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17.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18.xml" ContentType="application/vnd.openxmlformats-officedocument.drawing+xml"/>
  <Override PartName="/xl/charts/chart6.xml" ContentType="application/vnd.openxmlformats-officedocument.drawingml.chart+xml"/>
  <Override PartName="/xl/drawings/drawing19.xml" ContentType="application/vnd.openxmlformats-officedocument.drawing+xml"/>
  <Override PartName="/xl/charts/chart7.xml" ContentType="application/vnd.openxmlformats-officedocument.drawingml.chart+xml"/>
  <Override PartName="/xl/drawings/drawing20.xml" ContentType="application/vnd.openxmlformats-officedocument.drawing+xml"/>
  <Override PartName="/xl/charts/chart8.xml" ContentType="application/vnd.openxmlformats-officedocument.drawingml.chart+xml"/>
  <Override PartName="/xl/drawings/drawing21.xml" ContentType="application/vnd.openxmlformats-officedocument.drawing+xml"/>
  <Override PartName="/xl/charts/chart9.xml" ContentType="application/vnd.openxmlformats-officedocument.drawingml.chart+xml"/>
  <Override PartName="/xl/drawings/drawing22.xml" ContentType="application/vnd.openxmlformats-officedocument.drawing+xml"/>
  <Override PartName="/xl/charts/chart10.xml" ContentType="application/vnd.openxmlformats-officedocument.drawingml.chart+xml"/>
  <Override PartName="/xl/drawings/drawing23.xml" ContentType="application/vnd.openxmlformats-officedocument.drawing+xml"/>
  <Override PartName="/xl/charts/chart11.xml" ContentType="application/vnd.openxmlformats-officedocument.drawingml.chart+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tables/table1.xml" ContentType="application/vnd.openxmlformats-officedocument.spreadsheetml.table+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440" windowWidth="9525" windowHeight="5985" tabRatio="819"/>
  </bookViews>
  <sheets>
    <sheet name="INDICE" sheetId="7" r:id="rId1"/>
    <sheet name="Ficha técnica" sheetId="76" r:id="rId2"/>
    <sheet name="Definiciones" sheetId="96" r:id="rId3"/>
    <sheet name="1.1.1" sheetId="1" r:id="rId4"/>
    <sheet name="1.1.2" sheetId="4" r:id="rId5"/>
    <sheet name="1.2.1" sheetId="71" r:id="rId6"/>
    <sheet name="1.2.2" sheetId="69" r:id="rId7"/>
    <sheet name="1.3.1" sheetId="72" r:id="rId8"/>
    <sheet name="1.4.1" sheetId="2" r:id="rId9"/>
    <sheet name="1.4.2" sheetId="6" r:id="rId10"/>
    <sheet name="1.5.1" sheetId="52" r:id="rId11"/>
    <sheet name="1.5.2" sheetId="51" r:id="rId12"/>
    <sheet name="1.5.3" sheetId="49" r:id="rId13"/>
    <sheet name="1.5.4" sheetId="53" r:id="rId14"/>
    <sheet name="1.5.5" sheetId="57" r:id="rId15"/>
    <sheet name="2.1.1" sheetId="38" r:id="rId16"/>
    <sheet name="2.1.2" sheetId="39" r:id="rId17"/>
    <sheet name="2.1.3" sheetId="73" r:id="rId18"/>
    <sheet name="2.1.4" sheetId="42" r:id="rId19"/>
    <sheet name="2.1.5" sheetId="74" r:id="rId20"/>
    <sheet name="2.1.6" sheetId="43" r:id="rId21"/>
    <sheet name="2.1.7" sheetId="44" r:id="rId22"/>
    <sheet name="2.1.8" sheetId="45" r:id="rId23"/>
    <sheet name="2.1.9" sheetId="47" r:id="rId24"/>
    <sheet name="3.1.1" sheetId="8" r:id="rId25"/>
    <sheet name="3.1.2" sheetId="9" r:id="rId26"/>
    <sheet name="3.1.3" sheetId="15" r:id="rId27"/>
    <sheet name="3.1.4" sheetId="16" r:id="rId28"/>
    <sheet name="3.1.5" sheetId="17" r:id="rId29"/>
    <sheet name="3.1.6" sheetId="18" r:id="rId30"/>
    <sheet name="3.1.7" sheetId="19" r:id="rId31"/>
    <sheet name="3.1.8" sheetId="20" r:id="rId32"/>
    <sheet name="3.1.9" sheetId="21" r:id="rId33"/>
    <sheet name="3.1.10" sheetId="22" r:id="rId34"/>
    <sheet name="3.1.11" sheetId="24" r:id="rId35"/>
    <sheet name="3.1.12" sheetId="25" r:id="rId36"/>
    <sheet name="3.1.13" sheetId="26" r:id="rId37"/>
    <sheet name="3.1.14" sheetId="27" r:id="rId38"/>
    <sheet name="3.1.15" sheetId="35" r:id="rId39"/>
    <sheet name="3.1.16" sheetId="70" r:id="rId40"/>
    <sheet name="4.1.1" sheetId="28" r:id="rId41"/>
    <sheet name="4.1.2" sheetId="77" r:id="rId42"/>
    <sheet name="4.1.3" sheetId="78" r:id="rId43"/>
    <sheet name="4.1.4" sheetId="79" r:id="rId44"/>
    <sheet name="4.1.5" sheetId="97" r:id="rId45"/>
    <sheet name="4.1.6" sheetId="80" r:id="rId46"/>
    <sheet name="4.1.7" sheetId="83" r:id="rId47"/>
    <sheet name="4.1.8" sheetId="84" r:id="rId48"/>
    <sheet name="4.1.9" sheetId="85" r:id="rId49"/>
    <sheet name="4.1.10" sheetId="86" r:id="rId50"/>
    <sheet name="4.1.11" sheetId="87" r:id="rId51"/>
    <sheet name="4.1.12" sheetId="88" r:id="rId52"/>
    <sheet name="4.1.13" sheetId="89" r:id="rId53"/>
    <sheet name="4.1.14" sheetId="90" r:id="rId54"/>
    <sheet name="4.1.15" sheetId="91" r:id="rId55"/>
    <sheet name="4.1.16" sheetId="92" r:id="rId56"/>
    <sheet name="4.1.17" sheetId="98" r:id="rId57"/>
    <sheet name="4.1.18" sheetId="94" r:id="rId58"/>
    <sheet name="4.1.19" sheetId="95" r:id="rId59"/>
  </sheets>
  <externalReferences>
    <externalReference r:id="rId60"/>
  </externalReferences>
  <definedNames>
    <definedName name="_xlnm._FilterDatabase" localSheetId="33" hidden="1">'3.1.10'!$A$4:$Q$289</definedName>
    <definedName name="_xlnm._FilterDatabase" localSheetId="34" hidden="1">'3.1.11'!$A$6:$Q$1548</definedName>
    <definedName name="_xlnm._FilterDatabase" localSheetId="36" hidden="1">'3.1.13'!$A$5:$R$1476</definedName>
    <definedName name="_xlnm._FilterDatabase" localSheetId="30" hidden="1">'3.1.7'!$A$3:$X$130</definedName>
    <definedName name="_xlnm._FilterDatabase" localSheetId="31" hidden="1">'3.1.8'!$A$5:$P$38</definedName>
    <definedName name="_xlnm._FilterDatabase" localSheetId="32" hidden="1">'3.1.9'!$A$7:$O$291</definedName>
    <definedName name="_xlnm.Print_Area" localSheetId="3">'1.1.1'!$A$2:$F$28</definedName>
    <definedName name="_xlnm.Print_Area" localSheetId="4">'1.1.2'!$A$2:$E$74</definedName>
    <definedName name="_xlnm.Print_Area" localSheetId="5">'1.2.1'!$A$2:$V$31</definedName>
    <definedName name="_xlnm.Print_Area" localSheetId="6">'1.2.2'!$A$2:$H$30</definedName>
    <definedName name="_xlnm.Print_Area" localSheetId="7">'1.3.1'!$A$2:$V$31</definedName>
    <definedName name="_xlnm.Print_Area" localSheetId="8">'1.4.1'!$A$2:$F$24</definedName>
    <definedName name="_xlnm.Print_Area" localSheetId="9">'1.4.2'!$A$2:$M$28</definedName>
    <definedName name="_xlnm.Print_Area" localSheetId="10">'1.5.1'!$A$2:$M$30</definedName>
    <definedName name="_xlnm.Print_Area" localSheetId="11">'1.5.2'!$A$2:$M$29</definedName>
    <definedName name="_xlnm.Print_Area" localSheetId="12">'1.5.3'!$A$2:$M$30</definedName>
    <definedName name="_xlnm.Print_Area" localSheetId="13">'1.5.4'!$A$2:$S$31</definedName>
    <definedName name="_xlnm.Print_Area" localSheetId="14">'1.5.5'!$A$2:$J$30</definedName>
    <definedName name="_xlnm.Print_Area" localSheetId="15">'2.1.1'!$A$2:$F$46</definedName>
    <definedName name="_xlnm.Print_Area" localSheetId="16">'2.1.2'!$A$2:$J$31</definedName>
    <definedName name="_xlnm.Print_Area" localSheetId="17">'2.1.3'!$A$2:$K$32</definedName>
    <definedName name="_xlnm.Print_Area" localSheetId="18">'2.1.4'!$A$2:$J$35</definedName>
    <definedName name="_xlnm.Print_Area" localSheetId="20">'2.1.6'!$A$2:$L$40</definedName>
    <definedName name="_xlnm.Print_Area" localSheetId="21">'2.1.7'!$A$2:$K$26</definedName>
    <definedName name="_xlnm.Print_Area" localSheetId="22">'2.1.8'!$A$2:$K$39</definedName>
    <definedName name="_xlnm.Print_Area" localSheetId="23">'2.1.9'!$A$2:$K$28</definedName>
    <definedName name="_xlnm.Print_Area" localSheetId="24">'3.1.1'!$A$2:$M$33</definedName>
    <definedName name="_xlnm.Print_Area" localSheetId="33">'3.1.10'!$A$2:$O$289</definedName>
    <definedName name="_xlnm.Print_Area" localSheetId="34">'3.1.11'!$A$2:$O$1548</definedName>
    <definedName name="_xlnm.Print_Area" localSheetId="35">'3.1.12'!$A$2:$O$1361</definedName>
    <definedName name="_xlnm.Print_Area" localSheetId="36">'3.1.13'!$A$2:$O$1476</definedName>
    <definedName name="_xlnm.Print_Area" localSheetId="37">'3.1.14'!$A$2:$M$208</definedName>
    <definedName name="_xlnm.Print_Area" localSheetId="38">'3.1.15'!$A$2:$F$32</definedName>
    <definedName name="_xlnm.Print_Area" localSheetId="39">'3.1.16'!$A$2:$J$31</definedName>
    <definedName name="_xlnm.Print_Area" localSheetId="25">'3.1.2'!$A$2:$I$38</definedName>
    <definedName name="_xlnm.Print_Area" localSheetId="26">'3.1.3'!$A$2:$Q$38</definedName>
    <definedName name="_xlnm.Print_Area" localSheetId="27">'3.1.4'!$A$2:$Q$38</definedName>
    <definedName name="_xlnm.Print_Area" localSheetId="28">'3.1.5'!$A$2:$Q$39</definedName>
    <definedName name="_xlnm.Print_Area" localSheetId="29">'3.1.6'!$A$2:$Q$38</definedName>
    <definedName name="_xlnm.Print_Area" localSheetId="30">'3.1.7'!$A$2:$V$134</definedName>
    <definedName name="_xlnm.Print_Area" localSheetId="31">'3.1.8'!$A$2:$N$38</definedName>
    <definedName name="_xlnm.Print_Area" localSheetId="32">'3.1.9'!$A$2:$M$291</definedName>
    <definedName name="_xlnm.Print_Area" localSheetId="40">'4.1.1'!$A$2:$M$38</definedName>
    <definedName name="_xlnm.Print_Area" localSheetId="49">'4.1.10'!$A$2:$M$38</definedName>
    <definedName name="_xlnm.Print_Area" localSheetId="50">'4.1.11'!$A$2:$M$38</definedName>
    <definedName name="_xlnm.Print_Area" localSheetId="51">'4.1.12'!$A$2:$M$38</definedName>
    <definedName name="_xlnm.Print_Area" localSheetId="52">'4.1.13'!$A$2:$M$38</definedName>
    <definedName name="_xlnm.Print_Area" localSheetId="53">'4.1.14'!$A$2:$M$38</definedName>
    <definedName name="_xlnm.Print_Area" localSheetId="54">'4.1.15'!$A$2:$M$38</definedName>
    <definedName name="_xlnm.Print_Area" localSheetId="55">'4.1.16'!$A$2:$M$38</definedName>
    <definedName name="_xlnm.Print_Area" localSheetId="56">'4.1.17'!$A$2:$M$38</definedName>
    <definedName name="_xlnm.Print_Area" localSheetId="57">'4.1.18'!$A$2:$M$38</definedName>
    <definedName name="_xlnm.Print_Area" localSheetId="58">'4.1.19'!$A$2:$M$38</definedName>
    <definedName name="_xlnm.Print_Area" localSheetId="41">'4.1.2'!$A$2:$M$38</definedName>
    <definedName name="_xlnm.Print_Area" localSheetId="42">'4.1.3'!$A$2:$M$38</definedName>
    <definedName name="_xlnm.Print_Area" localSheetId="43">'4.1.4'!$A$2:$M$38</definedName>
    <definedName name="_xlnm.Print_Area" localSheetId="44">'4.1.5'!$A$2:$M$38</definedName>
    <definedName name="_xlnm.Print_Area" localSheetId="45">'4.1.6'!$A$2:$M$38</definedName>
    <definedName name="_xlnm.Print_Area" localSheetId="46">'4.1.7'!$A$2:$M$38</definedName>
    <definedName name="_xlnm.Print_Area" localSheetId="47">'4.1.8'!$A$2:$M$38</definedName>
    <definedName name="_xlnm.Print_Area" localSheetId="48">'4.1.9'!$A$2:$M$38</definedName>
    <definedName name="_xlnm.Print_Area" localSheetId="0">INDICE!$A$5:$C$73</definedName>
    <definedName name="_xlnm.Print_Titles" localSheetId="4">'1.1.2'!$2:$4</definedName>
    <definedName name="_xlnm.Print_Titles" localSheetId="33">'3.1.10'!$2:$5</definedName>
    <definedName name="_xlnm.Print_Titles" localSheetId="34">'3.1.11'!$2:$6</definedName>
    <definedName name="_xlnm.Print_Titles" localSheetId="35">'3.1.12'!$2:$5</definedName>
    <definedName name="_xlnm.Print_Titles" localSheetId="36">'3.1.13'!$2:$5</definedName>
    <definedName name="_xlnm.Print_Titles" localSheetId="37">'3.1.14'!$2:$6</definedName>
    <definedName name="_xlnm.Print_Titles" localSheetId="38">'3.1.15'!$2:$4</definedName>
    <definedName name="_xlnm.Print_Titles" localSheetId="39">'3.1.16'!$2:$2</definedName>
    <definedName name="_xlnm.Print_Titles" localSheetId="25">'3.1.2'!$2:$4</definedName>
    <definedName name="_xlnm.Print_Titles" localSheetId="30">'3.1.7'!$2:$4</definedName>
    <definedName name="_xlnm.Print_Titles" localSheetId="31">'3.1.8'!$2:$5</definedName>
    <definedName name="_xlnm.Print_Titles" localSheetId="32">'3.1.9'!$2:$7</definedName>
  </definedNames>
  <calcPr calcId="145621" concurrentCalc="0"/>
</workbook>
</file>

<file path=xl/calcChain.xml><?xml version="1.0" encoding="utf-8"?>
<calcChain xmlns="http://schemas.openxmlformats.org/spreadsheetml/2006/main">
  <c r="M208" i="27" l="1"/>
  <c r="M207" i="27"/>
  <c r="M206" i="27"/>
  <c r="M205" i="27"/>
  <c r="M204" i="27"/>
  <c r="M203" i="27"/>
  <c r="M201" i="27"/>
  <c r="M200" i="27"/>
  <c r="M199" i="27"/>
  <c r="M198" i="27"/>
  <c r="M195" i="27"/>
  <c r="M194" i="27"/>
  <c r="M191" i="27"/>
  <c r="M190" i="27"/>
  <c r="M189" i="27"/>
  <c r="M188" i="27"/>
  <c r="M187" i="27"/>
  <c r="M186" i="27"/>
  <c r="M183" i="27"/>
  <c r="M179" i="27"/>
  <c r="M177" i="27"/>
  <c r="M173" i="27"/>
  <c r="M160" i="27"/>
  <c r="M159" i="27"/>
  <c r="M158" i="27"/>
  <c r="M157" i="27"/>
  <c r="M156" i="27"/>
  <c r="M155" i="27"/>
  <c r="M154" i="27"/>
  <c r="M153" i="27"/>
  <c r="M152" i="27"/>
  <c r="M151" i="27"/>
  <c r="M150" i="27"/>
  <c r="M148" i="27"/>
  <c r="M146" i="27"/>
  <c r="M145" i="27"/>
  <c r="M144" i="27"/>
  <c r="M143" i="27"/>
  <c r="M142" i="27"/>
  <c r="M141" i="27"/>
  <c r="M140" i="27"/>
  <c r="M139" i="27"/>
  <c r="M138" i="27"/>
  <c r="M137" i="27"/>
  <c r="M133" i="27"/>
  <c r="M128" i="27"/>
  <c r="M127" i="27"/>
  <c r="M126" i="27"/>
  <c r="M125" i="27"/>
  <c r="M124" i="27"/>
  <c r="M123" i="27"/>
  <c r="M122" i="27"/>
  <c r="M121" i="27"/>
  <c r="M120" i="27"/>
  <c r="M118" i="27"/>
  <c r="M117" i="27"/>
  <c r="M116" i="27"/>
  <c r="M115" i="27"/>
  <c r="M114" i="27"/>
  <c r="M113" i="27"/>
  <c r="M112" i="27"/>
  <c r="M107" i="27"/>
  <c r="M106" i="27"/>
  <c r="M104" i="27"/>
  <c r="M102" i="27"/>
  <c r="M101" i="27"/>
  <c r="M100" i="27"/>
  <c r="M289" i="21"/>
  <c r="M288" i="21"/>
  <c r="M287" i="21"/>
  <c r="M286" i="21"/>
  <c r="M282" i="21"/>
  <c r="M231" i="21"/>
  <c r="M228" i="21"/>
  <c r="M227" i="21"/>
  <c r="M226" i="21"/>
  <c r="M223" i="21"/>
  <c r="M221" i="21"/>
  <c r="M217" i="21"/>
  <c r="M216" i="21"/>
  <c r="M207" i="21"/>
  <c r="M198" i="21"/>
  <c r="M177" i="21"/>
  <c r="M176" i="21"/>
  <c r="M140" i="21"/>
  <c r="M137" i="21"/>
  <c r="M135" i="21"/>
  <c r="M134" i="21"/>
  <c r="M133" i="21"/>
  <c r="M132" i="21"/>
  <c r="M131" i="21"/>
  <c r="M130" i="21"/>
  <c r="M127" i="21"/>
  <c r="M103" i="21"/>
  <c r="M88" i="21"/>
  <c r="M87" i="21"/>
  <c r="M53" i="21"/>
  <c r="M50" i="21"/>
  <c r="M49" i="21"/>
  <c r="M48" i="21"/>
  <c r="M47" i="21"/>
  <c r="M46" i="21"/>
  <c r="M44" i="21"/>
  <c r="M43" i="21"/>
  <c r="M40" i="21"/>
  <c r="M36" i="21"/>
  <c r="M35" i="21"/>
  <c r="M29" i="21"/>
  <c r="M28" i="21"/>
  <c r="M27" i="21"/>
  <c r="M26" i="21"/>
  <c r="M24" i="21"/>
  <c r="M23" i="21"/>
  <c r="M20" i="21"/>
  <c r="M19" i="21"/>
  <c r="M16" i="21"/>
  <c r="M15" i="21"/>
  <c r="M7" i="21"/>
  <c r="M8" i="21"/>
  <c r="M10" i="21"/>
  <c r="M11" i="21"/>
  <c r="M12" i="21"/>
  <c r="M13" i="21"/>
  <c r="M14" i="21"/>
  <c r="M17" i="21"/>
  <c r="M18" i="21"/>
  <c r="M21" i="21"/>
  <c r="M22" i="21"/>
  <c r="M25" i="21"/>
  <c r="M30" i="21"/>
  <c r="M31" i="21"/>
  <c r="M32" i="21"/>
  <c r="M33" i="21"/>
  <c r="M34" i="21"/>
  <c r="M37" i="21"/>
  <c r="M38" i="21"/>
  <c r="M39" i="21"/>
  <c r="M41" i="21"/>
  <c r="M42" i="21"/>
  <c r="M45" i="21"/>
  <c r="M51" i="21"/>
  <c r="M52" i="21"/>
  <c r="M54" i="21"/>
  <c r="M55" i="21"/>
  <c r="M56" i="21"/>
  <c r="M57" i="21"/>
  <c r="M58" i="21"/>
  <c r="M59" i="21"/>
  <c r="M60" i="21"/>
  <c r="M61" i="21"/>
  <c r="M62" i="21"/>
  <c r="M63" i="21"/>
  <c r="M64" i="21"/>
  <c r="M65" i="21"/>
  <c r="M66" i="21"/>
  <c r="M67" i="21"/>
  <c r="M68" i="21"/>
  <c r="M69" i="21"/>
  <c r="M70" i="21"/>
  <c r="M71" i="21"/>
  <c r="M72" i="21"/>
  <c r="M73" i="21"/>
  <c r="M74" i="21"/>
  <c r="M75" i="21"/>
  <c r="M76" i="21"/>
  <c r="M77" i="21"/>
  <c r="M78" i="21"/>
  <c r="M79" i="21"/>
  <c r="M80" i="21"/>
  <c r="M81" i="21"/>
  <c r="M82" i="21"/>
  <c r="M83" i="21"/>
  <c r="M84" i="21"/>
  <c r="M85" i="21"/>
  <c r="M86" i="21"/>
  <c r="M89" i="21"/>
  <c r="M90" i="21"/>
  <c r="M91" i="21"/>
  <c r="M92" i="21"/>
  <c r="M93" i="21"/>
  <c r="M94" i="21"/>
  <c r="M95" i="21"/>
  <c r="M96" i="21"/>
  <c r="M97" i="21"/>
  <c r="M98" i="21"/>
  <c r="M99" i="21"/>
  <c r="M100" i="21"/>
  <c r="M101" i="21"/>
  <c r="M102" i="21"/>
  <c r="M104" i="21"/>
  <c r="M105" i="21"/>
  <c r="M106" i="21"/>
  <c r="M107" i="21"/>
  <c r="M108" i="21"/>
  <c r="M109" i="21"/>
  <c r="M110" i="21"/>
  <c r="M111" i="21"/>
  <c r="M112" i="21"/>
  <c r="M113" i="21"/>
  <c r="M114" i="21"/>
  <c r="M115" i="21"/>
  <c r="M116" i="21"/>
  <c r="M117" i="21"/>
  <c r="M118" i="21"/>
  <c r="M119" i="21"/>
  <c r="M120" i="21"/>
  <c r="M121" i="21"/>
  <c r="M122" i="21"/>
  <c r="M123" i="21"/>
  <c r="M124" i="21"/>
  <c r="M125" i="21"/>
  <c r="M126" i="21"/>
  <c r="M128" i="21"/>
  <c r="M129" i="21"/>
  <c r="M136" i="21"/>
  <c r="M138" i="21"/>
  <c r="M139" i="21"/>
  <c r="M141" i="21"/>
  <c r="M142" i="21"/>
  <c r="M143" i="21"/>
  <c r="M144" i="21"/>
  <c r="M145" i="21"/>
  <c r="M146" i="21"/>
  <c r="M147" i="21"/>
  <c r="M148" i="21"/>
  <c r="M149" i="21"/>
  <c r="M150" i="21"/>
  <c r="M151" i="21"/>
  <c r="M152" i="21"/>
  <c r="M153" i="21"/>
  <c r="M154" i="21"/>
  <c r="M155" i="21"/>
  <c r="M156" i="21"/>
  <c r="M157" i="21"/>
  <c r="M158" i="21"/>
  <c r="M159" i="21"/>
  <c r="M160" i="21"/>
  <c r="M161" i="21"/>
  <c r="M162" i="21"/>
  <c r="M163" i="21"/>
  <c r="M164" i="21"/>
  <c r="M165" i="21"/>
  <c r="M166" i="21"/>
  <c r="M167" i="21"/>
  <c r="M168" i="21"/>
  <c r="M169" i="21"/>
  <c r="M170" i="21"/>
  <c r="M171" i="21"/>
  <c r="M172" i="21"/>
  <c r="M173" i="21"/>
  <c r="M174" i="21"/>
  <c r="M175" i="21"/>
  <c r="M178" i="21"/>
  <c r="M179" i="21"/>
  <c r="M180" i="21"/>
  <c r="M181" i="21"/>
  <c r="M182" i="21"/>
  <c r="M183" i="21"/>
  <c r="M184" i="21"/>
  <c r="M185" i="21"/>
  <c r="M186" i="21"/>
  <c r="M187" i="21"/>
  <c r="M188" i="21"/>
  <c r="M189" i="21"/>
  <c r="M190" i="21"/>
  <c r="M191" i="21"/>
  <c r="M192" i="21"/>
  <c r="M193" i="21"/>
  <c r="M194" i="21"/>
  <c r="M195" i="21"/>
  <c r="M196" i="21"/>
  <c r="M197" i="21"/>
  <c r="M199" i="21"/>
  <c r="M200" i="21"/>
  <c r="M201" i="21"/>
  <c r="M202" i="21"/>
  <c r="M203" i="21"/>
  <c r="M204" i="21"/>
  <c r="M205" i="21"/>
  <c r="M206" i="21"/>
  <c r="M208" i="21"/>
  <c r="M209" i="21"/>
  <c r="M210" i="21"/>
  <c r="M211" i="21"/>
  <c r="M212" i="21"/>
  <c r="M213" i="21"/>
  <c r="M214" i="21"/>
  <c r="M215" i="21"/>
  <c r="M218" i="21"/>
  <c r="M219" i="21"/>
  <c r="M220" i="21"/>
  <c r="M222" i="21"/>
  <c r="M224" i="21"/>
  <c r="M225" i="21"/>
  <c r="M229" i="21"/>
  <c r="M230" i="21"/>
  <c r="M232" i="21"/>
  <c r="M233" i="21"/>
  <c r="M234" i="21"/>
  <c r="M235" i="21"/>
  <c r="M236" i="21"/>
  <c r="M237" i="21"/>
  <c r="M238" i="21"/>
  <c r="M239" i="21"/>
  <c r="M240" i="21"/>
  <c r="M241" i="21"/>
  <c r="M242" i="21"/>
  <c r="M243" i="21"/>
  <c r="M244" i="21"/>
  <c r="M245" i="21"/>
  <c r="M246" i="21"/>
  <c r="M247" i="21"/>
  <c r="M248" i="21"/>
  <c r="M249" i="21"/>
  <c r="M250" i="21"/>
  <c r="M251" i="21"/>
  <c r="M252" i="21"/>
  <c r="M253" i="21"/>
  <c r="M254" i="21"/>
  <c r="M255" i="21"/>
  <c r="M256" i="21"/>
  <c r="M257" i="21"/>
  <c r="M258" i="21"/>
  <c r="M259" i="21"/>
  <c r="M260" i="21"/>
  <c r="M261" i="21"/>
  <c r="M262" i="21"/>
  <c r="M263" i="21"/>
  <c r="M264" i="21"/>
  <c r="M265" i="21"/>
  <c r="M266" i="21"/>
  <c r="M267" i="21"/>
  <c r="M268" i="21"/>
  <c r="M269" i="21"/>
  <c r="M270" i="21"/>
  <c r="M271" i="21"/>
  <c r="M272" i="21"/>
  <c r="M273" i="21"/>
  <c r="M274" i="21"/>
  <c r="M275" i="21"/>
  <c r="M276" i="21"/>
  <c r="M277" i="21"/>
  <c r="M278" i="21"/>
  <c r="M279" i="21"/>
  <c r="M280" i="21"/>
  <c r="M281" i="21"/>
  <c r="M283" i="21"/>
  <c r="M284" i="21"/>
  <c r="M285" i="21"/>
  <c r="M290" i="21"/>
  <c r="M291" i="21"/>
  <c r="M174" i="27"/>
  <c r="M175" i="27"/>
  <c r="M176" i="27"/>
  <c r="M178" i="27"/>
  <c r="M180" i="27"/>
  <c r="M181" i="27"/>
  <c r="M182" i="27"/>
  <c r="M184" i="27"/>
  <c r="M185" i="27"/>
  <c r="M192" i="27"/>
  <c r="M193" i="27"/>
  <c r="M196" i="27"/>
  <c r="M197" i="27"/>
  <c r="M202" i="27"/>
  <c r="M161" i="27"/>
  <c r="M162" i="27"/>
  <c r="M163" i="27"/>
  <c r="M164" i="27"/>
  <c r="M165" i="27"/>
  <c r="M166" i="27"/>
  <c r="M167" i="27"/>
  <c r="M168" i="27"/>
  <c r="M169" i="27"/>
  <c r="M170" i="27"/>
  <c r="M171" i="27"/>
  <c r="M172" i="27"/>
  <c r="M18" i="27"/>
  <c r="M19" i="27"/>
  <c r="M23" i="27"/>
  <c r="M25" i="27"/>
  <c r="M35" i="27"/>
  <c r="M38" i="27"/>
  <c r="M40" i="27"/>
  <c r="M49" i="27"/>
  <c r="M56" i="27"/>
  <c r="M58" i="27"/>
  <c r="M59" i="27"/>
  <c r="M64" i="27"/>
  <c r="M68" i="27"/>
  <c r="M69" i="27"/>
  <c r="M73" i="27"/>
  <c r="M74" i="27"/>
  <c r="M79" i="27"/>
  <c r="M88" i="27"/>
  <c r="M90" i="27"/>
  <c r="M93" i="27"/>
  <c r="M94" i="27"/>
  <c r="M95" i="27"/>
  <c r="M96" i="27"/>
  <c r="M97" i="27"/>
  <c r="M98" i="27"/>
  <c r="M99" i="27"/>
  <c r="M103" i="27"/>
  <c r="M105" i="27"/>
  <c r="M108" i="27"/>
  <c r="M109" i="27"/>
  <c r="M110" i="27"/>
  <c r="M111" i="27"/>
  <c r="M119" i="27"/>
  <c r="M129" i="27"/>
  <c r="M130" i="27"/>
  <c r="M131" i="27"/>
  <c r="M132" i="27"/>
  <c r="M134" i="27"/>
  <c r="M135" i="27"/>
  <c r="M136" i="27"/>
  <c r="M147" i="27"/>
  <c r="M149" i="27"/>
  <c r="M15" i="27"/>
  <c r="M13" i="27"/>
  <c r="M10" i="27"/>
  <c r="M11" i="27"/>
  <c r="M11" i="20"/>
  <c r="M6" i="20"/>
  <c r="N6" i="20"/>
  <c r="N7" i="20"/>
  <c r="N8" i="20"/>
  <c r="N9" i="20"/>
  <c r="N10" i="20"/>
  <c r="N12" i="20"/>
  <c r="N13" i="20"/>
  <c r="N14" i="20"/>
  <c r="N15" i="20"/>
  <c r="N16" i="20"/>
  <c r="N17" i="20"/>
  <c r="N18" i="20"/>
  <c r="N19" i="20"/>
  <c r="N20" i="20"/>
  <c r="N21" i="20"/>
  <c r="N22" i="20"/>
  <c r="N23" i="20"/>
  <c r="N24" i="20"/>
  <c r="N25" i="20"/>
  <c r="N26" i="20"/>
  <c r="N27" i="20"/>
  <c r="N28" i="20"/>
  <c r="N29" i="20"/>
  <c r="N30" i="20"/>
  <c r="N31" i="20"/>
  <c r="N32" i="20"/>
  <c r="N33" i="20"/>
  <c r="N34" i="20"/>
  <c r="N35" i="20"/>
  <c r="N36" i="20"/>
  <c r="N37" i="20"/>
  <c r="N38" i="20"/>
  <c r="N5" i="20"/>
  <c r="M7" i="20"/>
  <c r="M8" i="20"/>
  <c r="M9" i="20"/>
  <c r="M10" i="20"/>
  <c r="M12" i="20"/>
  <c r="M13" i="20"/>
  <c r="M14" i="20"/>
  <c r="M15" i="20"/>
  <c r="M16" i="20"/>
  <c r="M17" i="20"/>
  <c r="M18" i="20"/>
  <c r="M19" i="20"/>
  <c r="M20" i="20"/>
  <c r="M21" i="20"/>
  <c r="M22" i="20"/>
  <c r="M23" i="20"/>
  <c r="M24" i="20"/>
  <c r="M25" i="20"/>
  <c r="M26" i="20"/>
  <c r="M27" i="20"/>
  <c r="M28" i="20"/>
  <c r="M29" i="20"/>
  <c r="M30" i="20"/>
  <c r="M31" i="20"/>
  <c r="M32" i="20"/>
  <c r="M33" i="20"/>
  <c r="M34" i="20"/>
  <c r="M35" i="20"/>
  <c r="M36" i="20"/>
  <c r="M37" i="20"/>
  <c r="M38" i="20"/>
  <c r="M5" i="20"/>
  <c r="N11" i="20"/>
  <c r="I7" i="9"/>
  <c r="I8" i="9"/>
  <c r="I9" i="9"/>
  <c r="I5" i="9"/>
  <c r="I6" i="9"/>
  <c r="I10" i="9"/>
  <c r="I11" i="9"/>
  <c r="I12" i="9"/>
  <c r="I13" i="9"/>
  <c r="I14" i="9"/>
  <c r="I15" i="9"/>
  <c r="I16" i="9"/>
  <c r="I17" i="9"/>
  <c r="I18" i="9"/>
  <c r="I19" i="9"/>
  <c r="I20" i="9"/>
  <c r="I21" i="9"/>
  <c r="I22" i="9"/>
  <c r="I23" i="9"/>
  <c r="I24" i="9"/>
  <c r="I25" i="9"/>
  <c r="I26" i="9"/>
  <c r="I27" i="9"/>
  <c r="I28" i="9"/>
  <c r="I29" i="9"/>
  <c r="I30" i="9"/>
  <c r="I31" i="9"/>
  <c r="I33" i="9"/>
  <c r="I34" i="9"/>
  <c r="I35" i="9"/>
  <c r="I36" i="9"/>
  <c r="I37" i="9"/>
  <c r="I38" i="9"/>
  <c r="I4" i="9"/>
  <c r="H5" i="9"/>
  <c r="H6" i="9"/>
  <c r="H7" i="9"/>
  <c r="H8" i="9"/>
  <c r="H9" i="9"/>
  <c r="H10" i="9"/>
  <c r="H11" i="9"/>
  <c r="H12" i="9"/>
  <c r="H13" i="9"/>
  <c r="H14" i="9"/>
  <c r="H15" i="9"/>
  <c r="H16" i="9"/>
  <c r="H17" i="9"/>
  <c r="H18" i="9"/>
  <c r="H19" i="9"/>
  <c r="H20" i="9"/>
  <c r="H21" i="9"/>
  <c r="H22" i="9"/>
  <c r="H23" i="9"/>
  <c r="H24" i="9"/>
  <c r="H25" i="9"/>
  <c r="H26" i="9"/>
  <c r="H27" i="9"/>
  <c r="H28" i="9"/>
  <c r="H29" i="9"/>
  <c r="H30" i="9"/>
  <c r="H31" i="9"/>
  <c r="H33" i="9"/>
  <c r="H34" i="9"/>
  <c r="H35" i="9"/>
  <c r="H36" i="9"/>
  <c r="H37" i="9"/>
  <c r="H38" i="9"/>
  <c r="H4" i="9"/>
  <c r="E34" i="9"/>
  <c r="E35" i="9"/>
  <c r="E36" i="9"/>
  <c r="E37" i="9"/>
  <c r="E38" i="9"/>
  <c r="E33" i="9"/>
  <c r="E24" i="9"/>
  <c r="E25" i="9"/>
  <c r="E26" i="9"/>
  <c r="E27" i="9"/>
  <c r="E28" i="9"/>
  <c r="E29" i="9"/>
  <c r="E30" i="9"/>
  <c r="E31" i="9"/>
  <c r="E18" i="9"/>
  <c r="E19" i="9"/>
  <c r="E20" i="9"/>
  <c r="E21" i="9"/>
  <c r="E22" i="9"/>
  <c r="E23" i="9"/>
  <c r="E8" i="9"/>
  <c r="E9" i="9"/>
  <c r="E10" i="9"/>
  <c r="E11" i="9"/>
  <c r="E12" i="9"/>
  <c r="E13" i="9"/>
  <c r="E14" i="9"/>
  <c r="E15" i="9"/>
  <c r="E16" i="9"/>
  <c r="E17" i="9"/>
  <c r="E7" i="9"/>
  <c r="E5" i="9"/>
  <c r="E6" i="9"/>
  <c r="E4" i="9"/>
  <c r="C31" i="70"/>
  <c r="D31" i="70"/>
  <c r="E31" i="70"/>
  <c r="F31" i="70"/>
  <c r="G31" i="70"/>
  <c r="H31" i="70"/>
  <c r="I31" i="70"/>
  <c r="J31" i="70"/>
  <c r="B31" i="70"/>
  <c r="M6" i="8"/>
  <c r="M7" i="8"/>
  <c r="M8" i="8"/>
  <c r="M9" i="8"/>
  <c r="M10" i="8"/>
  <c r="M11" i="8"/>
  <c r="M12" i="8"/>
  <c r="M13" i="8"/>
  <c r="M14" i="8"/>
  <c r="M15" i="8"/>
  <c r="M16" i="8"/>
  <c r="M18" i="8"/>
  <c r="M19" i="8"/>
  <c r="M20" i="8"/>
  <c r="M21" i="8"/>
  <c r="M22" i="8"/>
  <c r="M23" i="8"/>
  <c r="M25" i="8"/>
  <c r="M26" i="8"/>
  <c r="M27" i="8"/>
  <c r="M28" i="8"/>
  <c r="M29" i="8"/>
  <c r="M30" i="8"/>
  <c r="M32" i="8"/>
  <c r="M4" i="8"/>
  <c r="L5" i="8"/>
  <c r="L6" i="8"/>
  <c r="L7" i="8"/>
  <c r="L8" i="8"/>
  <c r="L9" i="8"/>
  <c r="L10" i="8"/>
  <c r="L11" i="8"/>
  <c r="L12" i="8"/>
  <c r="L13" i="8"/>
  <c r="L14" i="8"/>
  <c r="L15" i="8"/>
  <c r="L16" i="8"/>
  <c r="L17" i="8"/>
  <c r="L18" i="8"/>
  <c r="L19" i="8"/>
  <c r="L20" i="8"/>
  <c r="L21" i="8"/>
  <c r="L22" i="8"/>
  <c r="L23" i="8"/>
  <c r="L24" i="8"/>
  <c r="L25" i="8"/>
  <c r="L26" i="8"/>
  <c r="L27" i="8"/>
  <c r="L28" i="8"/>
  <c r="L29" i="8"/>
  <c r="L30" i="8"/>
  <c r="L31" i="8"/>
  <c r="L32" i="8"/>
  <c r="K6" i="8"/>
  <c r="K7" i="8"/>
  <c r="K8" i="8"/>
  <c r="K9" i="8"/>
  <c r="K10" i="8"/>
  <c r="K11" i="8"/>
  <c r="K12" i="8"/>
  <c r="K13" i="8"/>
  <c r="K14" i="8"/>
  <c r="K15" i="8"/>
  <c r="K16" i="8"/>
  <c r="K18" i="8"/>
  <c r="K19" i="8"/>
  <c r="K20" i="8"/>
  <c r="K21" i="8"/>
  <c r="K22" i="8"/>
  <c r="K23" i="8"/>
  <c r="K25" i="8"/>
  <c r="K26" i="8"/>
  <c r="K27" i="8"/>
  <c r="K28" i="8"/>
  <c r="K29" i="8"/>
  <c r="K30" i="8"/>
  <c r="K32" i="8"/>
  <c r="K4" i="8"/>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4" i="8"/>
  <c r="I5" i="8"/>
  <c r="I6" i="8"/>
  <c r="I7" i="8"/>
  <c r="I8" i="8"/>
  <c r="I9" i="8"/>
  <c r="I10" i="8"/>
  <c r="I11" i="8"/>
  <c r="I12" i="8"/>
  <c r="I13" i="8"/>
  <c r="I14" i="8"/>
  <c r="I15" i="8"/>
  <c r="I16" i="8"/>
  <c r="I17" i="8"/>
  <c r="I18" i="8"/>
  <c r="I19" i="8"/>
  <c r="I20" i="8"/>
  <c r="I21" i="8"/>
  <c r="I22" i="8"/>
  <c r="I23" i="8"/>
  <c r="I24" i="8"/>
  <c r="I25" i="8"/>
  <c r="I26" i="8"/>
  <c r="I27" i="8"/>
  <c r="I28" i="8"/>
  <c r="I29" i="8"/>
  <c r="I30" i="8"/>
  <c r="I31" i="8"/>
  <c r="I32" i="8"/>
  <c r="I4" i="8"/>
  <c r="H6" i="8"/>
  <c r="H7" i="8"/>
  <c r="H8" i="8"/>
  <c r="H9" i="8"/>
  <c r="H10" i="8"/>
  <c r="H11" i="8"/>
  <c r="H12" i="8"/>
  <c r="H13" i="8"/>
  <c r="H14" i="8"/>
  <c r="H15" i="8"/>
  <c r="H16" i="8"/>
  <c r="H18" i="8"/>
  <c r="H19" i="8"/>
  <c r="H20" i="8"/>
  <c r="H21" i="8"/>
  <c r="H22" i="8"/>
  <c r="H23" i="8"/>
  <c r="H25" i="8"/>
  <c r="H26" i="8"/>
  <c r="H27" i="8"/>
  <c r="H28" i="8"/>
  <c r="H29" i="8"/>
  <c r="H30" i="8"/>
  <c r="H32" i="8"/>
  <c r="H4" i="8"/>
  <c r="C5" i="42"/>
  <c r="C18" i="42"/>
  <c r="C9" i="42"/>
  <c r="AQ29" i="57"/>
  <c r="AQ6" i="57"/>
  <c r="AQ7" i="57"/>
  <c r="AQ8" i="57"/>
  <c r="AQ9" i="57"/>
  <c r="AQ10" i="57"/>
  <c r="AQ11" i="57"/>
  <c r="AQ12" i="57"/>
  <c r="AQ13" i="57"/>
  <c r="AQ14" i="57"/>
  <c r="AQ15" i="57"/>
  <c r="AQ16" i="57"/>
  <c r="AQ17" i="57"/>
  <c r="AQ18" i="57"/>
  <c r="AQ19" i="57"/>
  <c r="AQ20" i="57"/>
  <c r="AQ21" i="57"/>
  <c r="AQ22" i="57"/>
  <c r="AQ23" i="57"/>
  <c r="AQ24" i="57"/>
  <c r="AQ25" i="57"/>
  <c r="AQ26" i="57"/>
  <c r="AQ27" i="57"/>
  <c r="AQ28" i="57"/>
  <c r="AQ5" i="57"/>
  <c r="AQ29" i="53"/>
  <c r="AQ6" i="53"/>
  <c r="AQ7" i="53"/>
  <c r="AQ8" i="53"/>
  <c r="AQ9" i="53"/>
  <c r="AQ10" i="53"/>
  <c r="AQ11" i="53"/>
  <c r="AQ12" i="53"/>
  <c r="AQ13" i="53"/>
  <c r="AQ14" i="53"/>
  <c r="AQ15" i="53"/>
  <c r="AQ16" i="53"/>
  <c r="AQ17" i="53"/>
  <c r="AQ18" i="53"/>
  <c r="AQ19" i="53"/>
  <c r="AQ20" i="53"/>
  <c r="AQ21" i="53"/>
  <c r="AQ22" i="53"/>
  <c r="AQ23" i="53"/>
  <c r="AQ24" i="53"/>
  <c r="AQ25" i="53"/>
  <c r="AQ26" i="53"/>
  <c r="AQ27" i="53"/>
  <c r="AQ28" i="53"/>
  <c r="AQ5" i="53"/>
  <c r="M24" i="6"/>
  <c r="J24" i="6"/>
  <c r="F24" i="6"/>
  <c r="D24" i="6"/>
  <c r="E24" i="2"/>
  <c r="C24" i="2"/>
  <c r="E27" i="1"/>
  <c r="C27" i="1"/>
  <c r="B5" i="8"/>
  <c r="B31" i="8"/>
  <c r="B24" i="8"/>
  <c r="M5" i="8"/>
  <c r="H5" i="8"/>
  <c r="K5" i="8"/>
  <c r="H24" i="8"/>
  <c r="K24" i="8"/>
  <c r="M24" i="8"/>
  <c r="K31" i="8"/>
  <c r="M31" i="8"/>
  <c r="H31" i="8"/>
  <c r="M6" i="6"/>
  <c r="M5" i="6"/>
  <c r="M4" i="6"/>
  <c r="K6" i="6"/>
  <c r="K5" i="6"/>
  <c r="K4" i="6"/>
  <c r="J5" i="6"/>
  <c r="J6" i="6"/>
  <c r="J4" i="6"/>
  <c r="F5" i="6"/>
  <c r="F6" i="6"/>
  <c r="F4" i="6"/>
  <c r="D5" i="6"/>
  <c r="D6" i="6"/>
  <c r="D4" i="6"/>
  <c r="E23" i="2"/>
  <c r="C23" i="2"/>
  <c r="E17" i="47"/>
  <c r="E19" i="45"/>
  <c r="E20" i="45"/>
  <c r="E21" i="45"/>
  <c r="E18" i="45"/>
  <c r="E17" i="45"/>
  <c r="E26" i="1"/>
  <c r="C26" i="1"/>
  <c r="R29" i="57"/>
  <c r="Q29" i="57"/>
  <c r="O29" i="57"/>
  <c r="N29" i="57"/>
  <c r="L29" i="57"/>
  <c r="K29" i="57"/>
  <c r="S28" i="57"/>
  <c r="P28" i="57"/>
  <c r="M28" i="57"/>
  <c r="S27" i="57"/>
  <c r="P27" i="57"/>
  <c r="M27" i="57"/>
  <c r="S26" i="57"/>
  <c r="P26" i="57"/>
  <c r="M26" i="57"/>
  <c r="S25" i="57"/>
  <c r="P25" i="57"/>
  <c r="M25" i="57"/>
  <c r="S24" i="57"/>
  <c r="M24" i="57"/>
  <c r="S23" i="57"/>
  <c r="P23" i="57"/>
  <c r="M23" i="57"/>
  <c r="S22" i="57"/>
  <c r="P22" i="57"/>
  <c r="M22" i="57"/>
  <c r="S21" i="57"/>
  <c r="P21" i="57"/>
  <c r="M21" i="57"/>
  <c r="S20" i="57"/>
  <c r="P20" i="57"/>
  <c r="M20" i="57"/>
  <c r="S19" i="57"/>
  <c r="P19" i="57"/>
  <c r="M19" i="57"/>
  <c r="S18" i="57"/>
  <c r="P18" i="57"/>
  <c r="M18" i="57"/>
  <c r="S17" i="57"/>
  <c r="P17" i="57"/>
  <c r="M17" i="57"/>
  <c r="S16" i="57"/>
  <c r="P16" i="57"/>
  <c r="M16" i="57"/>
  <c r="S15" i="57"/>
  <c r="P15" i="57"/>
  <c r="M15" i="57"/>
  <c r="S14" i="57"/>
  <c r="P14" i="57"/>
  <c r="M14" i="57"/>
  <c r="S13" i="57"/>
  <c r="P13" i="57"/>
  <c r="M13" i="57"/>
  <c r="S12" i="57"/>
  <c r="P12" i="57"/>
  <c r="M12" i="57"/>
  <c r="S11" i="57"/>
  <c r="P11" i="57"/>
  <c r="M11" i="57"/>
  <c r="S10" i="57"/>
  <c r="P10" i="57"/>
  <c r="M10" i="57"/>
  <c r="S9" i="57"/>
  <c r="P9" i="57"/>
  <c r="M9" i="57"/>
  <c r="S8" i="57"/>
  <c r="P8" i="57"/>
  <c r="M8" i="57"/>
  <c r="S7" i="57"/>
  <c r="P7" i="57"/>
  <c r="M7" i="57"/>
  <c r="S6" i="57"/>
  <c r="P6" i="57"/>
  <c r="M6" i="57"/>
  <c r="S5" i="57"/>
  <c r="P5" i="57"/>
  <c r="M5" i="57"/>
  <c r="P29" i="57"/>
  <c r="M29" i="57"/>
  <c r="S29" i="57"/>
  <c r="F22" i="1"/>
  <c r="M6" i="27"/>
  <c r="C6" i="42"/>
  <c r="C7" i="42"/>
  <c r="C8" i="42"/>
  <c r="C10" i="42"/>
  <c r="C11" i="42"/>
  <c r="C12" i="42"/>
  <c r="C13" i="42"/>
  <c r="C14" i="42"/>
  <c r="C15" i="42"/>
  <c r="C16" i="42"/>
  <c r="C17" i="42"/>
  <c r="C19" i="42"/>
  <c r="C20" i="42"/>
  <c r="C21" i="42"/>
  <c r="E22" i="2"/>
  <c r="C22" i="2"/>
  <c r="F25" i="1"/>
  <c r="C25" i="1"/>
  <c r="E25" i="1"/>
  <c r="B17" i="8"/>
  <c r="M17" i="8"/>
  <c r="H17" i="8"/>
  <c r="K17" i="8"/>
  <c r="E7" i="43"/>
  <c r="F7" i="43"/>
  <c r="E8" i="43"/>
  <c r="F8" i="43"/>
  <c r="E9" i="43"/>
  <c r="F9" i="43"/>
  <c r="E10" i="43"/>
  <c r="F10" i="43"/>
  <c r="E11" i="43"/>
  <c r="F11" i="43"/>
  <c r="E12" i="43"/>
  <c r="F12" i="43"/>
  <c r="E13" i="43"/>
  <c r="F13" i="43"/>
  <c r="E14" i="43"/>
  <c r="F14" i="43"/>
  <c r="E15" i="43"/>
  <c r="F15" i="43"/>
  <c r="E16" i="43"/>
  <c r="F16" i="43"/>
  <c r="D5" i="57"/>
  <c r="J5" i="53"/>
  <c r="L29" i="71"/>
  <c r="K29" i="71"/>
  <c r="O29" i="53"/>
  <c r="N29" i="53"/>
  <c r="G29" i="71"/>
  <c r="Q29" i="71"/>
  <c r="P29" i="71"/>
  <c r="O29" i="71"/>
  <c r="N29" i="71"/>
  <c r="M29" i="71"/>
  <c r="J29" i="71"/>
  <c r="I29" i="71"/>
  <c r="H29" i="71"/>
  <c r="F29" i="71"/>
  <c r="E29" i="71"/>
  <c r="D29" i="71"/>
  <c r="S29" i="71"/>
  <c r="T29" i="71"/>
  <c r="U29" i="71"/>
  <c r="C29" i="71"/>
  <c r="B29" i="71"/>
  <c r="C29" i="57"/>
  <c r="B29" i="57"/>
  <c r="F29" i="57"/>
  <c r="E29" i="57"/>
  <c r="I29" i="57"/>
  <c r="H29" i="57"/>
  <c r="D28" i="57"/>
  <c r="G28" i="57"/>
  <c r="J28" i="57"/>
  <c r="D27" i="57"/>
  <c r="G27" i="57"/>
  <c r="J27" i="57"/>
  <c r="D26" i="57"/>
  <c r="G26" i="57"/>
  <c r="J26" i="57"/>
  <c r="D25" i="57"/>
  <c r="G25" i="57"/>
  <c r="J25" i="57"/>
  <c r="D24" i="57"/>
  <c r="G24" i="57"/>
  <c r="J24" i="57"/>
  <c r="D23" i="57"/>
  <c r="G23" i="57"/>
  <c r="J23" i="57"/>
  <c r="D22" i="57"/>
  <c r="G22" i="57"/>
  <c r="J22" i="57"/>
  <c r="D21" i="57"/>
  <c r="G21" i="57"/>
  <c r="J21" i="57"/>
  <c r="D20" i="57"/>
  <c r="G20" i="57"/>
  <c r="J20" i="57"/>
  <c r="D19" i="57"/>
  <c r="G19" i="57"/>
  <c r="J19" i="57"/>
  <c r="D18" i="57"/>
  <c r="G18" i="57"/>
  <c r="J18" i="57"/>
  <c r="D17" i="57"/>
  <c r="G17" i="57"/>
  <c r="J17" i="57"/>
  <c r="D16" i="57"/>
  <c r="G16" i="57"/>
  <c r="J16" i="57"/>
  <c r="D15" i="57"/>
  <c r="G15" i="57"/>
  <c r="J15" i="57"/>
  <c r="D14" i="57"/>
  <c r="G14" i="57"/>
  <c r="J14" i="57"/>
  <c r="D13" i="57"/>
  <c r="G13" i="57"/>
  <c r="J13" i="57"/>
  <c r="D12" i="57"/>
  <c r="G12" i="57"/>
  <c r="J12" i="57"/>
  <c r="D11" i="57"/>
  <c r="G11" i="57"/>
  <c r="J11" i="57"/>
  <c r="D10" i="57"/>
  <c r="G10" i="57"/>
  <c r="J10" i="57"/>
  <c r="D9" i="57"/>
  <c r="G9" i="57"/>
  <c r="J9" i="57"/>
  <c r="D8" i="57"/>
  <c r="G8" i="57"/>
  <c r="J8" i="57"/>
  <c r="D7" i="57"/>
  <c r="G7" i="57"/>
  <c r="J7" i="57"/>
  <c r="D6" i="57"/>
  <c r="G6" i="57"/>
  <c r="J6" i="57"/>
  <c r="G5" i="57"/>
  <c r="J5" i="57"/>
  <c r="C29" i="53"/>
  <c r="B29" i="53"/>
  <c r="F29" i="53"/>
  <c r="E29" i="53"/>
  <c r="I29" i="53"/>
  <c r="H29" i="53"/>
  <c r="L29" i="53"/>
  <c r="K29" i="53"/>
  <c r="R29" i="53"/>
  <c r="Q29" i="53"/>
  <c r="D28" i="53"/>
  <c r="G28" i="53"/>
  <c r="J28" i="53"/>
  <c r="M28" i="53"/>
  <c r="P28" i="53"/>
  <c r="S28" i="53"/>
  <c r="D27" i="53"/>
  <c r="G27" i="53"/>
  <c r="J27" i="53"/>
  <c r="M27" i="53"/>
  <c r="P27" i="53"/>
  <c r="S27" i="53"/>
  <c r="D26" i="53"/>
  <c r="G26" i="53"/>
  <c r="J26" i="53"/>
  <c r="M26" i="53"/>
  <c r="P26" i="53"/>
  <c r="S26" i="53"/>
  <c r="D25" i="53"/>
  <c r="G25" i="53"/>
  <c r="J25" i="53"/>
  <c r="M25" i="53"/>
  <c r="P25" i="53"/>
  <c r="S25" i="53"/>
  <c r="D24" i="53"/>
  <c r="G24" i="53"/>
  <c r="J24" i="53"/>
  <c r="M24" i="53"/>
  <c r="S24" i="53"/>
  <c r="D23" i="53"/>
  <c r="G23" i="53"/>
  <c r="J23" i="53"/>
  <c r="M23" i="53"/>
  <c r="P23" i="53"/>
  <c r="S23" i="53"/>
  <c r="D22" i="53"/>
  <c r="G22" i="53"/>
  <c r="J22" i="53"/>
  <c r="M22" i="53"/>
  <c r="P22" i="53"/>
  <c r="S22" i="53"/>
  <c r="D21" i="53"/>
  <c r="G21" i="53"/>
  <c r="J21" i="53"/>
  <c r="M21" i="53"/>
  <c r="P21" i="53"/>
  <c r="S21" i="53"/>
  <c r="D20" i="53"/>
  <c r="G20" i="53"/>
  <c r="J20" i="53"/>
  <c r="M20" i="53"/>
  <c r="P20" i="53"/>
  <c r="S20" i="53"/>
  <c r="D19" i="53"/>
  <c r="G19" i="53"/>
  <c r="J19" i="53"/>
  <c r="M19" i="53"/>
  <c r="P19" i="53"/>
  <c r="S19" i="53"/>
  <c r="D18" i="53"/>
  <c r="G18" i="53"/>
  <c r="J18" i="53"/>
  <c r="M18" i="53"/>
  <c r="P18" i="53"/>
  <c r="S18" i="53"/>
  <c r="D17" i="53"/>
  <c r="G17" i="53"/>
  <c r="J17" i="53"/>
  <c r="M17" i="53"/>
  <c r="P17" i="53"/>
  <c r="S17" i="53"/>
  <c r="D16" i="53"/>
  <c r="G16" i="53"/>
  <c r="J16" i="53"/>
  <c r="M16" i="53"/>
  <c r="P16" i="53"/>
  <c r="S16" i="53"/>
  <c r="D15" i="53"/>
  <c r="G15" i="53"/>
  <c r="J15" i="53"/>
  <c r="M15" i="53"/>
  <c r="P15" i="53"/>
  <c r="S15" i="53"/>
  <c r="D14" i="53"/>
  <c r="G14" i="53"/>
  <c r="J14" i="53"/>
  <c r="M14" i="53"/>
  <c r="P14" i="53"/>
  <c r="S14" i="53"/>
  <c r="D13" i="53"/>
  <c r="G13" i="53"/>
  <c r="J13" i="53"/>
  <c r="M13" i="53"/>
  <c r="P13" i="53"/>
  <c r="S13" i="53"/>
  <c r="D12" i="53"/>
  <c r="G12" i="53"/>
  <c r="J12" i="53"/>
  <c r="M12" i="53"/>
  <c r="P12" i="53"/>
  <c r="S12" i="53"/>
  <c r="D11" i="53"/>
  <c r="G11" i="53"/>
  <c r="J11" i="53"/>
  <c r="M11" i="53"/>
  <c r="P11" i="53"/>
  <c r="S11" i="53"/>
  <c r="D10" i="53"/>
  <c r="G10" i="53"/>
  <c r="J10" i="53"/>
  <c r="M10" i="53"/>
  <c r="P10" i="53"/>
  <c r="S10" i="53"/>
  <c r="D9" i="53"/>
  <c r="G9" i="53"/>
  <c r="J9" i="53"/>
  <c r="M9" i="53"/>
  <c r="P9" i="53"/>
  <c r="S9" i="53"/>
  <c r="D8" i="53"/>
  <c r="G8" i="53"/>
  <c r="J8" i="53"/>
  <c r="M8" i="53"/>
  <c r="P8" i="53"/>
  <c r="S8" i="53"/>
  <c r="D7" i="53"/>
  <c r="G7" i="53"/>
  <c r="J7" i="53"/>
  <c r="M7" i="53"/>
  <c r="P7" i="53"/>
  <c r="S7" i="53"/>
  <c r="D6" i="53"/>
  <c r="G6" i="53"/>
  <c r="J6" i="53"/>
  <c r="M6" i="53"/>
  <c r="P6" i="53"/>
  <c r="S6" i="53"/>
  <c r="D5" i="53"/>
  <c r="G5" i="53"/>
  <c r="M5" i="53"/>
  <c r="P5" i="53"/>
  <c r="S5" i="53"/>
  <c r="J29" i="53"/>
  <c r="J29" i="57"/>
  <c r="G29" i="57"/>
  <c r="D29" i="57"/>
  <c r="G29" i="53"/>
  <c r="M29" i="53"/>
  <c r="D29" i="53"/>
  <c r="S29" i="53"/>
  <c r="P29" i="53"/>
  <c r="F8" i="47"/>
  <c r="F9" i="47"/>
  <c r="F10" i="47"/>
  <c r="F11" i="47"/>
  <c r="F12" i="47"/>
  <c r="F13" i="47"/>
  <c r="F14" i="47"/>
  <c r="F15" i="47"/>
  <c r="F16" i="47"/>
  <c r="F7" i="47"/>
  <c r="E8" i="47"/>
  <c r="E9" i="47"/>
  <c r="E10" i="47"/>
  <c r="E11" i="47"/>
  <c r="E12" i="47"/>
  <c r="E13" i="47"/>
  <c r="E14" i="47"/>
  <c r="E15" i="47"/>
  <c r="E16" i="47"/>
  <c r="E18" i="47"/>
  <c r="E7" i="47"/>
  <c r="E7" i="45"/>
  <c r="F8" i="45"/>
  <c r="F9" i="45"/>
  <c r="F10" i="45"/>
  <c r="F11" i="45"/>
  <c r="F12" i="45"/>
  <c r="F13" i="45"/>
  <c r="F14" i="45"/>
  <c r="F15" i="45"/>
  <c r="F16" i="45"/>
  <c r="F7" i="45"/>
  <c r="F7" i="44"/>
  <c r="E16" i="45"/>
  <c r="E8" i="45"/>
  <c r="E9" i="45"/>
  <c r="E10" i="45"/>
  <c r="E11" i="45"/>
  <c r="E12" i="45"/>
  <c r="E13" i="45"/>
  <c r="E14" i="45"/>
  <c r="E15" i="45"/>
  <c r="E7" i="44"/>
  <c r="F8" i="44"/>
  <c r="F9" i="44"/>
  <c r="F10" i="44"/>
  <c r="F11" i="44"/>
  <c r="F12" i="44"/>
  <c r="F13" i="44"/>
  <c r="F14" i="44"/>
  <c r="F15" i="44"/>
  <c r="F16" i="44"/>
  <c r="E8" i="44"/>
  <c r="E9" i="44"/>
  <c r="E10" i="44"/>
  <c r="E11" i="44"/>
  <c r="E12" i="44"/>
  <c r="E13" i="44"/>
  <c r="E14" i="44"/>
  <c r="E15" i="44"/>
  <c r="E16" i="44"/>
  <c r="E17" i="44"/>
  <c r="E18" i="44"/>
  <c r="E17" i="43"/>
  <c r="E18" i="43"/>
  <c r="E19" i="43"/>
  <c r="E20" i="43"/>
  <c r="E21" i="43"/>
  <c r="F20" i="2"/>
  <c r="C20" i="2"/>
  <c r="F19" i="2"/>
  <c r="C19" i="2"/>
  <c r="F18" i="2"/>
  <c r="E18" i="2"/>
  <c r="F17" i="2"/>
  <c r="E17" i="2"/>
  <c r="F16" i="2"/>
  <c r="C16" i="2"/>
  <c r="F15" i="2"/>
  <c r="C15" i="2"/>
  <c r="F14" i="2"/>
  <c r="E14" i="2"/>
  <c r="F13" i="2"/>
  <c r="E13" i="2"/>
  <c r="F12" i="2"/>
  <c r="C12" i="2"/>
  <c r="F11" i="2"/>
  <c r="C11" i="2"/>
  <c r="F10" i="2"/>
  <c r="E10" i="2"/>
  <c r="F9" i="2"/>
  <c r="E9" i="2"/>
  <c r="F8" i="2"/>
  <c r="C8" i="2"/>
  <c r="F7" i="2"/>
  <c r="C7" i="2"/>
  <c r="F6" i="2"/>
  <c r="E6" i="2"/>
  <c r="F5" i="2"/>
  <c r="E5" i="2"/>
  <c r="F4" i="2"/>
  <c r="C4" i="2"/>
  <c r="F21" i="2"/>
  <c r="E21" i="2"/>
  <c r="F24" i="1"/>
  <c r="E24" i="1"/>
  <c r="C18" i="2"/>
  <c r="C10" i="2"/>
  <c r="C9" i="2"/>
  <c r="C17" i="2"/>
  <c r="C6" i="2"/>
  <c r="C14" i="2"/>
  <c r="C5" i="2"/>
  <c r="C13" i="2"/>
  <c r="E4" i="2"/>
  <c r="E8" i="2"/>
  <c r="E12" i="2"/>
  <c r="E16" i="2"/>
  <c r="E20" i="2"/>
  <c r="E7" i="2"/>
  <c r="E11" i="2"/>
  <c r="E15" i="2"/>
  <c r="E19" i="2"/>
  <c r="C21" i="2"/>
  <c r="C24" i="1"/>
  <c r="F10" i="1"/>
  <c r="F9" i="1"/>
  <c r="F8" i="1"/>
  <c r="F7" i="1"/>
  <c r="F6" i="1"/>
  <c r="F5" i="1"/>
  <c r="F21" i="1"/>
  <c r="F20" i="1"/>
  <c r="F19" i="1"/>
  <c r="F18" i="1"/>
  <c r="F17" i="1"/>
  <c r="F16" i="1"/>
  <c r="F15" i="1"/>
  <c r="F14" i="1"/>
  <c r="F13" i="1"/>
  <c r="F12" i="1"/>
  <c r="F11" i="1"/>
  <c r="F23" i="1"/>
  <c r="E11" i="1"/>
  <c r="C11" i="1"/>
  <c r="C19" i="1"/>
  <c r="E19" i="1"/>
  <c r="C5" i="1"/>
  <c r="E5" i="1"/>
  <c r="E23" i="1"/>
  <c r="C23" i="1"/>
  <c r="E22" i="1"/>
  <c r="C22" i="1"/>
  <c r="E8" i="1"/>
  <c r="C8" i="1"/>
  <c r="E12" i="1"/>
  <c r="C12" i="1"/>
  <c r="C16" i="1"/>
  <c r="E16" i="1"/>
  <c r="E20" i="1"/>
  <c r="C20" i="1"/>
  <c r="E6" i="1"/>
  <c r="C6" i="1"/>
  <c r="E10" i="1"/>
  <c r="C10" i="1"/>
  <c r="E15" i="1"/>
  <c r="C15" i="1"/>
  <c r="C9" i="1"/>
  <c r="E9" i="1"/>
  <c r="E14" i="1"/>
  <c r="C14" i="1"/>
  <c r="E18" i="1"/>
  <c r="C18" i="1"/>
  <c r="C13" i="1"/>
  <c r="E13" i="1"/>
  <c r="C17" i="1"/>
  <c r="E17" i="1"/>
  <c r="C21" i="1"/>
  <c r="E21" i="1"/>
  <c r="C7" i="1"/>
  <c r="E7" i="1"/>
</calcChain>
</file>

<file path=xl/sharedStrings.xml><?xml version="1.0" encoding="utf-8"?>
<sst xmlns="http://schemas.openxmlformats.org/spreadsheetml/2006/main" count="7010" uniqueCount="2769">
  <si>
    <t>Sector Público</t>
  </si>
  <si>
    <t>Total</t>
  </si>
  <si>
    <t>%</t>
  </si>
  <si>
    <t>Año</t>
  </si>
  <si>
    <t>Absoluto</t>
  </si>
  <si>
    <t>Fallecido en menos de 48H</t>
  </si>
  <si>
    <t>Fallecido en 48H y más</t>
  </si>
  <si>
    <t>Sector Privado, con Fines de Lucro</t>
  </si>
  <si>
    <t>Sector Privado, sin Fines de Lucro</t>
  </si>
  <si>
    <t>Sector Privado, con fines de lucro</t>
  </si>
  <si>
    <t>Sector Privado, sin fines de lucro</t>
  </si>
  <si>
    <t xml:space="preserve">Año </t>
  </si>
  <si>
    <t>Sector al que pertenece el establecimiento de salud</t>
  </si>
  <si>
    <t>Condición egreso del paciente</t>
  </si>
  <si>
    <t>1.</t>
  </si>
  <si>
    <t>1.1</t>
  </si>
  <si>
    <t>1.1.1</t>
  </si>
  <si>
    <t>1.2.1</t>
  </si>
  <si>
    <t>2.</t>
  </si>
  <si>
    <t>2.1.1</t>
  </si>
  <si>
    <t>2.1.2</t>
  </si>
  <si>
    <t>2.1.3</t>
  </si>
  <si>
    <t>2.1.4</t>
  </si>
  <si>
    <t>2.1.5</t>
  </si>
  <si>
    <t>2.1.6</t>
  </si>
  <si>
    <t>2.1.7</t>
  </si>
  <si>
    <t>2.1.8</t>
  </si>
  <si>
    <t>2.1.9</t>
  </si>
  <si>
    <t>3.</t>
  </si>
  <si>
    <t>3.1.2</t>
  </si>
  <si>
    <t>3.1.3</t>
  </si>
  <si>
    <t>3.1.5</t>
  </si>
  <si>
    <t>3.1.6</t>
  </si>
  <si>
    <t>3.1.7</t>
  </si>
  <si>
    <t>3.1.8</t>
  </si>
  <si>
    <t>3.1.9</t>
  </si>
  <si>
    <t>3.1.11</t>
  </si>
  <si>
    <t>3.1.12</t>
  </si>
  <si>
    <t>3.1.13</t>
  </si>
  <si>
    <t>3.1.14</t>
  </si>
  <si>
    <t>3.1.15</t>
  </si>
  <si>
    <t>3.1.16</t>
  </si>
  <si>
    <t>4.1.1</t>
  </si>
  <si>
    <t>4.1.2</t>
  </si>
  <si>
    <t>4.1.3</t>
  </si>
  <si>
    <t>4.1.4</t>
  </si>
  <si>
    <t>4.1.5</t>
  </si>
  <si>
    <t>4.1.6</t>
  </si>
  <si>
    <t>4.1.7</t>
  </si>
  <si>
    <t>4.1.8</t>
  </si>
  <si>
    <t>4.1.9</t>
  </si>
  <si>
    <t>4.1.10</t>
  </si>
  <si>
    <t>4.1.11</t>
  </si>
  <si>
    <t>4.1.12</t>
  </si>
  <si>
    <t>4.1.13</t>
  </si>
  <si>
    <t>4.1.14</t>
  </si>
  <si>
    <t>4.1.15</t>
  </si>
  <si>
    <t>4.1.16</t>
  </si>
  <si>
    <t>4.1.17</t>
  </si>
  <si>
    <t>Años</t>
  </si>
  <si>
    <t>Camas 
disponibles</t>
  </si>
  <si>
    <t>Camas por 1.000 hab.</t>
  </si>
  <si>
    <t>Rendimiento o giro de camas</t>
  </si>
  <si>
    <t>Egresos hospitalarios</t>
  </si>
  <si>
    <t>Egresos por 1.000 hab.</t>
  </si>
  <si>
    <t>Promedio días de estada</t>
  </si>
  <si>
    <t>Defunciones hospitalarias</t>
  </si>
  <si>
    <t>INICIO</t>
  </si>
  <si>
    <t>Regiones y Provincias</t>
  </si>
  <si>
    <t>Número de camas hospitalarias disponibles</t>
  </si>
  <si>
    <t>Días de estada</t>
  </si>
  <si>
    <t>Días - cama disponibles</t>
  </si>
  <si>
    <t>Rendimiento o giros de camas</t>
  </si>
  <si>
    <t>Egresos por 1.000 habitantes</t>
  </si>
  <si>
    <t>Defunciones hospitalarias por 1.000 habitantes</t>
  </si>
  <si>
    <t>Región Sierra:</t>
  </si>
  <si>
    <t>Azuay</t>
  </si>
  <si>
    <t>Bolívar</t>
  </si>
  <si>
    <t>Cañar</t>
  </si>
  <si>
    <t>Carchi</t>
  </si>
  <si>
    <t>Cotopaxi</t>
  </si>
  <si>
    <t>Chimborazo</t>
  </si>
  <si>
    <t>Imbabura</t>
  </si>
  <si>
    <t>Loja</t>
  </si>
  <si>
    <t>Pichincha</t>
  </si>
  <si>
    <t>Tungurahua</t>
  </si>
  <si>
    <t>Sto. Domingo de los Tsáchilas</t>
  </si>
  <si>
    <t>Región Costa:</t>
  </si>
  <si>
    <t>El Oro</t>
  </si>
  <si>
    <t>Esmeraldas</t>
  </si>
  <si>
    <t>Guayas</t>
  </si>
  <si>
    <t>Los Ríos</t>
  </si>
  <si>
    <t>Manabí</t>
  </si>
  <si>
    <t>Santa Elena</t>
  </si>
  <si>
    <t>Región Amazónica:</t>
  </si>
  <si>
    <t>Morona Santiago</t>
  </si>
  <si>
    <t>Napo</t>
  </si>
  <si>
    <t>Pastaza</t>
  </si>
  <si>
    <t>Zamora Chinchipe</t>
  </si>
  <si>
    <t>Sucumbíos</t>
  </si>
  <si>
    <t>Orellana</t>
  </si>
  <si>
    <t>Región Insular:</t>
  </si>
  <si>
    <t>Galápagos</t>
  </si>
  <si>
    <t>ZND</t>
  </si>
  <si>
    <t xml:space="preserve">Sector, entidad y clase </t>
  </si>
  <si>
    <t>Número de establecimiento</t>
  </si>
  <si>
    <t>Número de egresos</t>
  </si>
  <si>
    <t xml:space="preserve"> Promedio días de estada </t>
  </si>
  <si>
    <t xml:space="preserve"> Rendimiento o giro de camas </t>
  </si>
  <si>
    <t>Nacional</t>
  </si>
  <si>
    <t>Sector público</t>
  </si>
  <si>
    <t>Hospital de especialidades</t>
  </si>
  <si>
    <t>Ministerio de Salud Pública</t>
  </si>
  <si>
    <t xml:space="preserve">Ministerio de Defensa Nacional </t>
  </si>
  <si>
    <t>Instituto Ecuatoriano de Seguridad Social</t>
  </si>
  <si>
    <t>Hospital especializado</t>
  </si>
  <si>
    <t>Municipios</t>
  </si>
  <si>
    <t>Hospital general</t>
  </si>
  <si>
    <t>Ministerios de Justicia, Derechos Humanos y Cultos</t>
  </si>
  <si>
    <t>Hospital básico</t>
  </si>
  <si>
    <t>Ministerio de Defensa Nacional</t>
  </si>
  <si>
    <t>Sector privado</t>
  </si>
  <si>
    <t>Total SFL</t>
  </si>
  <si>
    <t>Hospitales privados SFL</t>
  </si>
  <si>
    <t>Clínica especializada</t>
  </si>
  <si>
    <t>Clínica general</t>
  </si>
  <si>
    <t>Total CFL</t>
  </si>
  <si>
    <t>Hospitales privados CFL</t>
  </si>
  <si>
    <t>Sumario</t>
  </si>
  <si>
    <t>Totales por entidades públicas</t>
  </si>
  <si>
    <t xml:space="preserve">Loja </t>
  </si>
  <si>
    <t xml:space="preserve">Esmeraldas </t>
  </si>
  <si>
    <t xml:space="preserve">Cañar </t>
  </si>
  <si>
    <t>Clínica Especializada</t>
  </si>
  <si>
    <t>Clínica General</t>
  </si>
  <si>
    <t xml:space="preserve">Pichincha </t>
  </si>
  <si>
    <t>N. camas hospitalarias disponibles</t>
  </si>
  <si>
    <t xml:space="preserve">Hospital básico </t>
  </si>
  <si>
    <t>Agudo</t>
  </si>
  <si>
    <t>Crónico</t>
  </si>
  <si>
    <t>N° de establecimientos</t>
  </si>
  <si>
    <t>Región Sierra</t>
  </si>
  <si>
    <t xml:space="preserve">Azuay </t>
  </si>
  <si>
    <t xml:space="preserve">Bolívar </t>
  </si>
  <si>
    <t xml:space="preserve">Carchi </t>
  </si>
  <si>
    <t xml:space="preserve">Cotopaxi </t>
  </si>
  <si>
    <t xml:space="preserve">Chimborazo </t>
  </si>
  <si>
    <t xml:space="preserve">Imbabura </t>
  </si>
  <si>
    <t xml:space="preserve">Tungurahua </t>
  </si>
  <si>
    <t xml:space="preserve">Santo Domingo de los Tsáchilas </t>
  </si>
  <si>
    <t>Región Costa</t>
  </si>
  <si>
    <t xml:space="preserve">El Oro </t>
  </si>
  <si>
    <t xml:space="preserve">Guayas </t>
  </si>
  <si>
    <t xml:space="preserve">Los Ríos </t>
  </si>
  <si>
    <t xml:space="preserve">Manabí </t>
  </si>
  <si>
    <t>Región Amazónica</t>
  </si>
  <si>
    <t xml:space="preserve">Morona Santiago </t>
  </si>
  <si>
    <t xml:space="preserve">Napo </t>
  </si>
  <si>
    <t xml:space="preserve">Pastaza </t>
  </si>
  <si>
    <t xml:space="preserve">Zamora Chinchipe </t>
  </si>
  <si>
    <t xml:space="preserve">Sucumbíos </t>
  </si>
  <si>
    <t xml:space="preserve">Orellana </t>
  </si>
  <si>
    <t>Región Insular</t>
  </si>
  <si>
    <t xml:space="preserve">Galápagos </t>
  </si>
  <si>
    <t xml:space="preserve">Hospital Básico </t>
  </si>
  <si>
    <t>N° de Establecimientos</t>
  </si>
  <si>
    <t xml:space="preserve">Camas </t>
  </si>
  <si>
    <t>Ministerio de Justicia, Derechos Humanos y Cultos</t>
  </si>
  <si>
    <t>Seguro Social (IESS)</t>
  </si>
  <si>
    <t>Otras /1</t>
  </si>
  <si>
    <t>Sin fines de lucro</t>
  </si>
  <si>
    <t>Con fines de lucro</t>
  </si>
  <si>
    <t>N. de establecimientos</t>
  </si>
  <si>
    <t>Regiones Y Provincias</t>
  </si>
  <si>
    <t>Camas</t>
  </si>
  <si>
    <t xml:space="preserve"> Ministerio de Justicia, Derechos Humanos y Cultos</t>
  </si>
  <si>
    <t xml:space="preserve">Regiones y Provincias </t>
  </si>
  <si>
    <t>Medicina</t>
  </si>
  <si>
    <t>Cirugía</t>
  </si>
  <si>
    <t>Ginecología y obstetricia</t>
  </si>
  <si>
    <t>Cardiología</t>
  </si>
  <si>
    <t>Neumología</t>
  </si>
  <si>
    <t>Psiquiatría</t>
  </si>
  <si>
    <t>Traumatología</t>
  </si>
  <si>
    <t>Infectología</t>
  </si>
  <si>
    <t>Urología</t>
  </si>
  <si>
    <t>Gastroenterología</t>
  </si>
  <si>
    <t>Otros servicios 1/</t>
  </si>
  <si>
    <t>Servicios indiferenciados</t>
  </si>
  <si>
    <t>Camas emergencias</t>
  </si>
  <si>
    <t>Camas cuidados intensivos</t>
  </si>
  <si>
    <t>Sector, Clase y Establecimiento</t>
  </si>
  <si>
    <t>Total egresos</t>
  </si>
  <si>
    <t>Días Estada</t>
  </si>
  <si>
    <t>Egresos</t>
  </si>
  <si>
    <t>Fallecidos</t>
  </si>
  <si>
    <t>Egresos menos de 48 horas</t>
  </si>
  <si>
    <t>Egresos 48 horas y más</t>
  </si>
  <si>
    <t>Días estada</t>
  </si>
  <si>
    <t>Promedio días estada</t>
  </si>
  <si>
    <t>Grupos de morbilidad</t>
  </si>
  <si>
    <t>Sexo paciente</t>
  </si>
  <si>
    <t>Condición egreso</t>
  </si>
  <si>
    <t>Hombres</t>
  </si>
  <si>
    <t>Mujeres</t>
  </si>
  <si>
    <t>Diagnósticos</t>
  </si>
  <si>
    <t xml:space="preserve">Total </t>
  </si>
  <si>
    <t xml:space="preserve">Causas </t>
  </si>
  <si>
    <t>Provincia de residencia habitual del paciente</t>
  </si>
  <si>
    <t>Santo Domingo de los Tsáchilas</t>
  </si>
  <si>
    <t>Exterior</t>
  </si>
  <si>
    <t>Zona no delimitada</t>
  </si>
  <si>
    <t>Causa de morbilidad/diagnósticos</t>
  </si>
  <si>
    <t>Grupos de edad</t>
  </si>
  <si>
    <t>Menos de 1 año</t>
  </si>
  <si>
    <t>1-4 años</t>
  </si>
  <si>
    <t>5-9 años</t>
  </si>
  <si>
    <t>10-14 años</t>
  </si>
  <si>
    <t>15-19 años</t>
  </si>
  <si>
    <t>20-24 años</t>
  </si>
  <si>
    <t>25-34 años</t>
  </si>
  <si>
    <t>35-44 años</t>
  </si>
  <si>
    <t>45-54 años</t>
  </si>
  <si>
    <t>55-64 años</t>
  </si>
  <si>
    <t>65 y más años</t>
  </si>
  <si>
    <t>I Ciertas enfermedades infecciosas y parasitarias</t>
  </si>
  <si>
    <t>II Neoplasias</t>
  </si>
  <si>
    <t>III Enfermedades de la sangre y de los órganos hematopoyéticos y otros trastornos que afectan el mecanismo de la inmunidad</t>
  </si>
  <si>
    <t>IV Enfermedades endocrinas, nutricionales y metabólicas</t>
  </si>
  <si>
    <t>V Trastornos mentales y del comportamiento</t>
  </si>
  <si>
    <t>VI Enfermedades del sistema nervioso</t>
  </si>
  <si>
    <t>VII Enfermedades del ojo y sus anexos</t>
  </si>
  <si>
    <t>VIII Enfermedades del oído y de la apófisis mastoides</t>
  </si>
  <si>
    <t>IX Enfermedades del sistema circulatorio</t>
  </si>
  <si>
    <t>X Enfermedades del sistema respiratorio</t>
  </si>
  <si>
    <t>XI Enfermedades del aparato digestivo</t>
  </si>
  <si>
    <t>XII Enfermedades de la piel y el tejido subcutáneo</t>
  </si>
  <si>
    <t>XIII Enfermedades del sistema osteomuscular y del tejido conectivo</t>
  </si>
  <si>
    <t>XIV Enfermedades del aparato genitourinario</t>
  </si>
  <si>
    <t>XV Embarazo, parto y puerperio</t>
  </si>
  <si>
    <t>XVI Ciertas afecciones originadas en el periodo perinatal</t>
  </si>
  <si>
    <t>XVII Malformaciones congénitas, deformidades y anomalías cromosómicas</t>
  </si>
  <si>
    <t>XVIII Síntomas, signos y hallazgos anormales clínicos y de laboratorio, no clasificados en otra parte</t>
  </si>
  <si>
    <t>XIX Traumatismos, envenenamientos y algunas otras consecuencias de causa externa</t>
  </si>
  <si>
    <t>XXI Factores que influyen en el estado de salud y contacto con los servicios de salud</t>
  </si>
  <si>
    <t>Causas de morbilidad/diagnósticos</t>
  </si>
  <si>
    <t>Grupos de Morbilidad/Diagnósticos</t>
  </si>
  <si>
    <t>Sexo Paciente</t>
  </si>
  <si>
    <t>TOTAL</t>
  </si>
  <si>
    <t>Sector Privado con fines de lucro</t>
  </si>
  <si>
    <t>Sector Privado sin fines de lucro</t>
  </si>
  <si>
    <t>Hombre</t>
  </si>
  <si>
    <t>Mujer</t>
  </si>
  <si>
    <t>Indígena</t>
  </si>
  <si>
    <t>Afroecuatoriano/a Afrodescendiente</t>
  </si>
  <si>
    <t>Negro/a</t>
  </si>
  <si>
    <t>Mulato/a</t>
  </si>
  <si>
    <t>Montubio/a</t>
  </si>
  <si>
    <t>Mestizo/a</t>
  </si>
  <si>
    <t>Blanco/a</t>
  </si>
  <si>
    <t>Otro/a</t>
  </si>
  <si>
    <t>Ignorado/a</t>
  </si>
  <si>
    <t>Sexo</t>
  </si>
  <si>
    <t>Autoidentificación étnica</t>
  </si>
  <si>
    <t>Zonas No Delimitadas</t>
  </si>
  <si>
    <t>Provincia</t>
  </si>
  <si>
    <t>Número</t>
  </si>
  <si>
    <t>Servicios</t>
  </si>
  <si>
    <t>Total de egresos hospitalarios</t>
  </si>
  <si>
    <t>N° Orden</t>
  </si>
  <si>
    <t>Código 
CIE-10</t>
  </si>
  <si>
    <t>Causas</t>
  </si>
  <si>
    <t>1°</t>
  </si>
  <si>
    <t>2°</t>
  </si>
  <si>
    <t>3°</t>
  </si>
  <si>
    <t>4°</t>
  </si>
  <si>
    <t>5°</t>
  </si>
  <si>
    <t>6°</t>
  </si>
  <si>
    <t>7°</t>
  </si>
  <si>
    <t>8°</t>
  </si>
  <si>
    <t>9°</t>
  </si>
  <si>
    <t>10°</t>
  </si>
  <si>
    <t>Parto único espontáneo</t>
  </si>
  <si>
    <t>Parto único por cesárea</t>
  </si>
  <si>
    <t>Otros partos</t>
  </si>
  <si>
    <t>Signos y hallazgos anormales clínicos y de laboratorio, NCOP (CAP. XVIII)</t>
  </si>
  <si>
    <t xml:space="preserve">Las demás causas de morbilidad </t>
  </si>
  <si>
    <t>Total de egresos hospitalarios hombres</t>
  </si>
  <si>
    <t>2/ Tasas por 10.000 hombres</t>
  </si>
  <si>
    <t>Total de egresos hospitalarios mujeres</t>
  </si>
  <si>
    <t>código 
CIE-10</t>
  </si>
  <si>
    <t>Las demás causas de morbilidad</t>
  </si>
  <si>
    <t>2/ Tasas por 10.000 mujeres</t>
  </si>
  <si>
    <t>Total de egresos hospitalarios menores de un año</t>
  </si>
  <si>
    <t>2/ Tasas por 10.000 menores de un año</t>
  </si>
  <si>
    <t>PROVINCIA</t>
  </si>
  <si>
    <t xml:space="preserve">Días cama disponibles </t>
  </si>
  <si>
    <t>Egresos Hospitalarios</t>
  </si>
  <si>
    <t>Número de camas disponibles</t>
  </si>
  <si>
    <t xml:space="preserve"> Rendimientos o giros de camas</t>
  </si>
  <si>
    <t>Fallecidos en menos de 48 horas</t>
  </si>
  <si>
    <t>Fallecidos en 48 horas y más</t>
  </si>
  <si>
    <t>EXTERIOR</t>
  </si>
  <si>
    <t>ZONAS NO DELIMITADAS</t>
  </si>
  <si>
    <t xml:space="preserve">GRÁFICOS DE EGRESOS Y CAMAS HOSPITALARIAS </t>
  </si>
  <si>
    <t xml:space="preserve">CUADROS ESTADÍSTICOS DE EGRESOS Y CAMAS  HOSPITALARIAS  </t>
  </si>
  <si>
    <t xml:space="preserve">MAPAS TEMÁTICOS DE EGRESOS Y CAMAS HOSPITALARIAS </t>
  </si>
  <si>
    <t xml:space="preserve"> Autoidentificación étnica </t>
  </si>
  <si>
    <t xml:space="preserve"> Total egresos</t>
  </si>
  <si>
    <t>4.</t>
  </si>
  <si>
    <t>Parto único espontaneo</t>
  </si>
  <si>
    <t>1.2</t>
  </si>
  <si>
    <t>2.1</t>
  </si>
  <si>
    <t>3.1</t>
  </si>
  <si>
    <t>4.1</t>
  </si>
  <si>
    <t>K35</t>
  </si>
  <si>
    <t>K80</t>
  </si>
  <si>
    <t>A09</t>
  </si>
  <si>
    <t>J18</t>
  </si>
  <si>
    <t>N39</t>
  </si>
  <si>
    <t>K40</t>
  </si>
  <si>
    <t>O23</t>
  </si>
  <si>
    <t>O06</t>
  </si>
  <si>
    <t>O47</t>
  </si>
  <si>
    <t>S82</t>
  </si>
  <si>
    <t>S52</t>
  </si>
  <si>
    <t>N40</t>
  </si>
  <si>
    <t>S06</t>
  </si>
  <si>
    <t>D25</t>
  </si>
  <si>
    <t>P22</t>
  </si>
  <si>
    <t>P59</t>
  </si>
  <si>
    <t>P36</t>
  </si>
  <si>
    <t>P07</t>
  </si>
  <si>
    <t>P00</t>
  </si>
  <si>
    <t>P23</t>
  </si>
  <si>
    <t>P55</t>
  </si>
  <si>
    <t>Total Fallecidos</t>
  </si>
  <si>
    <t>Total Egresos</t>
  </si>
  <si>
    <t>SERIES HISTÓRICAS</t>
  </si>
  <si>
    <t>1.3</t>
  </si>
  <si>
    <t>1.3.1</t>
  </si>
  <si>
    <t>1.4</t>
  </si>
  <si>
    <t>1.4.1</t>
  </si>
  <si>
    <t>1.5</t>
  </si>
  <si>
    <t>1.5.1</t>
  </si>
  <si>
    <t>3.1.1</t>
  </si>
  <si>
    <t>3.1.4</t>
  </si>
  <si>
    <t>Altas (Vivos)</t>
  </si>
  <si>
    <t xml:space="preserve">Altas (Vivos) </t>
  </si>
  <si>
    <t>2/ Porcentaje de ocupación de días camas disponibles: Es la relación entre los días de estada y los dias cama disponibles por 100</t>
  </si>
  <si>
    <t>1/ Porcentaje de ocupación de días camas disponibles: Es la relación entre los días de estada y los dias cama disponibles por 100</t>
  </si>
  <si>
    <t>1/ Proyección (año 2015) en base al Censo de Población del 2010</t>
  </si>
  <si>
    <t>ASPECTOS METODOLÓGICOS</t>
  </si>
  <si>
    <t>OBJETIVOS DE LA INVESTIGACIÓN</t>
  </si>
  <si>
    <t>UNIVERSO DE LA INVESTIGACIÓN</t>
  </si>
  <si>
    <t>DEFINICIONES PRINCIPALES</t>
  </si>
  <si>
    <t>Como ejemplo podemos mencionar los hospitales Eugenio Espejo, en Quito, y León Becerra, en Guayaquil. Existen tanto en el sector público como privado.</t>
  </si>
  <si>
    <t>Camas de dotación normal</t>
  </si>
  <si>
    <t>Camas hospitalarias disponibles</t>
  </si>
  <si>
    <t>El número de camas disponibles puede variar diariamente debido a:</t>
  </si>
  <si>
    <t>1. Que se agreguen camas por demanda estacional, emergencia, etc.</t>
  </si>
  <si>
    <t>2. Que se retiren camas para reparación, desinfección, pintura del local, clausura temporal de servicio, etc.</t>
  </si>
  <si>
    <t>Paciente hospitalizado</t>
  </si>
  <si>
    <t>Egreso hospitalario</t>
  </si>
  <si>
    <t>Porcentaje de ocupación de camas</t>
  </si>
  <si>
    <t>Rendimiento de camas hospitalarias</t>
  </si>
  <si>
    <t>Tasa de letalidad hospitalaria</t>
  </si>
  <si>
    <t xml:space="preserve">Tasa bruta de mortalidad hospitalaria </t>
  </si>
  <si>
    <t>Tasa neta de mortalidad hospitalaria</t>
  </si>
  <si>
    <t xml:space="preserve">a) Alta médica definitiva </t>
  </si>
  <si>
    <t>b) Alta médica transitoria</t>
  </si>
  <si>
    <t>c) Traslado a otro establecimiento</t>
  </si>
  <si>
    <t>d) Otras causas (retiro voluntario, fuga, disciplina, etc.)</t>
  </si>
  <si>
    <t>Altas(vivos)</t>
  </si>
  <si>
    <t>Tasa bruta mortalidad hospitalaria por 1.000 egresos 2/</t>
  </si>
  <si>
    <t>Tasa neta mortalidad hospitalaria por 1.000 egresos 1/</t>
  </si>
  <si>
    <t>Tasa de letalidad hospitalaria por 100 egresos 1/</t>
  </si>
  <si>
    <t>1/ Tasa de letalidad hospitalaria: Total de fallecidos para el total de egresos por 100</t>
  </si>
  <si>
    <t>Tasa de letalidad por 100 egresos 1/</t>
  </si>
  <si>
    <t>FICHA</t>
  </si>
  <si>
    <t>1/ Definiciones de clase, ver el la ficha técnica</t>
  </si>
  <si>
    <t>Porcentaje de ocupación de días camas disponibles 2/</t>
  </si>
  <si>
    <t>2/ Tasas por 10.000 habitantes</t>
  </si>
  <si>
    <t>4/ R00-R99  estas causas corresponden a sintomas o mal definidas, por lo tanto no se encuentran en el ranking de las 10 primeras causas  de morbilidad hospitalaria.</t>
  </si>
  <si>
    <t>R00-R99 3/</t>
  </si>
  <si>
    <t>3/ R00-R99  estas causas corresponden a sintomas o mal definidas, por lo tanto no se encuentran en el ranking de las 10 primeras causas  de morbilidad hospitalaria.</t>
  </si>
  <si>
    <t>4/  Total de Defunciones hospitalarias para la proyección de la población</t>
  </si>
  <si>
    <t>OBJETIVO GENERAL</t>
  </si>
  <si>
    <t>NOTA IMPORTANTE:</t>
  </si>
  <si>
    <t>1.1.2</t>
  </si>
  <si>
    <t>Total Egresos Hospitalarios</t>
  </si>
  <si>
    <t>1.2.2</t>
  </si>
  <si>
    <t>3.1.10</t>
  </si>
  <si>
    <t>Total Camas Dotacion Normal</t>
  </si>
  <si>
    <t>1/ Tasa neta de mortalidad hospitalaria: Es la relación, entre el número de defunciones ocurridas en el establecimiento de salud de un paciente con 48 horas y más de internación durante el año y número de egresos por 1000.</t>
  </si>
  <si>
    <t>Camas disponibles por 1.000 habitantes</t>
  </si>
  <si>
    <t>2/ Tasa bruta de mortalidad hospitalaria: Es la relación entre el número total de defunciones, ocurridas en el establecimiento hospitalarioen el año y número de egresos por 1.000</t>
  </si>
  <si>
    <t xml:space="preserve"> AZUAY</t>
  </si>
  <si>
    <t>BOLIVAR</t>
  </si>
  <si>
    <t>CAÑAR</t>
  </si>
  <si>
    <t>CARCHI</t>
  </si>
  <si>
    <t>COTOPAXI</t>
  </si>
  <si>
    <t>CHIMBORAZO</t>
  </si>
  <si>
    <t>EL ORO</t>
  </si>
  <si>
    <t>ESMERALDAS</t>
  </si>
  <si>
    <t>GUAYAS</t>
  </si>
  <si>
    <t>IMBABURA</t>
  </si>
  <si>
    <t>LOJA</t>
  </si>
  <si>
    <t>LOS RIOS</t>
  </si>
  <si>
    <t>MANABI</t>
  </si>
  <si>
    <t>MORONA</t>
  </si>
  <si>
    <t>NAPO</t>
  </si>
  <si>
    <t>PASTAZA</t>
  </si>
  <si>
    <t>PICHINCHA</t>
  </si>
  <si>
    <t>TUNGURAHUA</t>
  </si>
  <si>
    <t>ZAMORA</t>
  </si>
  <si>
    <t>GALAPAGOS</t>
  </si>
  <si>
    <t>SUCUMBIOS</t>
  </si>
  <si>
    <t>ORELLANA</t>
  </si>
  <si>
    <t>SANTO DOMINGO DE LOS TSACHILAS</t>
  </si>
  <si>
    <t>SANTA ELENA</t>
  </si>
  <si>
    <t>AZUAY</t>
  </si>
  <si>
    <t>Apendicitis aguda</t>
  </si>
  <si>
    <t>Colelitiasis</t>
  </si>
  <si>
    <t>Neumonía, organismo no especificado</t>
  </si>
  <si>
    <t>Diarrea y gastroenteritis de presunto origen infeccioso</t>
  </si>
  <si>
    <t>Otros trastornos del sistema urinario</t>
  </si>
  <si>
    <t>Hernia inguinal</t>
  </si>
  <si>
    <t>Infección de las vías genitourinarias en el embarazo</t>
  </si>
  <si>
    <t>Falso trabajo de parto</t>
  </si>
  <si>
    <t>Fractura de la pierna, inclusive del tobillo</t>
  </si>
  <si>
    <t>Aborto no especificado</t>
  </si>
  <si>
    <t>Hiperplasia de la próstata</t>
  </si>
  <si>
    <t>Fractura del antebrazo</t>
  </si>
  <si>
    <t>Traumatismo intracraneal</t>
  </si>
  <si>
    <t>Leiomioma del útero</t>
  </si>
  <si>
    <t>Dificultad respiratoria del recién nacido</t>
  </si>
  <si>
    <t>Privados con fines de lucro</t>
  </si>
  <si>
    <t>Junta Beneficencia de Guayaquil</t>
  </si>
  <si>
    <t>Sociedad de Lucha Contra el Cáncer</t>
  </si>
  <si>
    <t>Privados sin fines de lucro</t>
  </si>
  <si>
    <t>Clínicas Especializadas</t>
  </si>
  <si>
    <t xml:space="preserve">Producir información estadística continua referente a los pacientes egresados de un establecimiento de salud con  internación hospitalaria, generando las principales variables investigadas, establecidas en los formularios de camas y egresos hospitalarios, destacando el comportamiento evolutivo de los mismos, con el apoyo de los establecimientos de salud con internación hospitalaria del país. </t>
  </si>
  <si>
    <t>Alta (Vivo)</t>
  </si>
  <si>
    <t>Defunción Hospitalaria</t>
  </si>
  <si>
    <t>Cuadro No. 3.1.5
Número de establecimientos hospitalarios y número de camas hospitalarias disponibles por sector y entidad a la que pertenecen,
según regiones y  provincias año 2016</t>
  </si>
  <si>
    <t>1.4.2</t>
  </si>
  <si>
    <t>1.5.2</t>
  </si>
  <si>
    <t>1.5.3</t>
  </si>
  <si>
    <t>1.5.4</t>
  </si>
  <si>
    <t>1.5.5</t>
  </si>
  <si>
    <t>3/ O80, O82,O81,O83,O84, estas causas de parto no se encuentran en el ranking de las 10 primeras causas  de morbilidad hospitalaria, puesto que a pesar de generar un egreso hospitalario, no son enfermedad.Sin embargo es parte de la estadística, por generarse en un establecimiento con internación hospitalaria.</t>
  </si>
  <si>
    <t>2. Manual de procenimientos y normas de las estadísticas sociales 2002.</t>
  </si>
  <si>
    <t xml:space="preserve"> Región Sierra</t>
  </si>
  <si>
    <t xml:space="preserve"> Nota:  En el total de camas de dotación normal no incluye camas de emergencia ni de cuidados intensivos</t>
  </si>
  <si>
    <t>Las Estadísticas Hospitalarias de Camas y Egresos  proporcionan información sobre la dotación de camas hospitalarias y su utilización; así como información referente de los pacientes egresados de un establecimiento de salud con internación hospitalaria, la cual constituye la principal fuente de información en el país que permite conocer datos sobre la morbilidad hospitalaria.</t>
  </si>
  <si>
    <t>Serie 1.1.1
Número de egresos hospitalarios según sector al que pertenece el establecimiento de salud
Período 1995 - 2017</t>
  </si>
  <si>
    <t>Serie 1.1.2
Condición de egreso del paciente según sector al que pertenece el establecimiento de salud
Período 1995 - 2017</t>
  </si>
  <si>
    <t>Serie 1.2.2
Tasa neta y bruta de mortalidad hospitalaria por 1.000 egresos, según provincia de ubicación del establecimiento
Período 1995 - 2017</t>
  </si>
  <si>
    <t>Serie 1.4.1
Número de establecimientos de salud según sector al que pertenece
Período 1997 - 2017</t>
  </si>
  <si>
    <t xml:space="preserve">Resumen Gráfico  No.  2.1.4
Número de camas  hospitalarias de dotación normal,  según servicios año 2017
</t>
  </si>
  <si>
    <t>Gráfico N° 2.1.5
Porcentaje de egresos hospitalarios, según provincia de ubicación año 2017</t>
  </si>
  <si>
    <t xml:space="preserve">Gráfico N° 2.1.6
Diez principales causas de morbilidad año 2017
Lista Internacional Detallada - CIE-10 </t>
  </si>
  <si>
    <t xml:space="preserve">Gráfico N° 2.1.7
Diez principales causas de morbilidad masculina año 2017
Lista Internacional Detallada - CIE-10 </t>
  </si>
  <si>
    <t xml:space="preserve">Gráfico N° 2.1.8
Diez principales causas de morbilidad femenina año 2017
Lista Internacional Detallada - CIE-10 </t>
  </si>
  <si>
    <t xml:space="preserve">Gráfico N° 2.1.9
Diez principales causas de morbilidad infantil año 2017
Lista Internacional Detallada - CIE-10 </t>
  </si>
  <si>
    <t>Cuadro No. 3.1.1
Población estimada, número de camas disponibles, egresos hospitalarios, defunciones hospitalarias, días de estada,
índices y tasas,  según regiones y provincias año 2017</t>
  </si>
  <si>
    <t>Cuadro No. 3.1.2
Establecimientos hospitalarios, por número de egresos, días y promedio de estadía, número de camas hospitalarias disponibles, días-cama disponibles, porcentaje de ocupación y giro de camas, según sector, clase de establecimiento y entidad a la que pertenecen año 2017</t>
  </si>
  <si>
    <t>Cuadro No. 3.1.3
Número de establecimientos y número de camas hospitalarias disponibles, por clase de establecimiento,
según regiones y  provincias año 2017</t>
  </si>
  <si>
    <t>Cuadro No. 3.1.4
Número de establecimientos y número de camas de dotación normal, por clase de establecimiento,
según regiones y provincias año 2017</t>
  </si>
  <si>
    <t>Cuadro No. 3.1.6
Número de establecimientos hospitalarios y número de camas hospitalarias de dotación normal,
por sector y entidad a la que pertenecen, según regiones y  provincias año 2017</t>
  </si>
  <si>
    <t>Cuadro No. 3.1.7
Camas hospitalarias de dotación normal por servicios, de emergencia y cuidados intensivos , según regiones, provincias, sector y entidad año 2017</t>
  </si>
  <si>
    <t>Serie 1.2.1
Número de egresos hospitalarios según provincia de ubicación del establecimiento de salud
Período 1995 - 2017</t>
  </si>
  <si>
    <t xml:space="preserve">
Serie 1.4.2
   Población estimada, número de camas disponibles y de dotación normal, egresos hospitalarios, índices y tasas. 
Años 1997 - 2017
</t>
  </si>
  <si>
    <t>Serie 1.5.1 
Evolución de los establecimientos de salud según provincia de ubicación
Período 2004 - 2017</t>
  </si>
  <si>
    <t>Serie 1.5.2 
Número de camas hospitalarias disponibles según provincia de ubicación del establecimiento de salud
Período 2004 - 2017</t>
  </si>
  <si>
    <t>Serie 1.5.3
Número de camas hospitalarias de dotación normal según provincia de ubicación del establecimiento de salud
Período 2004 -2017</t>
  </si>
  <si>
    <t>Serie 1.5.4
Porcentaje de ocupación de camas disponibles según provincia de ubicación del establecimiento de salud
Período 2004 - 2017</t>
  </si>
  <si>
    <t>Serie 1.5.5
Rendimiento o giro de camas por provincia de ubicación del establecimiento
Período 2004 - 2017</t>
  </si>
  <si>
    <t>1/ Proyección (año 2017) en base al Censo de Población del 2010</t>
  </si>
  <si>
    <t>Cuadro No. 3.1.16
Número de egresos por autoidentificación étnica del paciente según provincia de residencia del paciente año 2017</t>
  </si>
  <si>
    <t>Cuadro No. 3.1.15
Número de egresos hospitalarios por autoidentificación étnica del paciente según sexo año 2017</t>
  </si>
  <si>
    <t xml:space="preserve">Cuadro No. 3.1.14
Egresos hospitalarios por condición al egreso, sexo y tasa de letalidad hospitalaria año 2017
Lista de Agrupamiento de 298 causas - CIE-10
Menores de un año </t>
  </si>
  <si>
    <t xml:space="preserve">Cuadro No. 3.1.13
Egresos hospitalarios, días y promedio de estada, por grupos de edad, según causa de morbilidad
Lista Internacional Detallada CIE - 10, sexo femenino año 2017
</t>
  </si>
  <si>
    <t xml:space="preserve">Cuadro No. 3.1.12
Egresos hospitalarios, días y promedio de estada, por grupos de edad, según causa de morbilidad
Lista Internacional Detallada CIE - 10, sexo masculino año 2017
</t>
  </si>
  <si>
    <t>Cuadro No. 3.1.11
Egresos hospitalarios, días y promedio de estada, por grupos de edad, según causa de morbilidad
Lista Internacional Detallada CIE - 10 año 2017</t>
  </si>
  <si>
    <t>Cuadro No. 3.1.10
Egresos hospitalarios por provincia de residencia habitual, según grupos de causa de morbilidad
Lista de Agrupamiento de 298 causas - CIE - 10 año 2017</t>
  </si>
  <si>
    <t>Cuadro No. 3.1.9
Egresos hospitalarios por condición al egreso y sexo, tasa de letalidad hospitalaria, según grupos de causa de morbilidad
Lista de Agrupamiento de 298 causas - Cie - 10 año 2017</t>
  </si>
  <si>
    <t>Cuadro No. 3.1.8
Egresos hospitalarios por condición al egreso, días y promedio de estada
Tasas de mortalidad hospitalaria, según clase y entidad año 2017</t>
  </si>
  <si>
    <t>Fuente: Registro estadístico de Egresos Hospitalarios 1995 - 2017</t>
  </si>
  <si>
    <t>Fuente: Registro estadístico de Egresos Hospitalarios 1995- 2017</t>
  </si>
  <si>
    <t>Neonatología</t>
  </si>
  <si>
    <t xml:space="preserve">Pediatría </t>
  </si>
  <si>
    <t>Otorrinolaringología</t>
  </si>
  <si>
    <t>Camas de cuidados intermedios</t>
  </si>
  <si>
    <t>Camas de otros servicios de apoyo</t>
  </si>
  <si>
    <t>O14</t>
  </si>
  <si>
    <t>Hipertensión gestacional [inducida por el embarazo] con proteinuria significativa</t>
  </si>
  <si>
    <t>J21</t>
  </si>
  <si>
    <t/>
  </si>
  <si>
    <t>Oftalmología</t>
  </si>
  <si>
    <t>Camas cuidados intermedios</t>
  </si>
  <si>
    <t>Camas otros servicios de apoyo</t>
  </si>
  <si>
    <t>18 Privados con fines de lucro</t>
  </si>
  <si>
    <t>Indeterminado</t>
  </si>
  <si>
    <t>Total República</t>
  </si>
  <si>
    <t>``</t>
  </si>
  <si>
    <t>Nota: La información a nivel de provincia está reconstruida en base al Clasificador Geográfico Estadístico 2017</t>
  </si>
  <si>
    <t>Fuente: Registro estadístico de Egresos y Camas Hospitalarias 2017</t>
  </si>
  <si>
    <r>
      <t>Fuente:</t>
    </r>
    <r>
      <rPr>
        <sz val="8"/>
        <color theme="1"/>
        <rFont val="Calibri"/>
        <family val="2"/>
        <scheme val="minor"/>
      </rPr>
      <t xml:space="preserve"> Registro estadístico de Camas Hospitalarias 2004-2017</t>
    </r>
  </si>
  <si>
    <r>
      <t>Fuente:</t>
    </r>
    <r>
      <rPr>
        <sz val="8"/>
        <color theme="1"/>
        <rFont val="Calibri"/>
        <family val="2"/>
        <scheme val="minor"/>
      </rPr>
      <t xml:space="preserve"> Registro estadístico de Camas Hospitalarias 2017</t>
    </r>
  </si>
  <si>
    <t>Fuente: Registro estadístico de Egresos Hospitalarios  2017</t>
  </si>
  <si>
    <t>Fuente: Registro estadístico de Egresos Hospitalarios 2017</t>
  </si>
  <si>
    <t>Serie 1.3.1 
Número de egresos hospitalarios según provincia de residencia del paciente
Período 1995- 2017</t>
  </si>
  <si>
    <t>Fuente: Registro estadístico de Camas Hospitalarias 2017</t>
  </si>
  <si>
    <t>Anuario de Estadísticas Hospitalarias Camas y Egresos 2017</t>
  </si>
  <si>
    <t>Días cama disponible</t>
  </si>
  <si>
    <t>Fiebres tifoidea y paratifoidea</t>
  </si>
  <si>
    <t>Shigelosis</t>
  </si>
  <si>
    <t>Amebiasis</t>
  </si>
  <si>
    <t>Diarrea y gastroenteritis de presunto rigen infeccioso</t>
  </si>
  <si>
    <t>Otras enfermedades infecciosas intestinales</t>
  </si>
  <si>
    <t>Tuberculosis respiratoria</t>
  </si>
  <si>
    <t>Otras tuberculosis</t>
  </si>
  <si>
    <t>Brucelosis</t>
  </si>
  <si>
    <t>Lepra</t>
  </si>
  <si>
    <t>Tétanos neonatal</t>
  </si>
  <si>
    <t>Otros tétanos</t>
  </si>
  <si>
    <t>Tos ferina</t>
  </si>
  <si>
    <t>Infección meningococica</t>
  </si>
  <si>
    <t>Septicemia</t>
  </si>
  <si>
    <t>Otras enfermedades bacterianas</t>
  </si>
  <si>
    <t>Sífilis congénita</t>
  </si>
  <si>
    <t>Sífilis precoz</t>
  </si>
  <si>
    <t>Otras sífilis</t>
  </si>
  <si>
    <t>Infección gonocócica</t>
  </si>
  <si>
    <t>Enfermedades de transmisión sexual o clamidias</t>
  </si>
  <si>
    <t>Otras infecciones con un modo de transmisión predominante sexual</t>
  </si>
  <si>
    <t>Fiebres recurrentes</t>
  </si>
  <si>
    <t>Encefalitis viral</t>
  </si>
  <si>
    <t>Fiebre amarilla</t>
  </si>
  <si>
    <t>Otras fiebres virales transmitidas  por artrópodos y fiebres hemorrágicas virales</t>
  </si>
  <si>
    <t>Infecciones herpéticas</t>
  </si>
  <si>
    <t>Varicela y herpes zoster</t>
  </si>
  <si>
    <t>Sarampión</t>
  </si>
  <si>
    <t>Rubeola</t>
  </si>
  <si>
    <t>Hepatitis aguda tipo b</t>
  </si>
  <si>
    <t>Otras hepatitis virales</t>
  </si>
  <si>
    <t>Enfermedad por virus de la inmunodeficiencia humana [VIH]</t>
  </si>
  <si>
    <t>Parotiditis</t>
  </si>
  <si>
    <t>Otras enfermedades virales</t>
  </si>
  <si>
    <t>Micosis</t>
  </si>
  <si>
    <t>Paludismo [malaria]</t>
  </si>
  <si>
    <t>Leishmaniasis</t>
  </si>
  <si>
    <t>Tripanosomiasis</t>
  </si>
  <si>
    <t>Esquistosomiasis</t>
  </si>
  <si>
    <t>Otras infecciones debidas a trematodos</t>
  </si>
  <si>
    <t>Equinococosis</t>
  </si>
  <si>
    <t>Filariasis</t>
  </si>
  <si>
    <t>Anquilostomiasis y necatoriasis</t>
  </si>
  <si>
    <t>Otras helmintiasis</t>
  </si>
  <si>
    <t>Secuelas de tuberculosis</t>
  </si>
  <si>
    <t>Secuelas de poliomielitis</t>
  </si>
  <si>
    <t>Otras enfermedades infecciosas y parasitarias</t>
  </si>
  <si>
    <t>Tumor maligno del labio, de la cavidad bucal y de la faringe</t>
  </si>
  <si>
    <t>Tumor maligno del esófago</t>
  </si>
  <si>
    <t>Tumor maligno del estómago</t>
  </si>
  <si>
    <t>Tumor maligno del colon</t>
  </si>
  <si>
    <t>Tumor maligno de unión rectosigmoidea, recto,ano y conducto anal</t>
  </si>
  <si>
    <t>Tumor maligno del hígado y de las vías biliares intrahepáticas</t>
  </si>
  <si>
    <t>Tumor maligno del páncreas</t>
  </si>
  <si>
    <t>Otros tumores malignos de los órganos digestivos</t>
  </si>
  <si>
    <t>Tumor maligno de la laringe</t>
  </si>
  <si>
    <t>Tumor maligno de la tráquea, de los bronquios del pulmón</t>
  </si>
  <si>
    <t>Otro. Tumor maligno de órganos respiratorios  e intratorácicos</t>
  </si>
  <si>
    <t>Tumor maligno de los huesos y de los cartílago articular</t>
  </si>
  <si>
    <t>Melanoma maligno de la piel</t>
  </si>
  <si>
    <t>Otros tumores malignos de la piel</t>
  </si>
  <si>
    <t>Tumor maligno de los tejidos mesoteliales de los tejidos  blandos</t>
  </si>
  <si>
    <t>Tumor maligno de la mama</t>
  </si>
  <si>
    <t>Tumor maligno del cuello del útero</t>
  </si>
  <si>
    <t>Tumor maligno de otras partes y de las no específicadas del útero</t>
  </si>
  <si>
    <t>Otros tumores maligno de los órganos genitales femeninos</t>
  </si>
  <si>
    <t>Tumor maligno de la próstata</t>
  </si>
  <si>
    <t>Otros tumores maligno de los órganos genitales masculinos</t>
  </si>
  <si>
    <t>Tumor maligno de la vejiga urinaria</t>
  </si>
  <si>
    <t>Otros tumores malignos de las vías urinarias</t>
  </si>
  <si>
    <t>Tumor maligno del ojo y de sus anexos</t>
  </si>
  <si>
    <t>Tumor maligno del encéfalo</t>
  </si>
  <si>
    <t>Tumor maligno de otras partes del sistema nervioso central</t>
  </si>
  <si>
    <t>Tumor maligno de otros sitios, de sitios mal definidos, secundarios, no específicados  y de  sitios múltiples</t>
  </si>
  <si>
    <t>Enfermedad de Hacking</t>
  </si>
  <si>
    <t>Linfoma no Hodking</t>
  </si>
  <si>
    <t>Leucemia</t>
  </si>
  <si>
    <t>Otros tumor maligno del tejido linfático, de los órganos hematopoyéticos y tejidos afines</t>
  </si>
  <si>
    <t>Carcinoma in situ del cuello del útero</t>
  </si>
  <si>
    <t>Tumor benigno de la piel</t>
  </si>
  <si>
    <t>Tumor benigno de la mama</t>
  </si>
  <si>
    <t>Tumor benigno del ovario</t>
  </si>
  <si>
    <t>Tumor benigno de los órganos urinarios</t>
  </si>
  <si>
    <t>Tumor benigno del encéfalo y de otras partes del sistema nervioso central. Partes del sistema nervioso central</t>
  </si>
  <si>
    <t>Otros tumores in situ y benignos, y tumores de comportamiento incierto y desconocido</t>
  </si>
  <si>
    <t>Anemias por deficiencia de hierro</t>
  </si>
  <si>
    <t>Otras anemias</t>
  </si>
  <si>
    <t>Afecciones hemorrágicas y otras enfermedades de sangre y de los órganos hematopoyéticos</t>
  </si>
  <si>
    <t>Ciertos trastornos que afectan el mecanismo de la inmunidad</t>
  </si>
  <si>
    <t>Trastornos tiroideos relacionados con la deficiencia de yodo</t>
  </si>
  <si>
    <t>Tirotoxicosis</t>
  </si>
  <si>
    <t>Otros trastornos de la tiroides</t>
  </si>
  <si>
    <t>Diabetes mellitus</t>
  </si>
  <si>
    <t>Desnutrición</t>
  </si>
  <si>
    <t>Deficiencia de la vitamina a</t>
  </si>
  <si>
    <t>Otras deficiencias vitamínicas</t>
  </si>
  <si>
    <t>Secuelas de la desnutrición y otras deficiencias nutricionales</t>
  </si>
  <si>
    <t>Obesidad</t>
  </si>
  <si>
    <t>Depleción del volumen</t>
  </si>
  <si>
    <t>Otros trastornos endócrinos, nutricionales metabólicos</t>
  </si>
  <si>
    <t>Demencia</t>
  </si>
  <si>
    <t>Trastornos mentales y del comportamiento debidos al uso de  alcohol</t>
  </si>
  <si>
    <t>Trastornos mentales y del comportamiento debidos al uso de otras sustancias psicoactivas</t>
  </si>
  <si>
    <t>Esquizofrenia, trastornos esquízotipicos y trastornos delirantes</t>
  </si>
  <si>
    <t>Trastornos del humor [afectivos]</t>
  </si>
  <si>
    <t>Trastornos neuróticos, trastornos relacionados con el estrés y trastornos somatomorfos</t>
  </si>
  <si>
    <t>Retraso mental</t>
  </si>
  <si>
    <t>Otros trastornos mentales y del comportamiento</t>
  </si>
  <si>
    <t>Enfermedades inflamatorias del sistema nervioso central</t>
  </si>
  <si>
    <t>Enfermedad de Parkinson</t>
  </si>
  <si>
    <t>Enfermedad de Alzheimer</t>
  </si>
  <si>
    <t>Esclerosis múltiple</t>
  </si>
  <si>
    <t>Epilepsia</t>
  </si>
  <si>
    <t>Migraña y otros síndromes de cefalea</t>
  </si>
  <si>
    <t>Ataque de isquemia cerebral transitoria y síndromes afines</t>
  </si>
  <si>
    <t>Trastornos de los nervios, de las raíces y de los plexos nerviosos</t>
  </si>
  <si>
    <t>Paralasis cerebral y otros síndromes paralíticos</t>
  </si>
  <si>
    <t>Otras enfermedades del sistema nervioso</t>
  </si>
  <si>
    <t>Inflamación del párpado</t>
  </si>
  <si>
    <t>Conjuntivitis y otros trastornos de la conjuntiva</t>
  </si>
  <si>
    <t>Queratitis y otros trastornos de la esclerótica y de la córnea</t>
  </si>
  <si>
    <t>Catarata y otros trastornos del cristalino</t>
  </si>
  <si>
    <t>Desprendimiento y desgarro de la retina</t>
  </si>
  <si>
    <t>Glaucoma</t>
  </si>
  <si>
    <t>Estrabismo</t>
  </si>
  <si>
    <t>Trastornos de la acomodación y de la refracción</t>
  </si>
  <si>
    <t>Ceguera y disminución de la agudeza visual</t>
  </si>
  <si>
    <t>Otras enfermedades del ojo y sus anexos</t>
  </si>
  <si>
    <t>Otitis media y otros trastornos del oído 1/2 y de la mastoides</t>
  </si>
  <si>
    <t>Perdida de la audición</t>
  </si>
  <si>
    <t>Otras enfermedades del oído y de la apófisis mastoides</t>
  </si>
  <si>
    <t>Fiebre reumática aguda</t>
  </si>
  <si>
    <t>Enfermedades cardíacas reumáticas crónicas</t>
  </si>
  <si>
    <t>Hipertensión esencial (primaria)</t>
  </si>
  <si>
    <t>Otras enfermedades hipertensivas</t>
  </si>
  <si>
    <t>Infarto agudo del miocardio</t>
  </si>
  <si>
    <t>Otras enfermedades isquémicas del corazón</t>
  </si>
  <si>
    <t>Embolia pulmonar</t>
  </si>
  <si>
    <t>Trastornos de la conducción y arritmias cardíacas</t>
  </si>
  <si>
    <t>Insuficiencia cardíaca</t>
  </si>
  <si>
    <t>Otras enfermedades cardíacas</t>
  </si>
  <si>
    <t>Hemorragia intracraneal</t>
  </si>
  <si>
    <t>Infarto cerebral</t>
  </si>
  <si>
    <t>Accidente vascular encefálico agudo, no específicado como  hemorrágico o isquémico</t>
  </si>
  <si>
    <t>Otras enfermedades cerebrovasculares</t>
  </si>
  <si>
    <t>Aterosclerosis</t>
  </si>
  <si>
    <t>Otras enfermedades vasculares periféricas</t>
  </si>
  <si>
    <t>Embolia y trombosis arteriales</t>
  </si>
  <si>
    <t>Otra enfermedades de las arterias, de las arteriolas y de los vasos capilares</t>
  </si>
  <si>
    <t>Flebitis, tromboflebitis, embolia y trombosis venosas</t>
  </si>
  <si>
    <t>Venas varicosas de los miembros inferiores</t>
  </si>
  <si>
    <t>Otras enfermedades del sistema circulatorio</t>
  </si>
  <si>
    <t>Faringitis aguda y amigdalitis aguda</t>
  </si>
  <si>
    <t>Laringitis y traqueítis agudas</t>
  </si>
  <si>
    <t>Otras infecciones agudas de las vías respiratoria superiores</t>
  </si>
  <si>
    <t>Influenza [gripe]</t>
  </si>
  <si>
    <t>Neumonía</t>
  </si>
  <si>
    <t>Bronquitis aguda y bronquiolitis aguda</t>
  </si>
  <si>
    <t>Sinusitis crónica</t>
  </si>
  <si>
    <t>Otras enfermedades de la nariz y de los senos nasales</t>
  </si>
  <si>
    <t>Enfermedades crónicas de las amígdalas y adenoides</t>
  </si>
  <si>
    <t>Otras enfermedad de las vías respiratorias superiores</t>
  </si>
  <si>
    <t>Bronquitis, enfisema y otras enfermedades pulmonares obstructivas crónicas</t>
  </si>
  <si>
    <t>Asma</t>
  </si>
  <si>
    <t>Bronquiectasia</t>
  </si>
  <si>
    <t>Neumoconiosis</t>
  </si>
  <si>
    <t>Otras enfermedades del sistema respiratorio</t>
  </si>
  <si>
    <t>Caries dental</t>
  </si>
  <si>
    <t>Otros trastornos de los dientes y de sus estructuras de sostén</t>
  </si>
  <si>
    <t>Otras enfermedades de cavidad bucal, de las glándulas salivales y de los maxilares</t>
  </si>
  <si>
    <t>Úlcera gástrica y duodenal</t>
  </si>
  <si>
    <t>Gastritis y duodenitis</t>
  </si>
  <si>
    <t>Otras enfermedades del esófago, del estómago y del duodeno</t>
  </si>
  <si>
    <t>Enfermedades del apéndice</t>
  </si>
  <si>
    <t>Otras hernias</t>
  </si>
  <si>
    <t>Enfermedad de Crohn y colitis ulcerativa</t>
  </si>
  <si>
    <t>Íleo paralitico y obstrucción intestinal sin hernia</t>
  </si>
  <si>
    <t>Enfermedad diverticular del intestino</t>
  </si>
  <si>
    <t>Otras enfermedades de los intestinos y del peritoneo</t>
  </si>
  <si>
    <t>Enfermedad alcohólica del hígado</t>
  </si>
  <si>
    <t>Otras enfermedades del hígado</t>
  </si>
  <si>
    <t>Colelitiasis y colecistitis</t>
  </si>
  <si>
    <t>Pancreatitis aguda y otras enfermedades del páncreas</t>
  </si>
  <si>
    <t>Otras enfermedades del sistema digestivo</t>
  </si>
  <si>
    <t>Infecciones de la piel y del tejido subcutáneo</t>
  </si>
  <si>
    <t>Otras enfermedades de la piel y del tejido subcutáneo</t>
  </si>
  <si>
    <t>Artritis reumatoide y otras poliartropatías inflamatorias</t>
  </si>
  <si>
    <t>Artrosis</t>
  </si>
  <si>
    <t>Deformidades adquiridas de los miembros</t>
  </si>
  <si>
    <t>Otros trastornos de las articulaciones</t>
  </si>
  <si>
    <t>Trastornos sistémicos del tejido conjuntivo</t>
  </si>
  <si>
    <t>Trastornos de los discos cervicales y de otros discos intervertebrales</t>
  </si>
  <si>
    <t>Otras dorsopatías</t>
  </si>
  <si>
    <t>Trastornos de los tejidos blandos</t>
  </si>
  <si>
    <t>Trastornos de la densidad y de la estructura óseas</t>
  </si>
  <si>
    <t>Osteomielitis</t>
  </si>
  <si>
    <t>Otras enfermedades del sistema osteomuscular  y del tejido conjuntivo</t>
  </si>
  <si>
    <t>Síndrome nefrítico agudo y síndrome nefrítico rápidamente progresivo</t>
  </si>
  <si>
    <t>Otras enfermedades glomerulares</t>
  </si>
  <si>
    <t>Enfermedades renales tubolointersticiales</t>
  </si>
  <si>
    <t>Insuficiencia renal</t>
  </si>
  <si>
    <t>Litiasis urinaria</t>
  </si>
  <si>
    <t>Cistitis</t>
  </si>
  <si>
    <t>Otras enfermedades del sistema urinario</t>
  </si>
  <si>
    <t>Otros trastornos de la próstata</t>
  </si>
  <si>
    <t>Hidrocele y espermatocele</t>
  </si>
  <si>
    <t>Prepucio redundante, fimosis y parafimosis</t>
  </si>
  <si>
    <t>Otras enfermedades de los órganos genitales masculinos</t>
  </si>
  <si>
    <t>Trastornos de la mama</t>
  </si>
  <si>
    <t>Salpingitis y ooforitis</t>
  </si>
  <si>
    <t>Enfermedad inflamatoria del cuello uterino</t>
  </si>
  <si>
    <t>Otras enfermedades inflamatorias de los órganos pélvicos femeninos</t>
  </si>
  <si>
    <t>Endometriosis</t>
  </si>
  <si>
    <t>Prolapso genital femenino</t>
  </si>
  <si>
    <t>Trastornos no inflamatorios del ovario, de trompa de Falopio y de ligamento ancho</t>
  </si>
  <si>
    <t>Trastornos de la menstruación</t>
  </si>
  <si>
    <t>Otros trastornos menopaúsicos y perimenopáusicos</t>
  </si>
  <si>
    <t>Infertilidad femenina</t>
  </si>
  <si>
    <t>Otros trastornos de las vías genitourinarias</t>
  </si>
  <si>
    <t>Aborto espontáneo</t>
  </si>
  <si>
    <t>Aborto médico</t>
  </si>
  <si>
    <t>Otros embarazos terminados en aborto</t>
  </si>
  <si>
    <t>Edema, proteinuria y trastornos hipertensivos en  el embarazo, parto y puerperio</t>
  </si>
  <si>
    <t>Placenta previa, desprendimiento prematuro de la placenta y hemorragia anteparto</t>
  </si>
  <si>
    <t>Otra atención materna relacionada con el feto y con la cavidad amniótica, y con posibles problemas del parto</t>
  </si>
  <si>
    <t>Trabajo de parto obstruido</t>
  </si>
  <si>
    <t>Hemorragia postparto</t>
  </si>
  <si>
    <t>Otras complicaciones del embarazo y del parto</t>
  </si>
  <si>
    <t>Complicaciones relacionadas principalmente con el puerperio y otras afecciones obstétricas, no clasificadas en otra parte</t>
  </si>
  <si>
    <t>Feto y recién nacido afectado por factores maternos y complicaciones del embarazo, del trabajo de parto y del parto</t>
  </si>
  <si>
    <t>Crecimiento fetal lento, desnutrición fetal y trastornos relacionados con la gestación corta y el bajo peso al nace</t>
  </si>
  <si>
    <t>Traumatismo del nacimiento</t>
  </si>
  <si>
    <t>Hipoxia intrauterina y asfixia del nacimiento</t>
  </si>
  <si>
    <t>Otros trastornos respiratorios originados en el periodo perinatal</t>
  </si>
  <si>
    <t>Enfermedades infecciosas y parasitarias congénitas</t>
  </si>
  <si>
    <t>Otras infecciones específicas del periodo perinatal</t>
  </si>
  <si>
    <t>Enfermedad hemolítica del feto y del recién nacido</t>
  </si>
  <si>
    <t>Otras afecciones originadas en el periodo perinatal</t>
  </si>
  <si>
    <t>Espina bífida</t>
  </si>
  <si>
    <t>Otras malformaciones congénitas del sistema nervioso</t>
  </si>
  <si>
    <t>Malformaciones congénitas del sistema circulatorio</t>
  </si>
  <si>
    <t>Fisura del paladar y labio leporino</t>
  </si>
  <si>
    <t>Ausencia, atresia y estenosis congénita del intestino delgado</t>
  </si>
  <si>
    <t>Otras malformaciones congénitas del sistema digestivo</t>
  </si>
  <si>
    <t>Testículo no descendido</t>
  </si>
  <si>
    <t>Otras malformaciones del sistema genitourinario</t>
  </si>
  <si>
    <t>Deformidades congénitas de la cadera</t>
  </si>
  <si>
    <t>Deformidades congénitas de los pies</t>
  </si>
  <si>
    <t>Otras malformaciones congénita y deformidad del sistema osteomuscular</t>
  </si>
  <si>
    <t>Otras malformaciones congénitas</t>
  </si>
  <si>
    <t>Anomalías cromosómicas no clasificadas en otra parte</t>
  </si>
  <si>
    <t>Dolor abdominal y pélvico</t>
  </si>
  <si>
    <t>Fiebre de origen desconocido</t>
  </si>
  <si>
    <t>Senilidad</t>
  </si>
  <si>
    <t>Otros síntomas, signos y hallazgos anormales clínicos y de laboratorio, no clasificados en otra parte</t>
  </si>
  <si>
    <t>Fractura del cráneo y de los huesos faciales</t>
  </si>
  <si>
    <t>Fractura del cuello, del tórax o de la pelvis</t>
  </si>
  <si>
    <t>Fractura del fémur</t>
  </si>
  <si>
    <t>Fracturas de otros huesos de los miembros</t>
  </si>
  <si>
    <t>Fracturas que afectan múltiples regiones del cuerpo</t>
  </si>
  <si>
    <t>Luxaciones, esguinces y desgarros de regiones específicadas y de múltiples regiones del cuerpo</t>
  </si>
  <si>
    <t>Traumatismo del ojo y de la órbita</t>
  </si>
  <si>
    <t>Traumatismo de otros órganos internos</t>
  </si>
  <si>
    <t>Traumatismo por aplastamiento y amputaciones  traumáticas de regiones específicadas  y de múltiples regiones del cu</t>
  </si>
  <si>
    <t>Otros traumatismos de regiones específicadas, de regiones no específicadas y de múltiples regiones del cuerpo</t>
  </si>
  <si>
    <t>Efectos de cuerpo extraño que penetra por un orificio natural</t>
  </si>
  <si>
    <t>Quemaduras y corrosiones</t>
  </si>
  <si>
    <t>Envenenamiento por drogas y sustancias biológicas</t>
  </si>
  <si>
    <t>Efectos tóxicos de sustancias de procedencia principalmente no medicinal</t>
  </si>
  <si>
    <t>Síndromes de maltrato</t>
  </si>
  <si>
    <t>Otros efecto y los no específicados de causas externas</t>
  </si>
  <si>
    <t>Ciertas complicaciones precoces de los traumatismos y complicaciones de la atención médica y quirúrgica no clasific</t>
  </si>
  <si>
    <t>Secuelas de traumatismo de envenenamiento y de otras consecuencias de causa externa</t>
  </si>
  <si>
    <t>Personas en contacto con los servicios de salud para  investigación y exámenes</t>
  </si>
  <si>
    <t>Atención para la anticoncepción</t>
  </si>
  <si>
    <t>Pesquisa prenatal y otra supervisión del embarazo</t>
  </si>
  <si>
    <t>Atención y examen del posparto</t>
  </si>
  <si>
    <t>Personas en contacto con los servicios de salud para procesos específicos y atención en la  salud</t>
  </si>
  <si>
    <t>Personas en contacto con los servicios de salud por otras razones</t>
  </si>
  <si>
    <t xml:space="preserve"> Fiebres tifoidea y paratifoidea</t>
  </si>
  <si>
    <t xml:space="preserve"> Shigelosis</t>
  </si>
  <si>
    <t xml:space="preserve"> Amebiasis</t>
  </si>
  <si>
    <t xml:space="preserve"> Diarrea y gastroenteritis de presunto rigen infeccioso</t>
  </si>
  <si>
    <t xml:space="preserve"> Otras enfermedades infecciosas intestinales</t>
  </si>
  <si>
    <t xml:space="preserve"> Tuberculosis respiratoria</t>
  </si>
  <si>
    <t xml:space="preserve"> Otras tuberculosis</t>
  </si>
  <si>
    <t xml:space="preserve"> Brucelosis</t>
  </si>
  <si>
    <t xml:space="preserve"> Lepra</t>
  </si>
  <si>
    <t xml:space="preserve"> Tétanos neonatal</t>
  </si>
  <si>
    <t xml:space="preserve"> Otros tétanos</t>
  </si>
  <si>
    <t xml:space="preserve"> Tos ferina</t>
  </si>
  <si>
    <t xml:space="preserve"> Infección meningococica</t>
  </si>
  <si>
    <t xml:space="preserve"> Septicemia</t>
  </si>
  <si>
    <t xml:space="preserve"> Otras enfermedades bacterianas</t>
  </si>
  <si>
    <t xml:space="preserve"> Sífilis congénita</t>
  </si>
  <si>
    <t xml:space="preserve"> Sífilis precoz</t>
  </si>
  <si>
    <t xml:space="preserve"> Otras sífilis</t>
  </si>
  <si>
    <t xml:space="preserve"> Infección gonocócica</t>
  </si>
  <si>
    <t xml:space="preserve"> Enfermedades de transmisión sexual o clamidias</t>
  </si>
  <si>
    <t xml:space="preserve"> Otras infecciones con un modo de transmisión predominante sexual</t>
  </si>
  <si>
    <t xml:space="preserve"> Fiebres recurrentes</t>
  </si>
  <si>
    <t xml:space="preserve"> Encefalitis viral</t>
  </si>
  <si>
    <t xml:space="preserve"> Fiebre amarilla</t>
  </si>
  <si>
    <t xml:space="preserve"> Otras fiebres virales transmitidas  por artrópodos y fiebres hemorrágicas virales</t>
  </si>
  <si>
    <t xml:space="preserve"> Infecciones herpéticas</t>
  </si>
  <si>
    <t xml:space="preserve"> Varicela y herpes zoster</t>
  </si>
  <si>
    <t xml:space="preserve"> Sarampión</t>
  </si>
  <si>
    <t xml:space="preserve"> Rubeola</t>
  </si>
  <si>
    <t xml:space="preserve"> Hepatitis aguda tipo b</t>
  </si>
  <si>
    <t xml:space="preserve"> Otras hepatitis virales</t>
  </si>
  <si>
    <t xml:space="preserve"> Enfermedad por virus de la inmunodeficiencia humana [VIH]</t>
  </si>
  <si>
    <t xml:space="preserve"> Parotiditis</t>
  </si>
  <si>
    <t xml:space="preserve"> Otras enfermedades virales</t>
  </si>
  <si>
    <t xml:space="preserve"> Micosis</t>
  </si>
  <si>
    <t xml:space="preserve"> Paludismo [malaria]</t>
  </si>
  <si>
    <t xml:space="preserve"> Leishmaniasis</t>
  </si>
  <si>
    <t xml:space="preserve"> Tripanosomiasis</t>
  </si>
  <si>
    <t xml:space="preserve"> Esquistosomiasis</t>
  </si>
  <si>
    <t xml:space="preserve"> Otras infecciones debidas a trematodos</t>
  </si>
  <si>
    <t xml:space="preserve"> Equinococosis</t>
  </si>
  <si>
    <t xml:space="preserve"> Filariasis</t>
  </si>
  <si>
    <t xml:space="preserve"> Anquilostomiasis y necatoriasis</t>
  </si>
  <si>
    <t xml:space="preserve"> Otras helmintiasis</t>
  </si>
  <si>
    <t xml:space="preserve"> Secuelas de tuberculosis</t>
  </si>
  <si>
    <t xml:space="preserve"> Secuelas de poliomielitis</t>
  </si>
  <si>
    <t xml:space="preserve"> Otras enfermedades infecciosas y parasitarias</t>
  </si>
  <si>
    <t xml:space="preserve"> Tumor maligno del labio, de la cavidad bucal y de la faringe</t>
  </si>
  <si>
    <t xml:space="preserve"> Tumor maligno del esófago</t>
  </si>
  <si>
    <t xml:space="preserve"> Tumor maligno del estómago</t>
  </si>
  <si>
    <t xml:space="preserve"> Tumor maligno del colon</t>
  </si>
  <si>
    <t xml:space="preserve"> Tumor maligno de unión rectosigmoidea, recto,ano y conducto anal</t>
  </si>
  <si>
    <t xml:space="preserve"> Tumor maligno del hígado y de las vías biliares intrahepáticas</t>
  </si>
  <si>
    <t xml:space="preserve"> Tumor maligno del páncreas</t>
  </si>
  <si>
    <t xml:space="preserve"> Otros tumores malignos de los órganos digestivos</t>
  </si>
  <si>
    <t xml:space="preserve"> Tumor maligno de la laringe</t>
  </si>
  <si>
    <t xml:space="preserve"> Tumor maligno de la tráquea, de los bronquios del pulmón</t>
  </si>
  <si>
    <t xml:space="preserve"> Otro. Tumor maligno de órganos respiratorios  e intratorácicos</t>
  </si>
  <si>
    <t xml:space="preserve"> Tumor maligno de los huesos y de los cartílago articular</t>
  </si>
  <si>
    <t xml:space="preserve"> Melanoma maligno de la piel</t>
  </si>
  <si>
    <t xml:space="preserve"> Otros tumores malignos de la piel</t>
  </si>
  <si>
    <t xml:space="preserve"> Tumor maligno de los tejidos mesoteliales de los tejidos  blandos</t>
  </si>
  <si>
    <t xml:space="preserve"> Tumor maligno de la mama</t>
  </si>
  <si>
    <t xml:space="preserve"> Tumor maligno del cuello del útero</t>
  </si>
  <si>
    <t xml:space="preserve"> Tumor maligno de otras partes y de las no específicadas del útero</t>
  </si>
  <si>
    <t xml:space="preserve"> Otros tumores maligno de los órganos genitales femeninos</t>
  </si>
  <si>
    <t xml:space="preserve"> Tumor maligno de la próstata</t>
  </si>
  <si>
    <t xml:space="preserve"> Otros tumores maligno de los órganos genitales masculinos</t>
  </si>
  <si>
    <t xml:space="preserve"> Tumor maligno de la vejiga urinaria</t>
  </si>
  <si>
    <t xml:space="preserve"> Otros tumores malignos de las vías urinarias</t>
  </si>
  <si>
    <t xml:space="preserve"> Tumor maligno del ojo y de sus anexos</t>
  </si>
  <si>
    <t xml:space="preserve"> Tumor maligno del encéfalo</t>
  </si>
  <si>
    <t xml:space="preserve"> Tumor maligno de otras partes del sistema nervioso central</t>
  </si>
  <si>
    <t xml:space="preserve"> Tumor maligno de otros sitios, de sitios mal definidos, secundarios, no específicados  y de  sitios múltiples</t>
  </si>
  <si>
    <t xml:space="preserve"> Enfermedad de Hacking</t>
  </si>
  <si>
    <t xml:space="preserve"> Linfoma no Hodking</t>
  </si>
  <si>
    <t xml:space="preserve"> Leucemia</t>
  </si>
  <si>
    <t xml:space="preserve"> Otros tumor maligno del tejido linfático, de los órganos hematopoyéticos y tejidos afines</t>
  </si>
  <si>
    <t xml:space="preserve"> Carcinoma in situ del cuello del útero</t>
  </si>
  <si>
    <t xml:space="preserve"> Tumor benigno de la piel</t>
  </si>
  <si>
    <t xml:space="preserve"> Tumor benigno de la mama</t>
  </si>
  <si>
    <t xml:space="preserve"> Leiomioma del útero</t>
  </si>
  <si>
    <t xml:space="preserve"> Tumor benigno del ovario</t>
  </si>
  <si>
    <t xml:space="preserve"> Tumor benigno de los órganos urinarios</t>
  </si>
  <si>
    <t xml:space="preserve"> Tumor benigno del encéfalo y de otras partes del sistema nervioso central. Partes del sistema nervioso central</t>
  </si>
  <si>
    <t xml:space="preserve"> Otros tumores in situ y benignos, y tumores de comportamiento incierto y desconocido</t>
  </si>
  <si>
    <t xml:space="preserve"> Anemias por deficiencia de hierro</t>
  </si>
  <si>
    <t xml:space="preserve"> Otras anemias</t>
  </si>
  <si>
    <t xml:space="preserve"> Afecciones hemorrágicas y otras enfermedades de sangre y de los órganos hematopoyéticos</t>
  </si>
  <si>
    <t xml:space="preserve"> Ciertos trastornos que afectan el mecanismo de la inmunidad</t>
  </si>
  <si>
    <t xml:space="preserve"> Trastornos tiroideos relacionados con la deficiencia de yodo</t>
  </si>
  <si>
    <t xml:space="preserve"> Tirotoxicosis</t>
  </si>
  <si>
    <t xml:space="preserve"> Otros trastornos de la tiroides</t>
  </si>
  <si>
    <t xml:space="preserve"> Diabetes mellitus</t>
  </si>
  <si>
    <t xml:space="preserve"> Desnutrición</t>
  </si>
  <si>
    <t xml:space="preserve"> Deficiencia de la vitamina a</t>
  </si>
  <si>
    <t xml:space="preserve"> Otras deficiencias vitamínicas</t>
  </si>
  <si>
    <t xml:space="preserve"> Secuelas de la desnutrición y otras deficiencias nutricionales</t>
  </si>
  <si>
    <t xml:space="preserve"> Obesidad</t>
  </si>
  <si>
    <t xml:space="preserve"> Depleción del volumen</t>
  </si>
  <si>
    <t xml:space="preserve"> Otros trastornos endócrinos, nutricionales metabólicos</t>
  </si>
  <si>
    <t xml:space="preserve"> Demencia</t>
  </si>
  <si>
    <t xml:space="preserve"> Trastornos mentales y del comportamiento debidos al uso de  alcohol</t>
  </si>
  <si>
    <t xml:space="preserve"> Trastornos mentales y del comportamiento debidos al uso de otras sustancias psicoactivas</t>
  </si>
  <si>
    <t xml:space="preserve"> Esquizofrenia, trastornos esquízotipicos y trastornos delirantes</t>
  </si>
  <si>
    <t xml:space="preserve"> Trastornos del humor [afectivos]</t>
  </si>
  <si>
    <t xml:space="preserve"> Trastornos neuróticos, trastornos relacionados con el estrés y trastornos somatomorfos</t>
  </si>
  <si>
    <t xml:space="preserve"> Retraso mental</t>
  </si>
  <si>
    <t xml:space="preserve"> Otros trastornos mentales y del comportamiento</t>
  </si>
  <si>
    <t xml:space="preserve"> Enfermedades inflamatorias del sistema nervioso central</t>
  </si>
  <si>
    <t xml:space="preserve"> Enfermedad de Parkinson</t>
  </si>
  <si>
    <t xml:space="preserve"> Enfermedad de Alzheimer</t>
  </si>
  <si>
    <t xml:space="preserve"> Esclerosis múltiple</t>
  </si>
  <si>
    <t xml:space="preserve"> Epilepsia</t>
  </si>
  <si>
    <t xml:space="preserve"> Migraña y otros síndromes de cefalea</t>
  </si>
  <si>
    <t xml:space="preserve"> Ataque de isquemia cerebral transitoria y síndromes afines</t>
  </si>
  <si>
    <t xml:space="preserve"> Trastornos de los nervios, de las raíces y de los plexos nerviosos</t>
  </si>
  <si>
    <t xml:space="preserve"> Paralasis cerebral y otros síndromes paralíticos</t>
  </si>
  <si>
    <t xml:space="preserve"> Otras enfermedades del sistema nervioso</t>
  </si>
  <si>
    <t xml:space="preserve"> Inflamación del párpado</t>
  </si>
  <si>
    <t xml:space="preserve"> Conjuntivitis y otros trastornos de la conjuntiva</t>
  </si>
  <si>
    <t xml:space="preserve"> Queratitis y otros trastornos de la esclerótica y de la córnea</t>
  </si>
  <si>
    <t xml:space="preserve"> Catarata y otros trastornos del cristalino</t>
  </si>
  <si>
    <t xml:space="preserve"> Desprendimiento y desgarro de la retina</t>
  </si>
  <si>
    <t xml:space="preserve"> Glaucoma</t>
  </si>
  <si>
    <t xml:space="preserve"> Estrabismo</t>
  </si>
  <si>
    <t xml:space="preserve"> Trastornos de la acomodación y de la refracción</t>
  </si>
  <si>
    <t xml:space="preserve"> Ceguera y disminución de la agudeza visual</t>
  </si>
  <si>
    <t xml:space="preserve"> Otras enfermedades del ojo y sus anexos</t>
  </si>
  <si>
    <t xml:space="preserve"> Otitis media y otros trastornos del oído / y de la mastoides</t>
  </si>
  <si>
    <t xml:space="preserve"> Perdida de la audición</t>
  </si>
  <si>
    <t xml:space="preserve"> Otras enfermedades del oído y de la apófisis mastoides</t>
  </si>
  <si>
    <t xml:space="preserve"> Fiebre reumática aguda</t>
  </si>
  <si>
    <t xml:space="preserve"> Enfermedades cardíacas reumáticas crónicas</t>
  </si>
  <si>
    <t xml:space="preserve"> Hipertensión esencial (primaria)</t>
  </si>
  <si>
    <t xml:space="preserve"> Otras enfermedades hipertensivas</t>
  </si>
  <si>
    <t xml:space="preserve"> Infarto agudo del miocardio</t>
  </si>
  <si>
    <t xml:space="preserve"> Otras enfermedades isquémicas del corazón</t>
  </si>
  <si>
    <t xml:space="preserve"> Embolia pulmonar</t>
  </si>
  <si>
    <t xml:space="preserve"> Trastornos de la conducción y arritmias cardíacas</t>
  </si>
  <si>
    <t xml:space="preserve"> Insuficiencia cardíaca</t>
  </si>
  <si>
    <t xml:space="preserve"> Otras enfermedades cardíacas</t>
  </si>
  <si>
    <t xml:space="preserve"> Hemorragia intracraneal</t>
  </si>
  <si>
    <t xml:space="preserve"> Infarto cerebral</t>
  </si>
  <si>
    <t xml:space="preserve"> Accidente vascular encefálico agudo, no específicado como  hemorrágico o isquémico</t>
  </si>
  <si>
    <t xml:space="preserve"> Otras enfermedades cerebrovasculares</t>
  </si>
  <si>
    <t xml:space="preserve"> Aterosclerosis</t>
  </si>
  <si>
    <t xml:space="preserve"> Otras enfermedades vasculares periféricas</t>
  </si>
  <si>
    <t xml:space="preserve"> Embolia y trombosis arteriales</t>
  </si>
  <si>
    <t xml:space="preserve"> Otra enfermedades de las arterias, de las arteriolas y de los vasos capilares</t>
  </si>
  <si>
    <t xml:space="preserve"> Flebitis, tromboflebitis, embolia y trombosis venosas</t>
  </si>
  <si>
    <t xml:space="preserve"> Venas varicosas de los miembros inferiores</t>
  </si>
  <si>
    <t xml:space="preserve"> Otras enfermedades del sistema circulatorio</t>
  </si>
  <si>
    <t xml:space="preserve"> Faringitis aguda y amigdalitis aguda</t>
  </si>
  <si>
    <t xml:space="preserve"> Laringitis y traqueítis agudas</t>
  </si>
  <si>
    <t xml:space="preserve"> Otras infecciones agudas de las vías respiratoria superiores</t>
  </si>
  <si>
    <t xml:space="preserve"> Influenza [gripe]</t>
  </si>
  <si>
    <t xml:space="preserve"> Neumonía</t>
  </si>
  <si>
    <t xml:space="preserve">  Bronquitis aguda y bronquiolitis aguda</t>
  </si>
  <si>
    <t xml:space="preserve"> Sinusitis crónica</t>
  </si>
  <si>
    <t xml:space="preserve"> Otras enfermedades de la nariz y de los senos nasales</t>
  </si>
  <si>
    <t xml:space="preserve"> Enfermedades crónicas de las amígdalas y adenoides</t>
  </si>
  <si>
    <t xml:space="preserve"> Otras enfermedad de las vías respiratorias superiores</t>
  </si>
  <si>
    <t xml:space="preserve"> Bronquitis, enfisema y otras enfermedades pulmonares obstructivas crónicas</t>
  </si>
  <si>
    <t xml:space="preserve"> Asma</t>
  </si>
  <si>
    <t xml:space="preserve"> Bronquiectasia</t>
  </si>
  <si>
    <t xml:space="preserve"> Neumoconiosis</t>
  </si>
  <si>
    <t xml:space="preserve"> Otras enfermedades del sistema respiratorio</t>
  </si>
  <si>
    <t xml:space="preserve"> Caries dental</t>
  </si>
  <si>
    <t xml:space="preserve"> Otros trastornos de los dientes y de sus estructuras de sostén</t>
  </si>
  <si>
    <t xml:space="preserve"> Otras enfermedades de cavidad bucal, de las glándulas salivales y de los maxilares</t>
  </si>
  <si>
    <t xml:space="preserve"> Úlcera gástrica y duodenal</t>
  </si>
  <si>
    <t xml:space="preserve"> Gastritis y duodenitis</t>
  </si>
  <si>
    <t xml:space="preserve"> Otras enfermedades del esófago, del estómago y del duodeno</t>
  </si>
  <si>
    <t xml:space="preserve"> Enfermedades del apéndice</t>
  </si>
  <si>
    <t xml:space="preserve"> Hernia inguinal</t>
  </si>
  <si>
    <t xml:space="preserve"> Otras hernias</t>
  </si>
  <si>
    <t xml:space="preserve"> Enfermedad de Crohn y colitis ulcerativa</t>
  </si>
  <si>
    <t xml:space="preserve"> Íleo paralitico y obstrucción intestinal sin hernia</t>
  </si>
  <si>
    <t xml:space="preserve"> Enfermedad diverticular del intestino</t>
  </si>
  <si>
    <t xml:space="preserve"> Otras enfermedades de los intestinos y del peritoneo</t>
  </si>
  <si>
    <t xml:space="preserve"> Enfermedad alcohólica del hígado</t>
  </si>
  <si>
    <t xml:space="preserve"> Otras enfermedades del hígado</t>
  </si>
  <si>
    <t xml:space="preserve"> Colelitiasis y colecistitis</t>
  </si>
  <si>
    <t xml:space="preserve"> Pancreatitis aguda y otras enfermedades del páncreas</t>
  </si>
  <si>
    <t xml:space="preserve"> Otras enfermedades del sistema digestivo</t>
  </si>
  <si>
    <t xml:space="preserve"> Infecciones de la piel y del tejido subcutáneo</t>
  </si>
  <si>
    <t xml:space="preserve"> Otras enfermedades de la piel y del tejido subcutáneo</t>
  </si>
  <si>
    <t xml:space="preserve"> Artritis reumatoide y otras poliartropatías inflamatorias</t>
  </si>
  <si>
    <t xml:space="preserve"> Artrosis</t>
  </si>
  <si>
    <t xml:space="preserve"> Deformidades adquiridas de los miembros</t>
  </si>
  <si>
    <t xml:space="preserve"> Otros trastornos de las articulaciones</t>
  </si>
  <si>
    <t xml:space="preserve"> Trastornos sistémicos del tejido conjuntivo</t>
  </si>
  <si>
    <t xml:space="preserve"> Trastornos de los discos cervicales y de otros discos intervertebrales</t>
  </si>
  <si>
    <t xml:space="preserve"> Otras dorsopatías</t>
  </si>
  <si>
    <t xml:space="preserve"> Trastornos de los tejidos blandos</t>
  </si>
  <si>
    <t xml:space="preserve"> Trastornos de la densidad y de la estructura óseas</t>
  </si>
  <si>
    <t xml:space="preserve"> Osteomielitis</t>
  </si>
  <si>
    <t xml:space="preserve"> Otras enfermedades del sistema osteomuscular  y del tejido conjuntivo</t>
  </si>
  <si>
    <t xml:space="preserve"> Síndrome nefrítico agudo y síndrome nefrítico rápidamente progresivo</t>
  </si>
  <si>
    <t xml:space="preserve"> Otras enfermedades glomerulares</t>
  </si>
  <si>
    <t xml:space="preserve"> Enfermedades renales tubolointersticiales</t>
  </si>
  <si>
    <t xml:space="preserve"> Insuficiencia renal</t>
  </si>
  <si>
    <t xml:space="preserve"> Litiasis urinaria</t>
  </si>
  <si>
    <t xml:space="preserve"> Cistitis</t>
  </si>
  <si>
    <t xml:space="preserve"> Otras enfermedades del sistema urinario</t>
  </si>
  <si>
    <t xml:space="preserve"> Hiperplasia de la próstata</t>
  </si>
  <si>
    <t xml:space="preserve"> Otros trastornos de la próstata</t>
  </si>
  <si>
    <t xml:space="preserve"> Hidrocele y espermatocele</t>
  </si>
  <si>
    <t xml:space="preserve"> Prepucio redundante, fimosis y parafimosis</t>
  </si>
  <si>
    <t xml:space="preserve"> Otras enfermedades de los órganos genitales masculinos</t>
  </si>
  <si>
    <t xml:space="preserve"> Trastornos de la mama</t>
  </si>
  <si>
    <t xml:space="preserve"> Salpingitis y ooforitis</t>
  </si>
  <si>
    <t xml:space="preserve"> Enfermedad inflamatoria del cuello uterino</t>
  </si>
  <si>
    <t xml:space="preserve"> Otras enfermedades inflamatorias de los órganos pélvicos femeninos</t>
  </si>
  <si>
    <t xml:space="preserve"> Endometriosis</t>
  </si>
  <si>
    <t xml:space="preserve"> Prolapso genital femenino</t>
  </si>
  <si>
    <t xml:space="preserve"> Trastornos no inflamatorios del ovario, de trompa de Falopio y de ligamento ancho</t>
  </si>
  <si>
    <t xml:space="preserve"> Trastornos de la menstruación</t>
  </si>
  <si>
    <t xml:space="preserve"> Otros trastornos menopaúsicos y perimenopáusicos</t>
  </si>
  <si>
    <t xml:space="preserve"> Infertilidad femenina</t>
  </si>
  <si>
    <t xml:space="preserve"> Otros trastornos de las vías genitourinarias</t>
  </si>
  <si>
    <t xml:space="preserve"> Aborto espontáneo</t>
  </si>
  <si>
    <t xml:space="preserve"> Aborto médico</t>
  </si>
  <si>
    <t xml:space="preserve"> Otros embarazos terminados en aborto</t>
  </si>
  <si>
    <t xml:space="preserve"> Edema, proteinuria y trastornos hipertensivos en  el embarazo, parto y puerperio</t>
  </si>
  <si>
    <t xml:space="preserve"> Placenta previa, desprendimiento prematuro de la placenta y hemorragia anteparto</t>
  </si>
  <si>
    <t xml:space="preserve"> Otra atención materna relacionada con el feto y con la cavidad amniótica, y con posibles problemas del parto</t>
  </si>
  <si>
    <t xml:space="preserve"> Trabajo de parto obstruido</t>
  </si>
  <si>
    <t xml:space="preserve"> Hemorragia postparto</t>
  </si>
  <si>
    <t xml:space="preserve"> Otras complicaciones del embarazo y del parto</t>
  </si>
  <si>
    <t xml:space="preserve"> Parto único espontaneo</t>
  </si>
  <si>
    <t xml:space="preserve"> Complicaciones relacionadas principalmente con el puerperio y otras afecciones obstétricas, no clasificadas en otra</t>
  </si>
  <si>
    <t xml:space="preserve"> Feto y recién nacido afectado por factores maternos y complicaciones del embarazo, del trabajo de parto y del parto</t>
  </si>
  <si>
    <t xml:space="preserve"> Crecimiento fetal lento, desnutrición fetal y trastornos relacionados con la gestación corta y el bajo peso al nace</t>
  </si>
  <si>
    <t xml:space="preserve"> Traumatismo del nacimiento</t>
  </si>
  <si>
    <t xml:space="preserve"> Hipoxia intrauterina y asfixia del nacimiento</t>
  </si>
  <si>
    <t xml:space="preserve"> Otros trastornos respiratorios originados en el periodo perinatal</t>
  </si>
  <si>
    <t xml:space="preserve"> Enfermedades infecciosas y parasitarias congénitas</t>
  </si>
  <si>
    <t xml:space="preserve"> Otras infecciones específicas del periodo perinatal</t>
  </si>
  <si>
    <t xml:space="preserve"> Enfermedad hemolítica del feto y del recién nacido</t>
  </si>
  <si>
    <t xml:space="preserve"> Otras afecciones originadas en el periodo perinatal</t>
  </si>
  <si>
    <t xml:space="preserve"> Espina bífida</t>
  </si>
  <si>
    <t xml:space="preserve"> Otras malformaciones congénitas del sistema nervioso</t>
  </si>
  <si>
    <t xml:space="preserve"> Malformaciones congénitas del sistema circulatorio</t>
  </si>
  <si>
    <t xml:space="preserve"> Fisura del paladar y labio leporino</t>
  </si>
  <si>
    <t xml:space="preserve"> Ausencia, atresia y estenosis congénita del intestino delgado</t>
  </si>
  <si>
    <t xml:space="preserve"> Otras malformaciones congénitas del sistema digestivo</t>
  </si>
  <si>
    <t xml:space="preserve"> Testículo no descendido</t>
  </si>
  <si>
    <t xml:space="preserve"> Otras malformaciones del sistema genitourinario</t>
  </si>
  <si>
    <t xml:space="preserve"> Deformidades congénitas de la cadera</t>
  </si>
  <si>
    <t xml:space="preserve"> Deformidades congénitas de los pies</t>
  </si>
  <si>
    <t xml:space="preserve"> Otras malformaciones congénita y deformidad del sistema osteomuscular</t>
  </si>
  <si>
    <t xml:space="preserve"> Otras malformaciones congénitas</t>
  </si>
  <si>
    <t xml:space="preserve"> Anomalías cromosómicas no clasificadas en otra parte</t>
  </si>
  <si>
    <t xml:space="preserve"> Dolor abdominal y pélvico</t>
  </si>
  <si>
    <t xml:space="preserve"> Fiebre de origen desconocido</t>
  </si>
  <si>
    <t xml:space="preserve"> Senilidad</t>
  </si>
  <si>
    <t xml:space="preserve"> Otros síntomas, signos y hallazgos anormales clínicos y de laboratorio, no clasificados en otra parte</t>
  </si>
  <si>
    <t xml:space="preserve"> Fractura del cráneo y de los huesos faciales</t>
  </si>
  <si>
    <t xml:space="preserve"> Fractura del cuello, del tórax o de la pelvis</t>
  </si>
  <si>
    <t xml:space="preserve"> Fractura del fémur</t>
  </si>
  <si>
    <t xml:space="preserve"> Fracturas de otros huesos de los miembros</t>
  </si>
  <si>
    <t xml:space="preserve"> Fracturas que afectan múltiples regiones del cuerpo</t>
  </si>
  <si>
    <t xml:space="preserve"> Luxaciones, esguinces y desgarros de regiones específicadas y de múltiples regiones del cuerpo</t>
  </si>
  <si>
    <t xml:space="preserve"> Traumatismo del ojo y de la órbita</t>
  </si>
  <si>
    <t xml:space="preserve"> Traumatismo intracraneal</t>
  </si>
  <si>
    <t xml:space="preserve"> Traumatismo de otros órganos internos</t>
  </si>
  <si>
    <t xml:space="preserve"> Traumatismo por aplastamiento y amputaciones  traumáticas de regiones específicadas  y de múltiples regiones del cu</t>
  </si>
  <si>
    <t xml:space="preserve"> Otros traumatismos de regiones específicadas, de regiones no específicadas y de múltiples regiones del cuerpo</t>
  </si>
  <si>
    <t xml:space="preserve"> Efectos de cuerpo extraño que penetra por un orificio natural</t>
  </si>
  <si>
    <t xml:space="preserve"> Quemaduras y corrosiones</t>
  </si>
  <si>
    <t xml:space="preserve"> Envenenamiento por drogas y sustancias biológicas</t>
  </si>
  <si>
    <t xml:space="preserve"> Efectos tóxicos de sustancias de procedencia principalmente no medicinal</t>
  </si>
  <si>
    <t xml:space="preserve"> Síndromes de maltrato</t>
  </si>
  <si>
    <t xml:space="preserve"> Otros efecto y los no específicados de causas externas</t>
  </si>
  <si>
    <t xml:space="preserve"> Ciertas complicaciones precoces de los traumatismos y complicaciones de la atención médica y quirúrgica no clasific</t>
  </si>
  <si>
    <t xml:space="preserve"> Secuelas de traumatismo de envenenamiento y de otras consecuencias de causa externa</t>
  </si>
  <si>
    <t xml:space="preserve"> Personas en contacto con los servicios de salud para  investigación y exámenes</t>
  </si>
  <si>
    <t xml:space="preserve"> Atención para la anticoncepción</t>
  </si>
  <si>
    <t xml:space="preserve"> Pesquisa prenatal y otra supervisión del embarazo</t>
  </si>
  <si>
    <t xml:space="preserve"> Atención y examen del posparto</t>
  </si>
  <si>
    <t xml:space="preserve"> Personas en contacto con los servicios de salud para procesos específicos y atención en la  salud</t>
  </si>
  <si>
    <t xml:space="preserve"> Personas en contacto con los servicios de salud por otras razones</t>
  </si>
  <si>
    <t>A01  Fiebres tifoidea y paratifoidea</t>
  </si>
  <si>
    <t>A02  Otras infecciones debidas a salmonella</t>
  </si>
  <si>
    <t>A03  Shigelosis</t>
  </si>
  <si>
    <t>A04  Otras infecciones intestinales bacterianas</t>
  </si>
  <si>
    <t>A05  Otras intóxicaciones alimentarias bacterianas</t>
  </si>
  <si>
    <t>A06  Amebiasis</t>
  </si>
  <si>
    <t>A07  Otras enfermedades intestinales debidas a protozoarios</t>
  </si>
  <si>
    <t>A08  Infecciones intestinales debidas a virus y otros organismos especificados</t>
  </si>
  <si>
    <t>A09  Diarrea y gastroenteritis de presunto origen infeccioso</t>
  </si>
  <si>
    <t>A15  Tuberculosis respiratoria, confirmada bacteriológica e histológicamente</t>
  </si>
  <si>
    <t>A16  Tuberculosis respiratoria, no confirmada bacteriológica o histológicamente</t>
  </si>
  <si>
    <t>A17  Tuberculosis del sistema nervioso</t>
  </si>
  <si>
    <t>A18  Tuberculosis de otros órganos</t>
  </si>
  <si>
    <t>A19  Tuberculosis miliar</t>
  </si>
  <si>
    <t>A21  Tularemia</t>
  </si>
  <si>
    <t>A22  Carbunco [ántrax]</t>
  </si>
  <si>
    <t>A23  Brucelosis</t>
  </si>
  <si>
    <t>A26 Erisipeloide</t>
  </si>
  <si>
    <t>A27 Leptospirosis</t>
  </si>
  <si>
    <t>A28  Otras enfermedades zoonóticas bacterianas, no clasificadas en otra parte</t>
  </si>
  <si>
    <t>A30  Lepra [enfermedad de hansen]</t>
  </si>
  <si>
    <t>A31  Infecciones debidas a otras micobacterias</t>
  </si>
  <si>
    <t>A33  Tetanos neonatal</t>
  </si>
  <si>
    <t>A35  Otros tétanos</t>
  </si>
  <si>
    <t>A37  Tos ferina [tos convulsiva]</t>
  </si>
  <si>
    <t>A38  Escarlatina</t>
  </si>
  <si>
    <t>A39  Infección meningocócica</t>
  </si>
  <si>
    <t>A40  Sepsis estreptocócica</t>
  </si>
  <si>
    <t>A41  Otras sepsis</t>
  </si>
  <si>
    <t>A42  Actinomicosis</t>
  </si>
  <si>
    <t>A43  Nocardiosis</t>
  </si>
  <si>
    <t>A44  Bartonelosis</t>
  </si>
  <si>
    <t>A46  Erisipela</t>
  </si>
  <si>
    <t>A48  Otras enfermedades bacterianas, no clasificadas en otra parte</t>
  </si>
  <si>
    <t>A49  Infección bacteriana de sitio no especificado</t>
  </si>
  <si>
    <t>A50  Sífilis congénita</t>
  </si>
  <si>
    <t>A51  Sífilis precoz</t>
  </si>
  <si>
    <t>A52  Sífilis tardía</t>
  </si>
  <si>
    <t>A53  Otras sífilis y las no especificadas</t>
  </si>
  <si>
    <t>A54  Infección gonocócica</t>
  </si>
  <si>
    <t>A55  Linfogranuloma (venéreo) por clamidias</t>
  </si>
  <si>
    <t>A56  Otras enfermedades de transmisión sexual debidas a clamidias</t>
  </si>
  <si>
    <t>A58  Granuloma inguinal</t>
  </si>
  <si>
    <t>A59  Tricomoniasis</t>
  </si>
  <si>
    <t>A60  Infección anogenital debida a virus del herpes [herpes simple]</t>
  </si>
  <si>
    <t>A63  Otras enfermedades de transmisión predominante sexual, no clasificadas en otra parte</t>
  </si>
  <si>
    <t>A64  Enfermedad de transmisión sexual no especificada</t>
  </si>
  <si>
    <t>A66  Frambesia</t>
  </si>
  <si>
    <t>A68  Fiebres recurrentes</t>
  </si>
  <si>
    <t>A69  Otras infecciones causadas por espiroquetas</t>
  </si>
  <si>
    <t>A74  Otras enfermedades causadas por clamidias</t>
  </si>
  <si>
    <t>A77  Fiebre maculosa [rickettsiosis transmitida por garrapatas]</t>
  </si>
  <si>
    <t>A78  Fiebre Q</t>
  </si>
  <si>
    <t>A81  Infecciones del sistema nervioso central por virus atípico</t>
  </si>
  <si>
    <t>A83  Encefalitis viral transmitida por mosquitos</t>
  </si>
  <si>
    <t>A84  Encefalitis viral transmitida por garrapatas</t>
  </si>
  <si>
    <t>A85  Otras encefalitis virales, no clasificables en otra parte</t>
  </si>
  <si>
    <t>A86  Encefalitis viral, no especificada</t>
  </si>
  <si>
    <t>A87  Meningitis viral</t>
  </si>
  <si>
    <t>A88  Otras infecciones virales del sistema nervioso central, no clasificadas en otra parte</t>
  </si>
  <si>
    <t>A89  Infección viral del sistema nervioso central, no especificada</t>
  </si>
  <si>
    <t>A90  Fiebre del dengue [dengue clásico]</t>
  </si>
  <si>
    <t>A91  Fiebre del dengue hemorragico</t>
  </si>
  <si>
    <t>A92  Otras fiebres virales transmitidas por mosquitos</t>
  </si>
  <si>
    <t>A93  Otras fiebres virales transmitidas por artrópodos, no clasificadas en otra parte</t>
  </si>
  <si>
    <t>A94  Fiebre viral transmitida por artrópodos, no especificada</t>
  </si>
  <si>
    <t>A95  Fiebre amarilla</t>
  </si>
  <si>
    <t>A98  Otras fiebres virales hemorrágicas no clasificadas en otra parte</t>
  </si>
  <si>
    <t>A99  Fiebre viral hemorrágica, no especificada</t>
  </si>
  <si>
    <t>B00  Infecciones herpéticas [herpes simple]</t>
  </si>
  <si>
    <t>B01  Varicela</t>
  </si>
  <si>
    <t>B02  Herpes zóster</t>
  </si>
  <si>
    <t>B05  Sarampión</t>
  </si>
  <si>
    <t>B06  Rubéola [sarampión alemán]</t>
  </si>
  <si>
    <t>B07  Verrugas víricas</t>
  </si>
  <si>
    <t>B08  Otras infecciones víricas caracterizadas por lesiones de la piel y de las membranas mucosas, no clasificadas en otr</t>
  </si>
  <si>
    <t>B09  Infección viral no especificada, caracterizada por lesiones de la piel y de las membranas mucosas</t>
  </si>
  <si>
    <t>B15  Hepatitis aguda tipo A</t>
  </si>
  <si>
    <t>B16  Hepatitis aguda tipo B</t>
  </si>
  <si>
    <t>B17  Otras hepatitis virales agudas</t>
  </si>
  <si>
    <t>B18  Hepatitis viral crónica</t>
  </si>
  <si>
    <t>B19  Hepatitis viral, sin otra especificación</t>
  </si>
  <si>
    <t>B20  Enfermedad por virus de la inmunodeficiencia humana [VIH], resultante en enfermedades infecciosas  y parasitarias</t>
  </si>
  <si>
    <t>B21  Enfermedad por virus de la inmunodeficiencia humana [VIH], resultante en tumores malignos</t>
  </si>
  <si>
    <t>B22  Enfermedad por virus de la inmunodeficiencia humana [VIH], resultante en otras enfermedades especificadas</t>
  </si>
  <si>
    <t>B23  Enfermedad por virus de la inmunodeficiencia humana [VIH], resultante en otras afecciones</t>
  </si>
  <si>
    <t>B24  Enfermedad por virus de la inmunodeficiencia humana (VIH), sin otra especificación (SIDA)</t>
  </si>
  <si>
    <t>B25  Enfermedad debida a virus citomegálico</t>
  </si>
  <si>
    <t>B26  Parotiditis infecciosa</t>
  </si>
  <si>
    <t>B27  Mononucleosis infecciosa</t>
  </si>
  <si>
    <t>B30  Conjuntivitis viral</t>
  </si>
  <si>
    <t>B33  Otras enfermedades virales, no clasificadas en otra parte</t>
  </si>
  <si>
    <t>B34  Infección viral de sitio no especificado</t>
  </si>
  <si>
    <t>B35  Dermatofitosis</t>
  </si>
  <si>
    <t>B36  Otras micosis superficiales</t>
  </si>
  <si>
    <t>B37  Candidiasis</t>
  </si>
  <si>
    <t>B38  Coccidioidomicosis</t>
  </si>
  <si>
    <t>B39  Histoplasmosis</t>
  </si>
  <si>
    <t>B41  Paracoccidioidomicosis</t>
  </si>
  <si>
    <t>B43  Cromomicosis y absceso feomicótico</t>
  </si>
  <si>
    <t>B44  Aspergilosis</t>
  </si>
  <si>
    <t>B45  Criptococosis</t>
  </si>
  <si>
    <t>B46  Cigomicosis</t>
  </si>
  <si>
    <t>B47  Micetoma</t>
  </si>
  <si>
    <t>B48  Otras micosis, no clasificadas en otra parte</t>
  </si>
  <si>
    <t>B49  Micosis, no especificada</t>
  </si>
  <si>
    <t>B50  Paludismo [malaria] debido a plasmodium falciparun</t>
  </si>
  <si>
    <t>B51  Paludismo [malaria] debido a plasmodium vivax</t>
  </si>
  <si>
    <t>B52  Paludismo [malaria] debido a plasmodium malariae</t>
  </si>
  <si>
    <t>B54  Paludismo[malaria]no especificado</t>
  </si>
  <si>
    <t>B55  Leishmaniasis</t>
  </si>
  <si>
    <t>B57  Enfermedad de chagas</t>
  </si>
  <si>
    <t>B58  Toxoplasmosis</t>
  </si>
  <si>
    <t>B59  Neumocistosis</t>
  </si>
  <si>
    <t>B60  Otras enfermedades debidas a protozoarios, no clasificadas en otra parte</t>
  </si>
  <si>
    <t>B64  Enfermedad debida a protozoarios, no especificada</t>
  </si>
  <si>
    <t>B65  Esquistosomiasis [bilharziasis]</t>
  </si>
  <si>
    <t>B66  Otras infecciones debidas a trematodos</t>
  </si>
  <si>
    <t>B67  Equinococosis</t>
  </si>
  <si>
    <t>B69  Cisticercosis</t>
  </si>
  <si>
    <t>B74  Filariasis</t>
  </si>
  <si>
    <t>B75  Triquinosis</t>
  </si>
  <si>
    <t>B76  Anquilostomiasis y necatoriasis</t>
  </si>
  <si>
    <t>B77  Ascariasis</t>
  </si>
  <si>
    <t>B78  Estrongiloidiasis</t>
  </si>
  <si>
    <t>B80  Enterobiasis</t>
  </si>
  <si>
    <t>B81  Otras helmintiasis intestinales, no clasificadas en otra parte</t>
  </si>
  <si>
    <t>B82  Parasitosis intestinales, sin otra especificación</t>
  </si>
  <si>
    <t>B83  Otras helmintiasis</t>
  </si>
  <si>
    <t>B85  Pediculosis y phthiriasis</t>
  </si>
  <si>
    <t>B86  Escabiosis</t>
  </si>
  <si>
    <t>B87  Miasis</t>
  </si>
  <si>
    <t>B88  Otras infestaciones</t>
  </si>
  <si>
    <t>B89  Enfermedad parasitaria, no epecificada</t>
  </si>
  <si>
    <t>B90  Secuelas de tuberculosis</t>
  </si>
  <si>
    <t>B91  Secuelas de poliomielitis</t>
  </si>
  <si>
    <t>B94  Secuelas de otras enfermedades infecciosas y parasitarias y de las no especificadas</t>
  </si>
  <si>
    <t>B99  Otras enfermedades infecciosas y las no especificadas</t>
  </si>
  <si>
    <t>C00  Tumor maligno del labio</t>
  </si>
  <si>
    <t>C01  Tumor maligno de la base de la lengua</t>
  </si>
  <si>
    <t>C02  Tumor maligno de otras partes y de las no especificadas de la lengua</t>
  </si>
  <si>
    <t>C03  Tumor maligno de la encía</t>
  </si>
  <si>
    <t>C04  Tumor maligno del piso de la boca</t>
  </si>
  <si>
    <t>C05  Tumor maligno del paladar</t>
  </si>
  <si>
    <t>C06  Tumor maligno de otras partes y de las no especificadas de la boca</t>
  </si>
  <si>
    <t>C07  Tumor maligno de la glándula parótida</t>
  </si>
  <si>
    <t>C08  Tumor maligno de otras glándulas salivales mayores y de las no especificadas</t>
  </si>
  <si>
    <t>C09  Tumor maligno de la amígdala</t>
  </si>
  <si>
    <t>C10  Tumor maligno de la orofaringe</t>
  </si>
  <si>
    <t>C11  Tumor maligno de la nasofaringe</t>
  </si>
  <si>
    <t>C13  Tumor maligno de la hipofaringe</t>
  </si>
  <si>
    <t>C14  Tumor maligno de otros sitios y de los mal definidos del labio, de la cavidad bucal y de la faringe</t>
  </si>
  <si>
    <t>C15  Tumor maligno del esófago</t>
  </si>
  <si>
    <t>C16  Tumor maligno del estómago</t>
  </si>
  <si>
    <t>C17  Tumor maligno del intestino delgado</t>
  </si>
  <si>
    <t>C18  Tumor maligno del colon</t>
  </si>
  <si>
    <t>C19  Tumor maligno de la unión restosigmoidea</t>
  </si>
  <si>
    <t>C20  Tumor maligno del recto</t>
  </si>
  <si>
    <t>C21  Tumor maligno del ano y del conducto anal</t>
  </si>
  <si>
    <t>C22  Tumor maligno del hígado y de las vías biliares intrahepáticas</t>
  </si>
  <si>
    <t>C23  Tumor maligno de la vesícula biliar</t>
  </si>
  <si>
    <t>C24  Tumor maligno de otras partes y de las no especificadas de las vías biliares</t>
  </si>
  <si>
    <t>C25  Tumor maligno del páncreas</t>
  </si>
  <si>
    <t>C26  Tumor maligno de otros sitios y de los mal definidos de los órganos digestivos</t>
  </si>
  <si>
    <t>C30  Tumor maligno de las fosas nasales y del oído medio</t>
  </si>
  <si>
    <t>C31  Tumor maligno de los senos paranasales</t>
  </si>
  <si>
    <t>C32  Tumor maligno de la laringe</t>
  </si>
  <si>
    <t>C33  Tumor maligno de la tráquea</t>
  </si>
  <si>
    <t>C34  Tumor maligno de los bronquios y del pulmón</t>
  </si>
  <si>
    <t>C37  Tumor maligno del timo</t>
  </si>
  <si>
    <t>C38  Tumor maligno del corazón, del mediastino y de la pleura</t>
  </si>
  <si>
    <t>C39  Tumor maligno de otros sitios y de los mal definidos del sistema respiratorio y de los órganos intratorácicos</t>
  </si>
  <si>
    <t>C40  Tumor maligno de los huesos y de los cartílagos articulares de los miembros</t>
  </si>
  <si>
    <t>C41  Tumor maligno de los huesos y de los cartílagos articulares, de otros sitios y de sitios no especificado</t>
  </si>
  <si>
    <t>C43  Melanoma maligno de la piel</t>
  </si>
  <si>
    <t>C44  Otros tumores malignos de la piel</t>
  </si>
  <si>
    <t>C45  Mesotelioma</t>
  </si>
  <si>
    <t>C46  Sarcoma de kaposi</t>
  </si>
  <si>
    <t>C47  Tumor maligno de los nervios periféricos y del sistema nervioso autónomo</t>
  </si>
  <si>
    <t>C48  Tumor maligno del peritoneo y del retroperitoneo</t>
  </si>
  <si>
    <t>C49  Tumor maligno de otros tejidos conjuntivos y de tejidos blandos</t>
  </si>
  <si>
    <t>C50  Tumor maligno de la mama</t>
  </si>
  <si>
    <t>C51  Tumor maligno de la vulva</t>
  </si>
  <si>
    <t>C52  Tumor maligno de la vagina</t>
  </si>
  <si>
    <t>C53  Tumor maligno del cuello del útero</t>
  </si>
  <si>
    <t>C54  Tumor maligno del cuerpo del útero</t>
  </si>
  <si>
    <t>C55  Tumor maligno del útero, parte no especificada</t>
  </si>
  <si>
    <t>C56  Tumor maligno del ovario</t>
  </si>
  <si>
    <t>C57  Tumor maligno de otros órganos genitales femeninos y de los no especificados</t>
  </si>
  <si>
    <t>C58  Tumor maligno de la placenta</t>
  </si>
  <si>
    <t>C60  Tumor maligno del pene</t>
  </si>
  <si>
    <t>C61  Tumor maligno de la próstata</t>
  </si>
  <si>
    <t>C62  Tumor maligno del testículo</t>
  </si>
  <si>
    <t>C63  Tumor maligno de otros órganos genitales masculinos y de los no especificados</t>
  </si>
  <si>
    <t>C64  Tumor maligno del riñón, excepto de la pelvis renal</t>
  </si>
  <si>
    <t>C65  Tumor maligno de la pelvis renal</t>
  </si>
  <si>
    <t>C66  Tumor maligno del uréter</t>
  </si>
  <si>
    <t>C67  Tumor maligno de la vejiga urinaria</t>
  </si>
  <si>
    <t>C68  Tumor maligno de otros órganos urinarios y de los no especificados</t>
  </si>
  <si>
    <t>C69  Tumor maligno del ojo y sus anexos</t>
  </si>
  <si>
    <t>C70  Tumor maligno de las meninges</t>
  </si>
  <si>
    <t>C71  Tumor maligno del encéfalo</t>
  </si>
  <si>
    <t>C72  Tumor maligno de la medula espinal, de los nervios craneales y de otras partes del sistema nervioso central</t>
  </si>
  <si>
    <t>C73  Tumor maligno de la glándula tiroides</t>
  </si>
  <si>
    <t>C74  Tumor maligno de la glándula suprarrenal</t>
  </si>
  <si>
    <t>C75  Tumor maligno de otras glándulas endocrinas y de estructuras afines</t>
  </si>
  <si>
    <t>C76  Tumor maligno de otros sitios y de sitios mal definidos</t>
  </si>
  <si>
    <t>C77  Tumor maligno secundario y el no especificado de los ganglios linfáticos</t>
  </si>
  <si>
    <t>C78  Tumor maligno secundario de los órganos respiratorios y digestivos</t>
  </si>
  <si>
    <t>C79  Tumor maligno secundario de otros sitios</t>
  </si>
  <si>
    <t>C80  Tumor maligno de sitios no especificados</t>
  </si>
  <si>
    <t>C81  Enfermedad de hodgkin</t>
  </si>
  <si>
    <t>C82  Linfoma no-hodgkin folicular [nodular]</t>
  </si>
  <si>
    <t>C83  Linfoma no-hodgkin difuso</t>
  </si>
  <si>
    <t>C84  Linfoma de células T, periférico y cutáneo</t>
  </si>
  <si>
    <t>C85  Linfoma no-hodgkin de otro tipo y el no especificado</t>
  </si>
  <si>
    <t>C86  Otros tipos especificados de linfomas de células T/NK</t>
  </si>
  <si>
    <t>C88  Enfermedades inmunoproliferativas malignas</t>
  </si>
  <si>
    <t>C90  Mieloma múltiple y tumores malignos de células plasmáticas</t>
  </si>
  <si>
    <t>C91  Leucemia linfoide</t>
  </si>
  <si>
    <t>C92  Leucemia mieloide</t>
  </si>
  <si>
    <t>C93  Leucemia monocítica</t>
  </si>
  <si>
    <t>C94  Otras leucemias de tipo celular especificado</t>
  </si>
  <si>
    <t>C95  Leucemia de células de tipo no especificado</t>
  </si>
  <si>
    <t>C96  Otros tumores malignos y los no especificados del tejido linfático, de los órganos hematopoyéticos de y de tejidos</t>
  </si>
  <si>
    <t>C97  Tumores malignos (primarios) de sitios múltiples independientes</t>
  </si>
  <si>
    <t>D00  Carcinoma in situ de la cavidad bucal, del esófago y del estómago</t>
  </si>
  <si>
    <t>D01  Carcinoma in situ de otros órganos digestivos y de los no especificados</t>
  </si>
  <si>
    <t>D02  Carcinoma in situ del sistema respiratorio y del oído medio</t>
  </si>
  <si>
    <t>D03  Melanoma in situ</t>
  </si>
  <si>
    <t>D04  Carcinoma in situ de la piel</t>
  </si>
  <si>
    <t>D05  Carcinoma in situ de la mama</t>
  </si>
  <si>
    <t>D06  Carcinoma in situ del cuello del útero</t>
  </si>
  <si>
    <t>D07  Carcinoma in situ de otros órganos genitales y de los no especificados</t>
  </si>
  <si>
    <t>D09  Carcinoma in situ de otros y de los no especificados</t>
  </si>
  <si>
    <t>D10  Tumor benigno de la boca y de la faringe</t>
  </si>
  <si>
    <t>D11  Tumor benigno de las glándulas salivales mayores</t>
  </si>
  <si>
    <t>D12  Tumor benigno del colon, del recto del conducto anal y del ano</t>
  </si>
  <si>
    <t>D13  Tumor benigno de otras partes y de las mal definidas del sistema digestivo</t>
  </si>
  <si>
    <t>D14  Tumor benigno del oído medio y del sistema respiratorio</t>
  </si>
  <si>
    <t>D15  Tumor benigno de otros órganos Intratorácicos y los no especificados</t>
  </si>
  <si>
    <t>D16  Tumor benigno del hueso y del artilago articular</t>
  </si>
  <si>
    <t>D17  Tumores benignos lipomatosos</t>
  </si>
  <si>
    <t>D18  Hemangioma y linfangioma de cualquier sitio</t>
  </si>
  <si>
    <t>D19  Tumores benignos del tejido mesotelial</t>
  </si>
  <si>
    <t>D20  Tumor benigno del tejido blando del peritoneo y del retroperitoneo</t>
  </si>
  <si>
    <t>D21  Otros tumores benignos del tejido conjuntivo y de los tejidos blandos</t>
  </si>
  <si>
    <t>D22  Nevo melanocitico</t>
  </si>
  <si>
    <t>D23  Otros tumores benignos de la piel</t>
  </si>
  <si>
    <t>D24  Tumor benigno de la mama</t>
  </si>
  <si>
    <t>D25  Leiomioma del útero</t>
  </si>
  <si>
    <t>D26  Otros tumores benignos del útero</t>
  </si>
  <si>
    <t>D27  Tumor benigno del ovario</t>
  </si>
  <si>
    <t>D28  Tumor benigno de otros órganos genitales femeninos y de los no especificados</t>
  </si>
  <si>
    <t>D29  Tumor benigno de los órganos genitales masculinos</t>
  </si>
  <si>
    <t>D30  Tumor benigno de los órganos urinarios</t>
  </si>
  <si>
    <t>D31  Tumor benigno del ojo y sus anexos</t>
  </si>
  <si>
    <t>D32  Tumores benignos de las meninges</t>
  </si>
  <si>
    <t>D33  Tumor benigno del encéfalo y de otras partes del sistema nervioso central</t>
  </si>
  <si>
    <t>D34  Tumor benigno de la glándula tiroides</t>
  </si>
  <si>
    <t>D35  Tumor benigno de otras glándulas endocrinas y de las no especificadas</t>
  </si>
  <si>
    <t>D36  Tumor benigno de otros sitios y de los no especificados</t>
  </si>
  <si>
    <t>D37  Tumor de comportamiento incierto o desconocido de la cavidad bucal y de los órganos digestivos</t>
  </si>
  <si>
    <t>D38  Tumor de comportamiento incierto o desconocido del oído medio y de los órganos respiratorios e intratorácicos</t>
  </si>
  <si>
    <t>D39  Tumor de comportamiento incierto o desconocido de los órganos genitales femeninos</t>
  </si>
  <si>
    <t>D40  Tumor de comportamiento incierto o desconocido de los órganos genitales masculinos</t>
  </si>
  <si>
    <t>D41  Tumor de comportamiento incierto o desconocido de los órganos urinarios</t>
  </si>
  <si>
    <t>D42  Tumor de comportamiento incierto o desconocido de las meninges</t>
  </si>
  <si>
    <t>D43  Tumor de comportamiento incierto o desconocido del encéfalo del y del sistema nervioso central</t>
  </si>
  <si>
    <t>D44  Tumor de comportamiento incierto o desconocido de las glándulas endocrinas</t>
  </si>
  <si>
    <t>D45  Policitemia vera</t>
  </si>
  <si>
    <t>D46  Síndromes mielodisplásicos</t>
  </si>
  <si>
    <t>D47  Otros tumores de comportamiento incierto o desconocido del tejido linfático, de los órganos hematopoyéticos y de te</t>
  </si>
  <si>
    <t>D48  Tumor de comportamiento incierto o desconocido de otros sitios y de los no especificados</t>
  </si>
  <si>
    <t>D50  Anemias por deficiencia de hierro</t>
  </si>
  <si>
    <t>D51  Anemia por deficiencia de vitamina B12</t>
  </si>
  <si>
    <t>D52  Anemia por deficiencia de folatos</t>
  </si>
  <si>
    <t>D53  Otras anemias nutricionales</t>
  </si>
  <si>
    <t>D55  Anemia debida a trastornos enzimáticos</t>
  </si>
  <si>
    <t>D56  Talasemia</t>
  </si>
  <si>
    <t>D57  Trastornos falciformes</t>
  </si>
  <si>
    <t>D58  Otras anemias hemolíticas hereditarias</t>
  </si>
  <si>
    <t>D59  Anemia hemolítica adquirida</t>
  </si>
  <si>
    <t>D60  Aplasia adquirida, exclusiva de la serie roja [eritroblastopenia]</t>
  </si>
  <si>
    <t>D61  Otras anemias aplásticas</t>
  </si>
  <si>
    <t>D62  Anemia posthemorrágica aguda</t>
  </si>
  <si>
    <t>D63  Anemia en enfermedades crónicas clasificadas en otra parte</t>
  </si>
  <si>
    <t>D64  Otras anemias</t>
  </si>
  <si>
    <t>D65  Coagulación intravascular diseminada [síndrome de desfibrinación]</t>
  </si>
  <si>
    <t>D66  Deficiencia hereditaria del factor VIII</t>
  </si>
  <si>
    <t>D67  Deficiencia hereditaria del factor IX</t>
  </si>
  <si>
    <t>D68  Otros defectos de la coagulación</t>
  </si>
  <si>
    <t>D69  Purpura y otras afecciones hemorrágicas</t>
  </si>
  <si>
    <t>D70  Agranulocitosis</t>
  </si>
  <si>
    <t>D71  Trastornos funcionales de los polimorfonucleares neutrófilos</t>
  </si>
  <si>
    <t>D72  Otros trastornos de los leucocitos</t>
  </si>
  <si>
    <t>D73  Enfermedades del bazo</t>
  </si>
  <si>
    <t>D74  Metahemoglobinemia</t>
  </si>
  <si>
    <t>D75  Otras enfermedades de la sangre y de los órganos hematopoyéticos</t>
  </si>
  <si>
    <t>D76  Ciertas enfermedades que afectan al tejido linforreticular y al sistema reticuloendotelial</t>
  </si>
  <si>
    <t>D77  Otros trastornos de la sangre y de los órganos hematopoyéticos en enfermedades clasificadas en otra parte</t>
  </si>
  <si>
    <t>D80  Inmunodeficiencia con predominio de defectos de los anticuerpos</t>
  </si>
  <si>
    <t>D81  Inmunodeficiencias combinadas</t>
  </si>
  <si>
    <t>D82  Inmunodeficiencia asociada con otros defectos mayores</t>
  </si>
  <si>
    <t>D83  Inmunodeficiencia variable común</t>
  </si>
  <si>
    <t>D84  Otras inmunodeficiencias</t>
  </si>
  <si>
    <t>D86  Sarcoidosis</t>
  </si>
  <si>
    <t>D89  Otros trastornos que afectan el mecanismo de la inmunidad, no clasificados en otra parte</t>
  </si>
  <si>
    <t>E00  Síndrome congénito de deficiencia de yodo</t>
  </si>
  <si>
    <t>E01  Trastornos tiroideos vinculados a deficiencia de yodo y afecciones relacionadas</t>
  </si>
  <si>
    <t>E02  Hipotiroidismo subclinico por deficiencia de yodo</t>
  </si>
  <si>
    <t>E03  Otro hipotiroidismo</t>
  </si>
  <si>
    <t>E04  Otro bocio no tóxico</t>
  </si>
  <si>
    <t>E05  Tirotóxicosis [hipertiroidismo]</t>
  </si>
  <si>
    <t>E06  Tiroiditis</t>
  </si>
  <si>
    <t>E07  Otros trastornos tiroideos</t>
  </si>
  <si>
    <t>E10  Diabetes mellitus insulinodependiente</t>
  </si>
  <si>
    <t>E11  Diabetes mellitus no insulinodependiente</t>
  </si>
  <si>
    <t>E12  Diabetes mellitus asociada con desnutrición</t>
  </si>
  <si>
    <t>E13  Otras diabetes mellitus especificadas</t>
  </si>
  <si>
    <t>E14  Diabetes mellitus, no especificada</t>
  </si>
  <si>
    <t>E15  Coma hipoglicémico no diabético</t>
  </si>
  <si>
    <t>E16  Otros trastornos de la secreción interna del páncreas</t>
  </si>
  <si>
    <t>E20  Hipoparatiroidismo</t>
  </si>
  <si>
    <t>E21  Hipoparatiroidismo y otros trastornos de la glándula paratiroides</t>
  </si>
  <si>
    <t>E22  Hiperfunción de la glándula hipófisis</t>
  </si>
  <si>
    <t>E23  Hipofunción y otros trastornos de la glándula hipófisis</t>
  </si>
  <si>
    <t>E24  Síndrome de cushing</t>
  </si>
  <si>
    <t>E25  Trastornos adrenogenitales</t>
  </si>
  <si>
    <t>E26  Hiperaldosteronismo</t>
  </si>
  <si>
    <t>E27  Otros trastornos de la glándula suprarrenal</t>
  </si>
  <si>
    <t>E28  Disfunción ovarica</t>
  </si>
  <si>
    <t>E29  Disfunción testicular</t>
  </si>
  <si>
    <t>E31  Disfunción poliglandular</t>
  </si>
  <si>
    <t>E32  Enfermedades del timo</t>
  </si>
  <si>
    <t>E34  Otros trastornos endocrinos</t>
  </si>
  <si>
    <t>E40  Kwashiorkor</t>
  </si>
  <si>
    <t>E41  Marasmo nutricional</t>
  </si>
  <si>
    <t>E42  Kwashiorkor marasmático</t>
  </si>
  <si>
    <t>E43  Desnutrición proteicocalorica severa no especificada</t>
  </si>
  <si>
    <t>E44  Desnutrición proteicocalórica de grado moderado y leve</t>
  </si>
  <si>
    <t>E45  Retardo del desarrollo debido a desnutrición proteicocalórica</t>
  </si>
  <si>
    <t>E46  Desnutrición proteicocalórica, no especificada</t>
  </si>
  <si>
    <t>E50  Deficiencia de vitamina A</t>
  </si>
  <si>
    <t>E51  Deficiencia de tiamina</t>
  </si>
  <si>
    <t>E52  Deficiencia de niacina [pelagra]</t>
  </si>
  <si>
    <t>E53  Deficiencias de otras vitaminas del grupo B</t>
  </si>
  <si>
    <t>E55  Deficiencia de vitamina D</t>
  </si>
  <si>
    <t>E56  Otras deficiencias de vitaminas</t>
  </si>
  <si>
    <t>E58  Deficiencia dietética de calcio</t>
  </si>
  <si>
    <t>E61  Deficiencias de otros elementos nutricionales</t>
  </si>
  <si>
    <t>E63  Otras deficiencias nutricionales</t>
  </si>
  <si>
    <t>E64  Secuelas de la desnutrición y de otras deficiencias nutricionales</t>
  </si>
  <si>
    <t>E65  Adiposidad localizada</t>
  </si>
  <si>
    <t>E66  Obesidad</t>
  </si>
  <si>
    <t>E67  Otros tipos de hiperalimentacion</t>
  </si>
  <si>
    <t>E68  Secuelas de hiperalimentacion</t>
  </si>
  <si>
    <t>E70  Trastornos del metabolismo de los aminoácidos aromáticos</t>
  </si>
  <si>
    <t>E71  Trastornos del metabolismo de los aminoácidos de cadena ramificada y de los ácidos grasos</t>
  </si>
  <si>
    <t>E72  Otros trastornos del metabolismo de los aminoácidos</t>
  </si>
  <si>
    <t>E73  Intolerancia a la lactosa</t>
  </si>
  <si>
    <t>E74  Otros trastornos del metabolismo de los carbohidratos</t>
  </si>
  <si>
    <t>E75  Trastornos del metabolismo de los esfingolípidos y otros trastornos por almacenamiento de lípidos</t>
  </si>
  <si>
    <t>E76  Trastornos del metabolismo de los glucosaminoglicanos</t>
  </si>
  <si>
    <t>E77  Trastornos del metabolismo de las glucoproteinas</t>
  </si>
  <si>
    <t>E78  Trastornos del metabolismo de las lipoproteínas y otras lipidemias</t>
  </si>
  <si>
    <t>E79  Trastornos del metabolismo de las purinas y de las pirimidinas</t>
  </si>
  <si>
    <t>E80  Trastornos del metabolismo de las porfirinas y de las bilirrubina</t>
  </si>
  <si>
    <t>E83  Trastornos del metabolismo de los minerales</t>
  </si>
  <si>
    <t>E84  Fibrosis quística</t>
  </si>
  <si>
    <t>E85  Amiloidosis</t>
  </si>
  <si>
    <t>E86  Depleción de volumen</t>
  </si>
  <si>
    <t>E87  Otros trastornos de los líquidos, de los electrólitos y del equilibrio ácido-básico</t>
  </si>
  <si>
    <t>E88  Otros trastornos metabólicos</t>
  </si>
  <si>
    <t>E89  Trastornos endocrinos y metabólicos consecutivos a procedimientos no clasificados en otra parte</t>
  </si>
  <si>
    <t>F00  Demencia en la enfermedad de Alzheimer</t>
  </si>
  <si>
    <t>F01  Demencia vascular</t>
  </si>
  <si>
    <t>F02  Demencia en otras enfermedades clasificadas en otra parte</t>
  </si>
  <si>
    <t>F03  Demencia, no especificada</t>
  </si>
  <si>
    <t>F04  Síndrome amnésico orgánico, no inducido por alcohol o por otras sustancias psicoactivas</t>
  </si>
  <si>
    <t>F05  Delirio, no inducido por alcohol o por otras sustancias psicoactivas</t>
  </si>
  <si>
    <t>F06  Otros trastornos mentales debidos a lesión y disfunción cerebral, y a enfermedad física</t>
  </si>
  <si>
    <t>F07  Trastornos de la personalidad y del comportamiento debidos a enfermedad, lesión o disfunción cerebral</t>
  </si>
  <si>
    <t>F09  Trastorno mental orgánico o sintomático, no especificado</t>
  </si>
  <si>
    <t>F10  Trastornos mentales y del comportamiento debidos al uso de alcohol</t>
  </si>
  <si>
    <t>F11  Trastornos mentales y del comportamiento debidos al uso de opiáceos</t>
  </si>
  <si>
    <t>F12  Trastornos mentales y del comportamiento debidos al uso de cannabinoides</t>
  </si>
  <si>
    <t>F13  Trastornos mentales y del comportamiento debidos al uso de sedantes o hipnóticos</t>
  </si>
  <si>
    <t>F14  Trastornos mentales y del comportamiento debidos al uso de cocaína</t>
  </si>
  <si>
    <t>F15  Trastornos mentales y del comportamiento debidos al uso de otros estimulantes, incluida la cafeína</t>
  </si>
  <si>
    <t>F16  Trastornos mentales y del comportamiento debidos al uso de alucinógenos</t>
  </si>
  <si>
    <t>F17  Trastornos mentales y del comportamiento debidos al uso de tabaco</t>
  </si>
  <si>
    <t>F18  Trastornos mentales y del comportamiento debidos al uso de disolventes volátiles</t>
  </si>
  <si>
    <t>F19  Trastornos mentales y del comportamiento debidos al uso de múltiples drogas y al uso de otras sustancias psicotrópi</t>
  </si>
  <si>
    <t>F20   Esquizofrenia</t>
  </si>
  <si>
    <t>F21  Trastorno esquizotípico</t>
  </si>
  <si>
    <t>F22  Trastorno delirantes persistentes</t>
  </si>
  <si>
    <t>F23  Trastornos psicóticos agudos y transitorios</t>
  </si>
  <si>
    <t>F24  Trastorno delirante inducido</t>
  </si>
  <si>
    <t>F25  Trastornos esquizoafectivos</t>
  </si>
  <si>
    <t>F28  Otros trastornos psicóticos de origen no orgánico</t>
  </si>
  <si>
    <t>F29  Psicosis de origen no orgánico, no especificada</t>
  </si>
  <si>
    <t>F30  Episodio maniaco</t>
  </si>
  <si>
    <t>F31  Trastorno afectivo bipolar</t>
  </si>
  <si>
    <t>F32  Episodio depresivo</t>
  </si>
  <si>
    <t>F33  Trastorno depresivo recurrente</t>
  </si>
  <si>
    <t>F34  Trastornos del humor [afectivos] persistentes</t>
  </si>
  <si>
    <t>F38  Otros trastornos del humor [afectivos]</t>
  </si>
  <si>
    <t>F39  Trastorno del humor [afectivo], no especificado</t>
  </si>
  <si>
    <t>F40  Trastornos fóbicos de ansiedad</t>
  </si>
  <si>
    <t>F41  Otros trastornos de ansiedad</t>
  </si>
  <si>
    <t>F42  Trastorno obsesivo-compulsivo</t>
  </si>
  <si>
    <t>F43  Reacción al estrés grave y trastornos de adaptación</t>
  </si>
  <si>
    <t>F44  Trastornos disociativos [de conversión]</t>
  </si>
  <si>
    <t>F45  Trastornos somatomorfos</t>
  </si>
  <si>
    <t>F48  Otros trastornos neuróticos</t>
  </si>
  <si>
    <t>F50  Trastornos de la ingestión de alimentos</t>
  </si>
  <si>
    <t>F51  Trastornos no orgánicos del sueño</t>
  </si>
  <si>
    <t>F52  Disfunción sexual no ocasionada por trastorno ni enfermedad orgánicos</t>
  </si>
  <si>
    <t>F53  Trastornos mentales y del comportamiento asociados con el puerperio no clasificados en otra parte</t>
  </si>
  <si>
    <t>F54  Factores psicológicos y del comportamiento asociados con trastornos o enfermedades clasificados en otra   parte</t>
  </si>
  <si>
    <t>F55  Abuso de sustancias que no producen dependencia</t>
  </si>
  <si>
    <t>F59  Síndromes del comportamiento asociados con alteraciones fisiológicas y factores físicos, no especificados</t>
  </si>
  <si>
    <t>F60  Trastornos específicos de la personalidad</t>
  </si>
  <si>
    <t>F61  Trastornos mixtos y otros trastornos de la personalidad</t>
  </si>
  <si>
    <t>F62  Cambios perdurables de la personalidad, no atribuibles a lesión o a enfermedad cerebral</t>
  </si>
  <si>
    <t>F63  Trastornos de los hábitos y de los impulsos</t>
  </si>
  <si>
    <t>F64  Trastornos de la identidad de género</t>
  </si>
  <si>
    <t>F68  Otros trastornos de la personalidad y del comportamiento en adultos</t>
  </si>
  <si>
    <t>F69  Trastorno de la personalidad y del comportamiento en adultos, no especificado</t>
  </si>
  <si>
    <t>F70  Retraso mental leve</t>
  </si>
  <si>
    <t>F71  Retraso mental moderado</t>
  </si>
  <si>
    <t>F72  Retraso mental grave</t>
  </si>
  <si>
    <t>F73  Retraso mental profundo</t>
  </si>
  <si>
    <t>F78  Otros tipos de retraso mental</t>
  </si>
  <si>
    <t>F79  Retraso mental, no especificado</t>
  </si>
  <si>
    <t>F84  Trastornos generalizados del desarrollo</t>
  </si>
  <si>
    <t>F90  Trastornos hipercinéticos</t>
  </si>
  <si>
    <t>F91  Trastornos de la conducta</t>
  </si>
  <si>
    <t>F92  Trastornos mixtos de la conducta y de las emociones</t>
  </si>
  <si>
    <t>F93  Trastornos emocionales de comienzo especifico en la niñez</t>
  </si>
  <si>
    <t>F94  Trastornos del comportamiento social de comienzo especifico en la niñez y en la adolescencia</t>
  </si>
  <si>
    <t>F95  Trastornos por tics</t>
  </si>
  <si>
    <t>F98  Otros trastornos emocionales y del comportamiento que aparecen habitualmente en la niñez y en la adolescencia</t>
  </si>
  <si>
    <t>F99  Trastorno mental, no especificado</t>
  </si>
  <si>
    <t>G00  Meningitis bacteriana, no clasificada en otra parte</t>
  </si>
  <si>
    <t>G01  Meningitis en enfermedades bacterianas clasificadas en otra parte</t>
  </si>
  <si>
    <t>G02  Meningitis en otras enfermedades infecciosas clasificadas otra parte</t>
  </si>
  <si>
    <t>G03  Meningitis debida a otras causas y a las no especificadas</t>
  </si>
  <si>
    <t>G04  Encefalitis, mielitis y encefalomielitis</t>
  </si>
  <si>
    <t>G05  Encefalitis mielitis y encefalomielitis en enfermedades clasificadas en otra parte</t>
  </si>
  <si>
    <t>G06  Absceso y granuloma intracraneal e intrarraquídeo</t>
  </si>
  <si>
    <t>G07  Absceso y granuloma intracraneal e intrarraquídeo en enfermedades clasificadas en otra parte</t>
  </si>
  <si>
    <t>G08  Flebitis y tromboflebitis intracraneal e intrarraquídea</t>
  </si>
  <si>
    <t>G09  Secuelas de enfermedades inflamatorias del sistema nervioso central</t>
  </si>
  <si>
    <t>G10  Enfermedad de huntington</t>
  </si>
  <si>
    <t>G11  Ataxia hereditaria</t>
  </si>
  <si>
    <t>G12  Atrofia muscular espinal y síndromes afines</t>
  </si>
  <si>
    <t>G20  Enfermedad de parkinson</t>
  </si>
  <si>
    <t>G21  Parkinsonismo secundario</t>
  </si>
  <si>
    <t>G23  Otras enfermedades degenerativas de los núcleos de la base</t>
  </si>
  <si>
    <t>G24  Distonía</t>
  </si>
  <si>
    <t>G25  Otros trastornos extrapiramidales y del movimiento</t>
  </si>
  <si>
    <t>G30  Enfermedad de alzheimer</t>
  </si>
  <si>
    <t>G31  Otras enfermedades degenerativas del sistema nervioso, no clasificadas en otra parte</t>
  </si>
  <si>
    <t>G35  Esclerosis múltiple</t>
  </si>
  <si>
    <t>G36  Otras desmielinizaciones diseminadas agudas</t>
  </si>
  <si>
    <t>G37  Otras enfermedades desmielinizantes del sistema nervioso central</t>
  </si>
  <si>
    <t>G40  Epilepsia</t>
  </si>
  <si>
    <t>G41  Estado de mal epiléptico</t>
  </si>
  <si>
    <t>G43  Migraña</t>
  </si>
  <si>
    <t>G44  Otros síndromes de cefalea</t>
  </si>
  <si>
    <t>G45  Ataques de isquemia cerebral transitoria y síndromes afines</t>
  </si>
  <si>
    <t>G46  Sindromes vasculares</t>
  </si>
  <si>
    <t>G47  Trastornos del sueño</t>
  </si>
  <si>
    <t>G50  Trastornos del nervio trigémino</t>
  </si>
  <si>
    <t>G51  Trastornos del nervio facial</t>
  </si>
  <si>
    <t>G52  Trastornos de otros nervios craneales</t>
  </si>
  <si>
    <t>G53  Trastornos de los nervios craneales en enfermedades clasificadas en otra parte</t>
  </si>
  <si>
    <t>G54  Trastornos de las raíces y de los plexos nerviosos</t>
  </si>
  <si>
    <t>G55  Compresiones de las raíces y de los plexos nerviosos en enfermedades clasificadas en otra parte</t>
  </si>
  <si>
    <t>G56  Mononeuropatias del miembro superior</t>
  </si>
  <si>
    <t>G57  Mononeuropatias del miembro inferior</t>
  </si>
  <si>
    <t>G58  Otras mononeuropatias</t>
  </si>
  <si>
    <t>G60  Neuropatía hereditaria e idiopática</t>
  </si>
  <si>
    <t>G61  Poli neuropatía inflamatoria</t>
  </si>
  <si>
    <t>G62  Otras polineuropatias</t>
  </si>
  <si>
    <t>G63  Polineuropatia en enfermedades clasificadas otra parte</t>
  </si>
  <si>
    <t>G64  Otros trastornos del sistema nervioso periférico</t>
  </si>
  <si>
    <t>G70  Miastenia gravis y otros trastornos neuromusculares</t>
  </si>
  <si>
    <t>G71  Trastornos musculares primarios</t>
  </si>
  <si>
    <t>G72  Otras miopatías</t>
  </si>
  <si>
    <t>G73  Trastornos del musculo y de la unión neuromuscular en enfermedades clasificadas en otra parte</t>
  </si>
  <si>
    <t>G80  Parálasis cerebral infantil</t>
  </si>
  <si>
    <t>G81  Hemiplejía</t>
  </si>
  <si>
    <t>G82  Paraplejía y cuadriplejía</t>
  </si>
  <si>
    <t>G83  Otros síndromes paralíticos</t>
  </si>
  <si>
    <t>G90  Trastornos del sistema nervioso autónomo</t>
  </si>
  <si>
    <t>G91  Hidrocéfalo</t>
  </si>
  <si>
    <t>G92  Encefalopatía tóxica</t>
  </si>
  <si>
    <t>G93  Otros trastornos del encéfalo</t>
  </si>
  <si>
    <t>G94  Otros trastornos del encéfalo en enfermedades clasificadas otra parte</t>
  </si>
  <si>
    <t>G95  Otras enfermedades de la médula espinal</t>
  </si>
  <si>
    <t>G96  Otros trastornos del sistema nervioso central</t>
  </si>
  <si>
    <t>G97  Trastornos del sistema nervioso consecutivos a procedimientos, no clasificados en otra parte</t>
  </si>
  <si>
    <t>G98  Otros trastornos del sistema nervioso, no clasificados en otra parte</t>
  </si>
  <si>
    <t>G99  Otros trastornos del sistema nervioso en enfermedades clasificadas otra parte</t>
  </si>
  <si>
    <t>H00  Orzuelo y calaceo</t>
  </si>
  <si>
    <t>H01  Otras inflamaciones del párpado</t>
  </si>
  <si>
    <t>H02  Otros trastornos de los párpados</t>
  </si>
  <si>
    <t>H03  Trastornos del párpado en enfermedades clasificadas en otra parte</t>
  </si>
  <si>
    <t>H04  Trastornos del aparato lagrimal</t>
  </si>
  <si>
    <t>H05  Trastornos de la órbita</t>
  </si>
  <si>
    <t>H06  Trastornos del aparato lagrimal y de la orbita en enfermedades clasificadas en otra parte</t>
  </si>
  <si>
    <t>H10  Conjuntivitis</t>
  </si>
  <si>
    <t>H11  Otros trastornos de la conjuntiva</t>
  </si>
  <si>
    <t>H15  Trastornos de la esclerótica</t>
  </si>
  <si>
    <t>H16  Queratitis</t>
  </si>
  <si>
    <t>H17  Opacidades y cicatrices corneales</t>
  </si>
  <si>
    <t>H18  Otros trastornos de la córnea</t>
  </si>
  <si>
    <t>H20  Iridociclitis</t>
  </si>
  <si>
    <t>H21  Otros trastornos del iris y del cuerpo ciliar</t>
  </si>
  <si>
    <t>H25  Catarata senil</t>
  </si>
  <si>
    <t>H26  Otras cataratas</t>
  </si>
  <si>
    <t>H27  Otros trastornos del cristalino</t>
  </si>
  <si>
    <t>H28  Catarata y otros trastornos del cristalino en enfermedades clasificadas en otra parte</t>
  </si>
  <si>
    <t>H30  Inflamación coriorretiniana</t>
  </si>
  <si>
    <t>H31  Otros trastornos de la coroides</t>
  </si>
  <si>
    <t>H33  Desprendimiento y desgarro de la retina</t>
  </si>
  <si>
    <t>H34  Oclusión vascular de la retina</t>
  </si>
  <si>
    <t>H35  Otros trastornos de la retina</t>
  </si>
  <si>
    <t>H36  Trastornos de la retina en enfermedades clasificadas en otra parte</t>
  </si>
  <si>
    <t>H40  Glaucoma</t>
  </si>
  <si>
    <t>H43  Trastornos del cuerpo vítreo</t>
  </si>
  <si>
    <t>H44  Trastornos del globo ocular</t>
  </si>
  <si>
    <t>H45  Ataques de isquemia cerebral transitoria y síndromes afines</t>
  </si>
  <si>
    <t>H46  Neuritis óptica</t>
  </si>
  <si>
    <t>H47  Otros trastornos del nervio óptico [II par] y de las vías ópticas</t>
  </si>
  <si>
    <t>H49  Estrabismo paralítico</t>
  </si>
  <si>
    <t>H50  Otros estrabismos</t>
  </si>
  <si>
    <t>H51  Otros trastornos de los movimientos binoculares</t>
  </si>
  <si>
    <t>H52  Trastornos de la acomodación y de la refracción</t>
  </si>
  <si>
    <t>H53  Alteraciones de la visión</t>
  </si>
  <si>
    <t>H54  Ceguera y disminución de la agudeza visual</t>
  </si>
  <si>
    <t>H55  Nistagmo y otros movimientos oculares irregulares</t>
  </si>
  <si>
    <t>H57  Otros trastornos del ojo y sus anexos</t>
  </si>
  <si>
    <t>H59  Trastorno del ojo y sus anexos consecutivos a procedimientos, no clasificados en otra parte</t>
  </si>
  <si>
    <t>H60  Otitis externa</t>
  </si>
  <si>
    <t>H61  Otros trastornos del oído externo</t>
  </si>
  <si>
    <t>H62  Trastornos del oído externo en enfermedades clasificadas en otra parte</t>
  </si>
  <si>
    <t>H65  Otitis media no supurativa</t>
  </si>
  <si>
    <t>H66  Otitis media supurativa y la no especificada</t>
  </si>
  <si>
    <t>H68  Inflamación y obstrucción de la trompa de eustaquio</t>
  </si>
  <si>
    <t>H69  Otros trastornos de la trompa de eustaquio</t>
  </si>
  <si>
    <t>H70  Mastoiditis y afecciones relacionadas</t>
  </si>
  <si>
    <t>H71  Colesteatoma del oído medio</t>
  </si>
  <si>
    <t>H72  Perforación de la membrana timpánica</t>
  </si>
  <si>
    <t>H73  Otros trastornos de la membrana timpánica</t>
  </si>
  <si>
    <t>H74  Otros trastornos del oído medio y de la apófisis mastoides</t>
  </si>
  <si>
    <t>H75  Otros trastornos del oído medio y de la apófisis mastoidesen enfermedades clasificadas en otra parte</t>
  </si>
  <si>
    <t>H80  Otosclerosis</t>
  </si>
  <si>
    <t>H81  Trastornos de la función vestibular</t>
  </si>
  <si>
    <t>H82  Síndromes vertiginosos en enfermedades clasificadas en otra parte</t>
  </si>
  <si>
    <t>H83  Otros trastornos del oído interno</t>
  </si>
  <si>
    <t>H90  Hipoacusia conductiva y neurosensorial</t>
  </si>
  <si>
    <t>H91  Otras hipoacusias</t>
  </si>
  <si>
    <t>H92  Otalgia y secreción del oído</t>
  </si>
  <si>
    <t>H93  Otros trastornos del oído, no clasificados en otra parte</t>
  </si>
  <si>
    <t>H95  Trastornos del oído y de la apófisis mastoides consecutivos a procedimientos, no clasificados en otra parte</t>
  </si>
  <si>
    <t>I00  Fiebre reumática sin mención de complicación cardíaca</t>
  </si>
  <si>
    <t>I01  Fiebre reumática con complicación cardíaca</t>
  </si>
  <si>
    <t>I02  Corea reumática</t>
  </si>
  <si>
    <t>I05  Enfermedades reumáticas de la válvula mitral</t>
  </si>
  <si>
    <t>I06  Enfermedades reumáticas de la válvula aórtica</t>
  </si>
  <si>
    <t>I07  Enfermedades reumáticas de la válvula tricúspide</t>
  </si>
  <si>
    <t>I08  Enfermedades valvulares múltiples</t>
  </si>
  <si>
    <t>I09  Otras enfermedades reumáticas del corazón</t>
  </si>
  <si>
    <t>I10  Hipertensión esencial (primaria)</t>
  </si>
  <si>
    <t>I11  Enfermedad cardíaca hipertensiva</t>
  </si>
  <si>
    <t>I12  Enfermedad renal hipertensiva</t>
  </si>
  <si>
    <t>I13  Enfermedad cardiorrenal hipertensiva</t>
  </si>
  <si>
    <t>I15  Hipertensión secundaria</t>
  </si>
  <si>
    <t>I20  Angina de pecho</t>
  </si>
  <si>
    <t>I21  Infarto agudo del miocardio</t>
  </si>
  <si>
    <t>I22  Infarto subsecuente del miocardio</t>
  </si>
  <si>
    <t>I23  Ciertas complicaciones presentes posteriores al infarto agudo del miocardio</t>
  </si>
  <si>
    <t>I24  Otras enfermedades isquémicas agudas del corazón</t>
  </si>
  <si>
    <t>I25  Enfermedad isquémica crónica del corazón</t>
  </si>
  <si>
    <t>I26  Embolia pulmónar</t>
  </si>
  <si>
    <t>I27  Otras enfermedades cardiopulmónares</t>
  </si>
  <si>
    <t>I28  Otras enfermedades de los vasos pulmónares</t>
  </si>
  <si>
    <t>I30  Pericarditis aguda</t>
  </si>
  <si>
    <t>I31  Otras enfermedades del pericardio</t>
  </si>
  <si>
    <t>I33  Endocarditis aguda y subaguda</t>
  </si>
  <si>
    <t>I34  Trastornos no reumáticos de la válvula mitral</t>
  </si>
  <si>
    <t>I35  Trastornos no reumáticos de la válvula aórtica</t>
  </si>
  <si>
    <t>I36  Trastornos no reumáticos de la válvula tricúspide</t>
  </si>
  <si>
    <t>I37  Trastornos de la válvula pulmónar</t>
  </si>
  <si>
    <t>I38  Endocarditis, válvula no especificada</t>
  </si>
  <si>
    <t>I39  Endocarditis y trastornos valvulares en enfermedades clasificadas en otra parte</t>
  </si>
  <si>
    <t>I40  Miocarditis aguda</t>
  </si>
  <si>
    <t>I41  Miocarditis en enfermedades clasificadas en otra parte</t>
  </si>
  <si>
    <t>I42  Cardiomiopatía</t>
  </si>
  <si>
    <t>I44  Bloqueo auriculoventricular y de rama izquierda del haz</t>
  </si>
  <si>
    <t>I45  Otros trastornos de la conducción</t>
  </si>
  <si>
    <t>I46  Paro cardíaco</t>
  </si>
  <si>
    <t>I47  Taquicardia paroxística</t>
  </si>
  <si>
    <t>I48  Fibrilación y aleteo auricular</t>
  </si>
  <si>
    <t>I49  Otras arritmias cardíacas</t>
  </si>
  <si>
    <t>I50  Insuficiencia cardíaca</t>
  </si>
  <si>
    <t>I51  Complicaciones y descripciones mal definidas de enfermedad cardíaca</t>
  </si>
  <si>
    <t>I52  Otros trastornos cardiacos en enfermedades clasificadas en otra parte</t>
  </si>
  <si>
    <t>I60  Hemorragia subaracnoidea</t>
  </si>
  <si>
    <t>I61  Hemorragia intraencefálica</t>
  </si>
  <si>
    <t>I62  Otras hemorragias intracraneales no traumáticas</t>
  </si>
  <si>
    <t>I63  Infarto cerebral</t>
  </si>
  <si>
    <t>I64  Accidente vascular encefálico agudo, no especificado como hemorrágico o isquémico</t>
  </si>
  <si>
    <t>I65  Oclusión y estenosis de las arterias precerebrales sin ocasionar infarto cerebral</t>
  </si>
  <si>
    <t>I66  Oclusión y estenosis de las arterias cerebrales sin ocasionar infarto cerebral</t>
  </si>
  <si>
    <t>I67  Otras enfermedades cerebrovasculares</t>
  </si>
  <si>
    <t>I68  Trastornos cerebrovasculares en enfermedades clasificadas en otra parte</t>
  </si>
  <si>
    <t>I69  Secuelas de enfermedad cerebrovascular</t>
  </si>
  <si>
    <t>I70  Aterosclerosis</t>
  </si>
  <si>
    <t>I71  Aneurisma y disección aórticos</t>
  </si>
  <si>
    <t>I72  Otros aneurismas</t>
  </si>
  <si>
    <t>I73  Otras enfermedades vasculares periféricas</t>
  </si>
  <si>
    <t>I74  Embolia y trombosis arteriales</t>
  </si>
  <si>
    <t>I77  Otros trastornos arteriales o arteriolares</t>
  </si>
  <si>
    <t>I78  Enfermedades de los vasos capilares</t>
  </si>
  <si>
    <t>I79  Trastornos de las arterias, de las arteriolas y de los vasos capilares en enfermedades clasificadas en otra parte</t>
  </si>
  <si>
    <t>I80  Flebitis y tromboflebitis</t>
  </si>
  <si>
    <t>I81  Trombosis de la vena porta</t>
  </si>
  <si>
    <t>I82  Otras embolias y trombosis venosas</t>
  </si>
  <si>
    <t>I83  Venas varicosas de los miembros inferiores</t>
  </si>
  <si>
    <t>I85  Várices esofágicas</t>
  </si>
  <si>
    <t>I86  Várices de otros sitios</t>
  </si>
  <si>
    <t>I87  Otros trastornos de las venas</t>
  </si>
  <si>
    <t>I88  Linfadenitis inespecífica</t>
  </si>
  <si>
    <t>I89  Otros trastornos no infecciosos de los vasos y ganglios linfáticos</t>
  </si>
  <si>
    <t>I95  Hipotensión</t>
  </si>
  <si>
    <t>I97  Trastornos del sistema circulatorio consecutivos a procedimientos, no clasificados en otra parte</t>
  </si>
  <si>
    <t>I98  Otros trastornos del sistema circulatorio en enfermedades clasificadas en otra parte</t>
  </si>
  <si>
    <t>I99  Otros trastornos y los no especificados del sistema circulatorio</t>
  </si>
  <si>
    <t>J00  Rinofaringitis aguda</t>
  </si>
  <si>
    <t>J01  Sinusitis aguda</t>
  </si>
  <si>
    <t>J02  Faringitis aguda</t>
  </si>
  <si>
    <t>J03  Amigdalitis aguda</t>
  </si>
  <si>
    <t>J04  Laringitis y traqueítis aguda</t>
  </si>
  <si>
    <t>J05  Laringitis obstructiva aguda [crup] y epiglotitis</t>
  </si>
  <si>
    <t>J06  Infecciones agudas de las vías respiratorias superiores, de sitios múltiples o no especificados</t>
  </si>
  <si>
    <t>J09  Influenza debida a virus de la influenza aviar identificado</t>
  </si>
  <si>
    <t>J10  Influenza debida a virus de la influenza identificado</t>
  </si>
  <si>
    <t>J11  Influenza debida a virus no identificado</t>
  </si>
  <si>
    <t>J12  Neumonía viral, no clasificada en otra parte</t>
  </si>
  <si>
    <t>J13  Neumonía debida a streptococcus pneumoniae</t>
  </si>
  <si>
    <t>J14  Neumonía debida a haemophilus influenzae</t>
  </si>
  <si>
    <t>J15  Neumonía bacteriana, no clasificada en otra parte</t>
  </si>
  <si>
    <t>J16  Neumonía debida a otros microorganismos infecciosos, no clasificados en otra parte</t>
  </si>
  <si>
    <t>J17  Neumonía en enfermedades clasificadas en otra parte</t>
  </si>
  <si>
    <t>J18  Neumonia, organismo no especificado</t>
  </si>
  <si>
    <t>J20  Bronquitis aguda</t>
  </si>
  <si>
    <t>J21  Bronquiolitis aguda</t>
  </si>
  <si>
    <t>J22  Infección aguda no especificada de las vías respiratorias inferiores</t>
  </si>
  <si>
    <t>J30  Rinitis alérgica y vasomotora</t>
  </si>
  <si>
    <t>J31  Rinitis, rinofaringitis y faringitis crónicas</t>
  </si>
  <si>
    <t>J32  Sinusitis crónica</t>
  </si>
  <si>
    <t>J33  Pólipo nasal</t>
  </si>
  <si>
    <t>J34  Otros trastornos de la nariz y de los senos paranasales</t>
  </si>
  <si>
    <t>J35  Enfermedades crónicas de las amígdalas y de las adenoides</t>
  </si>
  <si>
    <t>J36  Absceso periamigdalino</t>
  </si>
  <si>
    <t>J37  Laringitis y laringotraqueitis crónicas</t>
  </si>
  <si>
    <t>J38  Enfermedades de las cuerdas vocales y de la laringe, no clasificadas en otra parte</t>
  </si>
  <si>
    <t>J39  Otras enfermedades de las vías respiratorias superiores</t>
  </si>
  <si>
    <t>J40  Bronquitis, no especificada como aguda o crónica</t>
  </si>
  <si>
    <t>J41  Bronquitis crónica simple y mucopurulenta</t>
  </si>
  <si>
    <t>J42  Bronquitis crónica no especificada</t>
  </si>
  <si>
    <t>J43  Enfisema</t>
  </si>
  <si>
    <t>J44  Otras enfermedades pulmónares obstructivas crónicas</t>
  </si>
  <si>
    <t>J45  Asma</t>
  </si>
  <si>
    <t>J46  Estado asmático</t>
  </si>
  <si>
    <t>J47  Bronquiectasia</t>
  </si>
  <si>
    <t>J60  Neumoconiosis de los mineros del carbón</t>
  </si>
  <si>
    <t>J61  Neumoconiosis debida al asbesto y a otras fibras minerales</t>
  </si>
  <si>
    <t>J62  Neumoconiosis debida a polvo de sílice</t>
  </si>
  <si>
    <t>J63  Neumoconiosis debida a otros polvos inorgánicos</t>
  </si>
  <si>
    <t>J64  Neumoconiosis, no especificada</t>
  </si>
  <si>
    <t>J66  Enfermedades de las vías aéreas debidas a polvos orgánicos específicos</t>
  </si>
  <si>
    <t>J67  Neumonitis debida a hipersensibilidad al polvo orgánico</t>
  </si>
  <si>
    <t>J68  Afecciones respiratorias debidas a inhalación de gases, humos, vapores y sustancias químicas</t>
  </si>
  <si>
    <t>J69  Neumonitis debida a sólidos y líquidos</t>
  </si>
  <si>
    <t>J70  Afecciones respiratorias debidas a otros agentes externos</t>
  </si>
  <si>
    <t>J80  Síndrome de dificultad respiratoria del adulto</t>
  </si>
  <si>
    <t>J81  Edema pulmónar</t>
  </si>
  <si>
    <t>J82  Eosinofilia pulmónar, no clasificada en otra parte</t>
  </si>
  <si>
    <t>J84  Otras enfermedades pulmónares intersticiales</t>
  </si>
  <si>
    <t>J85  Absceso del pulmón y del mediastino</t>
  </si>
  <si>
    <t>J86  Piotórax</t>
  </si>
  <si>
    <t>J90  Derrame pleural no clasificado en otra parte</t>
  </si>
  <si>
    <t>J91  Derrame pleural en afecciones clasificadas en otra parte</t>
  </si>
  <si>
    <t>J92  Paquipleuritis</t>
  </si>
  <si>
    <t>J93  Neumotórax</t>
  </si>
  <si>
    <t>J94  Otras afecciones de la pleura</t>
  </si>
  <si>
    <t>J95  Trastornos del sistema respiratorio consecutivos a procedimientos, no clasificados en otra parte</t>
  </si>
  <si>
    <t>J96  Insuficiencia respiratoria, no clasificada en otra parte</t>
  </si>
  <si>
    <t>J98  Otros trastornos respiratorios</t>
  </si>
  <si>
    <t>J99  Trastornos respiratorios en enfermedades clasificadas en otra parte</t>
  </si>
  <si>
    <t>K00  Trastornos del desarrollo y de la erupción de los dientes</t>
  </si>
  <si>
    <t>K01  Dientes incluidos e impactados</t>
  </si>
  <si>
    <t>K02  Caries dental</t>
  </si>
  <si>
    <t>K03  Otras enfermedades de los tejidos duros de los dientes</t>
  </si>
  <si>
    <t>K04  Enfermedades de la pulpa y de los tejidos periapicales</t>
  </si>
  <si>
    <t>K05  Gingivitis y enfermedades periodontales</t>
  </si>
  <si>
    <t>K06  Otros trastornos de la encía y de la zona edéntula</t>
  </si>
  <si>
    <t>K07  Anomalías dentofaciales (incluso la maloclusión]</t>
  </si>
  <si>
    <t>K08  Otros trastornos de los dientes y de sus estructuras de sostén</t>
  </si>
  <si>
    <t>K09  Quistes de la región bucal, no clasificados en otra parte</t>
  </si>
  <si>
    <t>K10  Otras enfermedades de los maxilares</t>
  </si>
  <si>
    <t>K11  Enfermedades de las glándulas salivales</t>
  </si>
  <si>
    <t>K12  Estomatitis y lesiones afines</t>
  </si>
  <si>
    <t>K13  Otras enfermedades de los labios y de la mucosa bucal</t>
  </si>
  <si>
    <t>K14  Enfermedades de la lengua</t>
  </si>
  <si>
    <t>K20  Esofagitis</t>
  </si>
  <si>
    <t>K21  Enfermedad del reflujo gastroesofágico</t>
  </si>
  <si>
    <t>K22  Otras enfermedades del esófago</t>
  </si>
  <si>
    <t>K23  Trastornos del esófago en enfermedades clasificadas en otra parte</t>
  </si>
  <si>
    <t>K25  Úlcera gástrica</t>
  </si>
  <si>
    <t>K26  Úlcera duodenal</t>
  </si>
  <si>
    <t>K27  Úlcera péptica, de sitio no especificado</t>
  </si>
  <si>
    <t>K28  Úlcera gastroyeyunal</t>
  </si>
  <si>
    <t>K29  Gastritis y duodenitis</t>
  </si>
  <si>
    <t>K30  Dispepsia</t>
  </si>
  <si>
    <t>K31  Otras enfermedades del estómago y del duodeno</t>
  </si>
  <si>
    <t>K35  Apendicitis aguda</t>
  </si>
  <si>
    <t>K36  Otros tipos de apendicitis</t>
  </si>
  <si>
    <t>K37  Apendicitis, no especificada</t>
  </si>
  <si>
    <t>K38  Otras enfermedades del apéndice</t>
  </si>
  <si>
    <t>K40  Hernia inguinal</t>
  </si>
  <si>
    <t>K41  Hernia femoral</t>
  </si>
  <si>
    <t>K42  Hernia umbilical</t>
  </si>
  <si>
    <t>K43  Hernia ventral</t>
  </si>
  <si>
    <t>K44  Hernia diafragmática</t>
  </si>
  <si>
    <t>K45  Otras hernias de la cavidad abdominal</t>
  </si>
  <si>
    <t>K46  Hernia no especificada de la cavidad abdominal</t>
  </si>
  <si>
    <t>K50  Enfermedad de crohn [enteritis regional]</t>
  </si>
  <si>
    <t>K51  Colitis Úlcerativa</t>
  </si>
  <si>
    <t>K52  Otras colitis y gastroenteritis no infecciosas</t>
  </si>
  <si>
    <t>K55  Trastornos vasculares de los intestinos</t>
  </si>
  <si>
    <t>K56  Íleo paralitico y obstrucción intestinal sin hernia</t>
  </si>
  <si>
    <t>K57  Enfermedad diverticular del intestino</t>
  </si>
  <si>
    <t>K58  Síndrome del colon irritable</t>
  </si>
  <si>
    <t>K59  Otros trastornos funcionales del intestino</t>
  </si>
  <si>
    <t>K60  Fisura y fístula de las regiones anal y rectal</t>
  </si>
  <si>
    <t>K61  Absceso de las regiones anal y rectal</t>
  </si>
  <si>
    <t>K62  Otras enfermedades del ano y del recto</t>
  </si>
  <si>
    <t>K63  Otras enfermedades de los intestinos</t>
  </si>
  <si>
    <t>K64 Hemorroides y trombosis venosa perianal</t>
  </si>
  <si>
    <t>K65  Peritonitis</t>
  </si>
  <si>
    <t>K66  Otros trastornos del peritoneo</t>
  </si>
  <si>
    <t>K67  Trastornos del peritoneo en enfermedades clasificadas en otra parte</t>
  </si>
  <si>
    <t>K70  Enfermedad alcohólica del hígado</t>
  </si>
  <si>
    <t>K71  Enfermedad tóxica del hígado</t>
  </si>
  <si>
    <t>K72  Insuficiencia hepática, no clasificada en otra parte</t>
  </si>
  <si>
    <t>K73  Hepatitis crónica, no clasificada en otra parte</t>
  </si>
  <si>
    <t>K74  Fibrosis y cirrosis del hígado</t>
  </si>
  <si>
    <t>K75  Otras enfermedades inflamatorias del hígado</t>
  </si>
  <si>
    <t>K76  Otras enfermedades del hígado</t>
  </si>
  <si>
    <t>K77  Trastornos del hígado en enfermedades clasificadas en otra parte</t>
  </si>
  <si>
    <t>K80  Colelitiasis</t>
  </si>
  <si>
    <t>K81  Colecistitis</t>
  </si>
  <si>
    <t>K82  Otras enfermedades de la vesícula biliar</t>
  </si>
  <si>
    <t>K83  Otras enfermedades de las vías biliares</t>
  </si>
  <si>
    <t>K85  Pancreatitis aguda</t>
  </si>
  <si>
    <t>K86  Otras enfermedades del páncreas</t>
  </si>
  <si>
    <t>K87  Trastornos de la vesícula biliar, de las vías biliares y del páncreas en enfermedades clasificadas en otra parte</t>
  </si>
  <si>
    <t>K90  Malabsorción intestinal</t>
  </si>
  <si>
    <t>K91  Trastornos del sistema digestivo consecutivos a procedimientos, no clasificados en otra parte</t>
  </si>
  <si>
    <t>K92  Otras enfermedades del sistema digestivo</t>
  </si>
  <si>
    <t>K93 Trastornos de otros órganos digestivos en enfermedades clasificadas en otra parte</t>
  </si>
  <si>
    <t>L00  Síndrome estafilocócico de la piel escalada</t>
  </si>
  <si>
    <t>L01  Impétigo</t>
  </si>
  <si>
    <t>L02  Absceso cutáneo, furúnculo y carbunco</t>
  </si>
  <si>
    <t>L03  Celulitis</t>
  </si>
  <si>
    <t>L04  Linfadenitis aguda</t>
  </si>
  <si>
    <t>L05  Quiste pilonidal</t>
  </si>
  <si>
    <t>L08  Otras infecciones locales de la piel y del tejido subcutáneo</t>
  </si>
  <si>
    <t>L10  Pénfigo</t>
  </si>
  <si>
    <t>L11  Otros trastornos acantolíticos</t>
  </si>
  <si>
    <t>L12  Penfigoide</t>
  </si>
  <si>
    <t>L13  Otros trastornos flictenulares</t>
  </si>
  <si>
    <t>L20  Dermatitis atópica</t>
  </si>
  <si>
    <t>L21  Dermatitis seborreica</t>
  </si>
  <si>
    <t>L22  Dermatitis del pañal</t>
  </si>
  <si>
    <t>L23  Dermatitis alérgica de contacto</t>
  </si>
  <si>
    <t>L24  Dermatitis de contacto por irritantes</t>
  </si>
  <si>
    <t>L25  Dermatitis de contacto, forma no especificada</t>
  </si>
  <si>
    <t>L26  Dermatitis exfoliativa</t>
  </si>
  <si>
    <t>L27  Dermatitis debida a sustancias ingeridas</t>
  </si>
  <si>
    <t>L28  Liquen simple crónico y prurigo</t>
  </si>
  <si>
    <t>L29  Prurito</t>
  </si>
  <si>
    <t>L30  Otras dermatitis</t>
  </si>
  <si>
    <t>L40  Psoriasis</t>
  </si>
  <si>
    <t>L41  Parapsoriasis</t>
  </si>
  <si>
    <t>L42  Pitiriasis rosada</t>
  </si>
  <si>
    <t>L43  Liquen plano</t>
  </si>
  <si>
    <t>L44  Otros trastornos papuloescamosos</t>
  </si>
  <si>
    <t>L50  Urticaria</t>
  </si>
  <si>
    <t>L51  Eritema multiforme</t>
  </si>
  <si>
    <t>L52  Eritema nudoso</t>
  </si>
  <si>
    <t>L53  Otras afecciones eritematosas</t>
  </si>
  <si>
    <t>L54 Eritema en enfermedades clasificadas en otra parte</t>
  </si>
  <si>
    <t>L55  Quemadura solar</t>
  </si>
  <si>
    <t>L56  Otros cambios agudos de la piel debidos a radiación ultravioleta</t>
  </si>
  <si>
    <t>L57  Cambios de la piel debidos a exposición crónica a radiación no ionizante</t>
  </si>
  <si>
    <t>L58  Radiodermatitis</t>
  </si>
  <si>
    <t>L59  Otros trastornos de la piel y del tejido subcutáneo relacionados con radiación</t>
  </si>
  <si>
    <t>L60  Trastornos de las uñas</t>
  </si>
  <si>
    <t>L63  Alopecia areata</t>
  </si>
  <si>
    <t>L64  Alopecia andrógena</t>
  </si>
  <si>
    <t>L65  Otra perdida no cicatricial del pelo</t>
  </si>
  <si>
    <t>L66  Alopecia cicatricial [pérdida cicatricial del pelo]</t>
  </si>
  <si>
    <t>L70  Acné</t>
  </si>
  <si>
    <t>L71  Rosácea</t>
  </si>
  <si>
    <t>L72  Quiste folicular de la piel y del tejido subcutáneo</t>
  </si>
  <si>
    <t>L73  Otros trastornos foliculares</t>
  </si>
  <si>
    <t>L74  Trastornos sudoríparos ecrinos</t>
  </si>
  <si>
    <t>L80  Vitíligo</t>
  </si>
  <si>
    <t>L81  Otros trastornos de la pigmentación</t>
  </si>
  <si>
    <t>L82  Queratosis seborreica</t>
  </si>
  <si>
    <t>L83  Acantosis nigricans</t>
  </si>
  <si>
    <t>L84  Callos y callosidades</t>
  </si>
  <si>
    <t>L85  Otros tipos de engrosamiento epidérmico</t>
  </si>
  <si>
    <t>L87  Trastornos de la eliminación transepidérmica</t>
  </si>
  <si>
    <t>L88  Pioderma gangrenoso</t>
  </si>
  <si>
    <t>L89  Úlcera de decúbito</t>
  </si>
  <si>
    <t>L90  Trastornos atróficos de la piel</t>
  </si>
  <si>
    <t>L91  Trastorno hipertróficos de la piel</t>
  </si>
  <si>
    <t>L92  Trastornos granulomatosos de la piel y del tejido subcutáneo</t>
  </si>
  <si>
    <t>L93  Lupus eritematoso</t>
  </si>
  <si>
    <t>L94  Otros trastornos localizados del tejido conjuntivo</t>
  </si>
  <si>
    <t>L95  Vasculitis limitada a la piel, no clasificada en otra parte</t>
  </si>
  <si>
    <t>L97  Úlcera de miembro inferior, no clasificada en otra parte</t>
  </si>
  <si>
    <t>L98  Otros trastornos de la piel y del tejido subcutáneo, no clasificados en otra parte</t>
  </si>
  <si>
    <t>L99  Otros trastornos de la piel y del tejido subcutáneo en enfermedades clasificadas en otra parte</t>
  </si>
  <si>
    <t>M00  Artritis piógena</t>
  </si>
  <si>
    <t>M01  Infecciones directas de la articulación en enfermedades infecciosas y parasitarias clasificadas en otra parte</t>
  </si>
  <si>
    <t>M02  Artropatías reactivas</t>
  </si>
  <si>
    <t>M03  Artropatías postinfecciosas y reactivas en enfermedades clasificadas en otra parte</t>
  </si>
  <si>
    <t>M05  Artritis reumatoide seropositiva</t>
  </si>
  <si>
    <t>M06  Otras artritis reumatoides</t>
  </si>
  <si>
    <t>M07  Artropatías psoriasicas y enteropáticas</t>
  </si>
  <si>
    <t>M08  Artritis juvenil</t>
  </si>
  <si>
    <t>M10  Gota</t>
  </si>
  <si>
    <t>M11  Otras artropatías por cristales</t>
  </si>
  <si>
    <t>M12  Otras artropatías especificas</t>
  </si>
  <si>
    <t>M13  Otras artritis</t>
  </si>
  <si>
    <t>M14  Artropatía en enfermedades clasificadas en otra parte</t>
  </si>
  <si>
    <t>M15  Poliartrosis</t>
  </si>
  <si>
    <t>M16  Coxartrosis[artrosis de la cadera]</t>
  </si>
  <si>
    <t>M17  Gonartrosis [artrosis de la rodilla]</t>
  </si>
  <si>
    <t>M18  Artrosis de la primera articulación carpometacarpiana</t>
  </si>
  <si>
    <t>M19  Otras artrosis</t>
  </si>
  <si>
    <t>M20  Deformidades adquiridas de los dedos de la mano y del pie</t>
  </si>
  <si>
    <t>M21  Otras deformidades adquiridas de los miembros</t>
  </si>
  <si>
    <t>M22  Trastorno de la rótula</t>
  </si>
  <si>
    <t>M23  Trastorno interno de la rodilla</t>
  </si>
  <si>
    <t>M24  Otros trastornos  articulares específicos</t>
  </si>
  <si>
    <t>M25  Otros trastornos articulares, no clasificados en otra parte</t>
  </si>
  <si>
    <t>M30  Poliarteritis nudosa y afecciones relacionadas</t>
  </si>
  <si>
    <t>M31  Otras vasculopatías necrotizantes</t>
  </si>
  <si>
    <t>M32  Lupus eritematoso sistémico</t>
  </si>
  <si>
    <t>M33  Dermatopolimiositis</t>
  </si>
  <si>
    <t>M34  Esclerosis sistémica</t>
  </si>
  <si>
    <t>M35  Otro compromiso sistémico del tejido conjuntivo</t>
  </si>
  <si>
    <t>M36  Trastornos sistémicos del tejido conjuntivo en enfermedades clasificadas en otra parte</t>
  </si>
  <si>
    <t>M40  Cifosis y lordosis</t>
  </si>
  <si>
    <t>M41  Escoliosis</t>
  </si>
  <si>
    <t>M42  Osteocondrosis de la columna vertebral</t>
  </si>
  <si>
    <t>M43  Otras dorsopatías deformantes</t>
  </si>
  <si>
    <t>M45  Espondilitis anquilosante</t>
  </si>
  <si>
    <t>M46  Otras espondilopatías inflamatorias</t>
  </si>
  <si>
    <t>M47  Espondilosis</t>
  </si>
  <si>
    <t>M48  Otras espondilopatías</t>
  </si>
  <si>
    <t>M49  Espondilopatías en enfermedades clasificadas en otra parte</t>
  </si>
  <si>
    <t>M50  Trastornos de disco cervical</t>
  </si>
  <si>
    <t>M51  Otros trastornos de los discos intervertebrales</t>
  </si>
  <si>
    <t>M53  Otras dorsopatías, no clasificadas en otra parte</t>
  </si>
  <si>
    <t>M54  Dorsalgia</t>
  </si>
  <si>
    <t>M60  Miositis</t>
  </si>
  <si>
    <t>M61  Calcificación y osificación del músculo</t>
  </si>
  <si>
    <t>M62  Otros trastornos de los músculos</t>
  </si>
  <si>
    <t>M63  Trastornos de los músculos en enfermedades clasificadas en otra parte</t>
  </si>
  <si>
    <t>M65  Sinovitis y tenosinovitis</t>
  </si>
  <si>
    <t>M66  Ruptura espontánea de la sinovia y del tendón</t>
  </si>
  <si>
    <t>M67  Otros trastornos de la sinovia y del tendón</t>
  </si>
  <si>
    <t>M68  Trastornos de la sinovia y del tendón del enfermedades clasificadas en otra parte</t>
  </si>
  <si>
    <t>M70  Trastornos de los tejidos blandos relacionados con el uso, el uso excesivo y la presión</t>
  </si>
  <si>
    <t>M71  Otras bursopatías</t>
  </si>
  <si>
    <t>M72  Trastornos fibroblásticos</t>
  </si>
  <si>
    <t>M73  Trastornos del tejido blando en enfermedades clasificadas en otra parte</t>
  </si>
  <si>
    <t>M75  Lesiones del hombro</t>
  </si>
  <si>
    <t>M76  Entesopatías del miembro inferior, excluido el pie</t>
  </si>
  <si>
    <t>M77  Otras entesopatías</t>
  </si>
  <si>
    <t>M79  Otros trastornos de los tejidos blandos, no clasificados en otra parte</t>
  </si>
  <si>
    <t>M80  Osteoporosis con fractura patológica</t>
  </si>
  <si>
    <t>M81  Osteoporosis sin fractura patológica</t>
  </si>
  <si>
    <t>M82  Osteoporosis en enfermedades clasificadas en otra parte</t>
  </si>
  <si>
    <t>M83  Osteomalacia del adulto</t>
  </si>
  <si>
    <t>M84  Trastornos de la continuidad del hueso</t>
  </si>
  <si>
    <t>M85  Otros trastornos de la densidad y de la estructura oseas</t>
  </si>
  <si>
    <t>M86  Osteomielitis</t>
  </si>
  <si>
    <t>M87  Osteonecrosis</t>
  </si>
  <si>
    <t>M88  Enfermedad de paget de los huesos [osteítis deformante]</t>
  </si>
  <si>
    <t>M89  Otros trastornos del hueso</t>
  </si>
  <si>
    <t>M90  Osteopatías en enfermedades clasificadas en otra parte</t>
  </si>
  <si>
    <t>M91  Osteocondrosis juvenil de la cadera y de la pelvis</t>
  </si>
  <si>
    <t>M92  Otras osteocondrosis juveniles</t>
  </si>
  <si>
    <t>M93  Otras osteocondropatías</t>
  </si>
  <si>
    <t>M94  Otros trastornos del cartílago</t>
  </si>
  <si>
    <t>M95  Otras deformidades adquiridas del sistema osteomuscular y del tejido conjuntivo</t>
  </si>
  <si>
    <t>M96  Trastornos osteomusculares consecutivos a procedimientos, no clasificados en otra parte</t>
  </si>
  <si>
    <t>M99  Lesiones biomecánicas, no clasificadas en otra parte</t>
  </si>
  <si>
    <t>N00  Síndrome nefrítico agudo</t>
  </si>
  <si>
    <t>N01  Síndrome nefrítico rápidamente progresivo</t>
  </si>
  <si>
    <t>N02  Hematuria recurrente y persistente</t>
  </si>
  <si>
    <t>N03  Síndrome nefrítico crónico</t>
  </si>
  <si>
    <t>N04  Síndrome nefrítico</t>
  </si>
  <si>
    <t>N05  Síndrome nefrítico no especificado</t>
  </si>
  <si>
    <t>N06  Proteinuria aislada con lesión morfológica especificada</t>
  </si>
  <si>
    <t>N07  Nefropatía hereditaria, no clasificada en otra parte</t>
  </si>
  <si>
    <t>N08  Trastornos glomerulares en enfermedades clasificadas otra parte</t>
  </si>
  <si>
    <t>N10  Nefritis tubulointersticial aguda</t>
  </si>
  <si>
    <t>N11  Nefritis tubulointersticial crónica</t>
  </si>
  <si>
    <t>N12  Nefritis tubulointersticial, no especificada como aguda o crónica</t>
  </si>
  <si>
    <t>N13  Uropatía obstructiva y por reflujo</t>
  </si>
  <si>
    <t>N14  Afecciones tubulares y tubulointersticiales inducidas por drogas y por metales pesados</t>
  </si>
  <si>
    <t>N15  Otras enfermedades renales tubulointersticiales</t>
  </si>
  <si>
    <t>N16  Trastornos renales tubulointersticiales en enfermedades clasificadas en otra parte</t>
  </si>
  <si>
    <t>N17  Insuficiencia renal aguda</t>
  </si>
  <si>
    <t>N18  Insuficiencia renal crónica</t>
  </si>
  <si>
    <t>N19  Insuficiencia renal no especificada</t>
  </si>
  <si>
    <t>N20  Cálculo del riñón y del uréter</t>
  </si>
  <si>
    <t>N21  Cálculo de las vías urinarias inferiores</t>
  </si>
  <si>
    <t>N22  Cálculo de las vías urinarias en enfermedades clasificadas otra parte</t>
  </si>
  <si>
    <t>N23  Cólico renal, no especificado</t>
  </si>
  <si>
    <t>N25  Trastornos resultantes de la función tabular renal alterada</t>
  </si>
  <si>
    <t>N26  Riñón contraído, no especificado</t>
  </si>
  <si>
    <t>N27  Riñón pequeño de causa desconocida</t>
  </si>
  <si>
    <t>N28  Otros trastornos del riñón y del uréter, no clasificados en otra parte</t>
  </si>
  <si>
    <t>N30  Cistitis</t>
  </si>
  <si>
    <t>N31  Disfunción neuromuscular de la vejiga, no clasificada en otra parte</t>
  </si>
  <si>
    <t>N32  Otros trastornos de la vejiga</t>
  </si>
  <si>
    <t>N33  Trastornos vejiga en enfermedades clasificadas en otra parte</t>
  </si>
  <si>
    <t>N34  Uretritis y síndrome uretral</t>
  </si>
  <si>
    <t>N35  Estrechez uretral</t>
  </si>
  <si>
    <t>N36  Otros trastornos de la uretra</t>
  </si>
  <si>
    <t>N37  Trastornos uretra en enfermedades clasificadas en otra parte</t>
  </si>
  <si>
    <t>N39  Otros trastornos del sistema urinario</t>
  </si>
  <si>
    <t>N40  Hiperplasia de la próstata</t>
  </si>
  <si>
    <t>N41  Enfermedades inflamatorias de la próstata</t>
  </si>
  <si>
    <t>N42  Otros trastornos de la próstata</t>
  </si>
  <si>
    <t>N43  Hidrocele y espermatocele</t>
  </si>
  <si>
    <t>N44  Torsión del testículo</t>
  </si>
  <si>
    <t>N45  Orquitis y epididimitis</t>
  </si>
  <si>
    <t>N46  Esterilidad del varón</t>
  </si>
  <si>
    <t>N47  Prepucio redundante, fimosis y parafimosis</t>
  </si>
  <si>
    <t>N48  Otros trastornos del pene</t>
  </si>
  <si>
    <t>N49  Trastornos inflamatorios de órganos genitales masculinos, no clasificados en otra parte</t>
  </si>
  <si>
    <t>N50  Otros trastornos de los órganos genitales masculinos</t>
  </si>
  <si>
    <t>N51  Trastornos de los órganos genitales masculinos en enfermedades clasificadas otra parte</t>
  </si>
  <si>
    <t>N60  Displasia mamaria benigna</t>
  </si>
  <si>
    <t>N61  Trastornos inflamatorios de la mama</t>
  </si>
  <si>
    <t>N62  Hipertrofia de la mama</t>
  </si>
  <si>
    <t>N63  Masa no especificada en la mama</t>
  </si>
  <si>
    <t>N64  Otros trastornos de la mama</t>
  </si>
  <si>
    <t>N70  Salpingitis y ooforitis</t>
  </si>
  <si>
    <t>N71  Enfermedad inflamatoria del útero, excepto del cuello uterino</t>
  </si>
  <si>
    <t>N72  Enfermedad inflamatoria del cuello uterino</t>
  </si>
  <si>
    <t>N73  Otras enfermedades pélvicas inflamatorias femeninas</t>
  </si>
  <si>
    <t>N74  Trastornos inflamatorios de la pelvis femenina en enfermedades clasificadas otra parte</t>
  </si>
  <si>
    <t>N75  Enfermedades de la glándula de Bartholin</t>
  </si>
  <si>
    <t>N76  Otras enfermedades inflamatorias de la vagina y de la vulva</t>
  </si>
  <si>
    <t>N77  Ulceración e inflamación vulvovaginal en enfermedades clasificadas en otra parte</t>
  </si>
  <si>
    <t>N80  Endometriosis</t>
  </si>
  <si>
    <t>N81  Prolapso genital femenino</t>
  </si>
  <si>
    <t>N82  Fístulas que afectan el tracto genital femenino</t>
  </si>
  <si>
    <t>N83  Trastornos no inflamatorios del ovario, de la trompa de falopio y del ligamento ancho</t>
  </si>
  <si>
    <t>N84  Pólipo del tracto genital femenino</t>
  </si>
  <si>
    <t>N85  Otros trastornos no inflamatorios del útero, excepto del cuello</t>
  </si>
  <si>
    <t>N86  Erosión y ectropión del cuello del útero</t>
  </si>
  <si>
    <t>N87  Displasia del cuello uterino</t>
  </si>
  <si>
    <t>N88  Otros trastornos no inflamatorios del cuello del útero</t>
  </si>
  <si>
    <t>N89  Otros trastornos no inflamatorios de la vagina</t>
  </si>
  <si>
    <t>N90  Otros trastornos no inflamatorios de la vulva y del perineo</t>
  </si>
  <si>
    <t>N91  Menstruación ausente, escasa o rara</t>
  </si>
  <si>
    <t>N92  Menstruación excesiva, frecuente e irregular</t>
  </si>
  <si>
    <t>N93  Otras hemorragias uterinas o vaginales anormales</t>
  </si>
  <si>
    <t>N94  Dolor y otras afecciones relacionadas con los órganos genitales femeninos y con el ciclo menstrual</t>
  </si>
  <si>
    <t>N95  Otros trastornos menopáusicos y perimenopausicos</t>
  </si>
  <si>
    <t>N96  Abortadora habitual</t>
  </si>
  <si>
    <t>N97  Infertilidad femenina</t>
  </si>
  <si>
    <t>N98  Complicaciones asociadas con la fecundación artificial</t>
  </si>
  <si>
    <t>N99  Trastornos del sistema genitourinario consecutivos a procedimientos, no clasificados en otra parte</t>
  </si>
  <si>
    <t>O00  Embarazo ectópico</t>
  </si>
  <si>
    <t>O01  Mola hidatiforme</t>
  </si>
  <si>
    <t>O02  Otros productos anormales de la concepción</t>
  </si>
  <si>
    <t>O03  Aborto espontaneo</t>
  </si>
  <si>
    <t>O04  Aborto médico</t>
  </si>
  <si>
    <t>O05  Otro aborto</t>
  </si>
  <si>
    <t>O06  Aborto no especificado</t>
  </si>
  <si>
    <t>O07  Intento fallido de aborto</t>
  </si>
  <si>
    <t>O08  Complicaciones consecutivas al aborto, al embarazo ectópico y al embarazo molar</t>
  </si>
  <si>
    <t>O10  Hipertensión preexistente que complica el embarazo, el parto y el puerperio</t>
  </si>
  <si>
    <t>O11  Trastornos hipertensivos preexistentes, con proteinuria agregada</t>
  </si>
  <si>
    <t>O12  Edema y proteinuria gestacionales [inducidos por el embarazo] sin hipertensión</t>
  </si>
  <si>
    <t>O13  Hipertensión gestacional [inducida por el embarazo] sin proteinuria significativa</t>
  </si>
  <si>
    <t>O14  Hipertensión gestacional [inducida por el embarazo] con proteinuria significativa</t>
  </si>
  <si>
    <t>O15  Eclampsia</t>
  </si>
  <si>
    <t>O16  Hipertensión materna, no especificada</t>
  </si>
  <si>
    <t>O20  Hemorragia precoz del embarazo</t>
  </si>
  <si>
    <t>O21  Vómitos excesivos en el embarazo</t>
  </si>
  <si>
    <t>O22  Complicaciones venosas en el embarazo</t>
  </si>
  <si>
    <t>O23  Infección de las vías genitourinarias en el embarazo</t>
  </si>
  <si>
    <t>O24  Diabetes mellitus en el embarazo</t>
  </si>
  <si>
    <t>O25  Desnutrición en el embarazo</t>
  </si>
  <si>
    <t>O26  Atención a la madre por otras complicaciones principalmente relacionadas con el embarazo</t>
  </si>
  <si>
    <t>O28  Hallazgos anormales en el examen prenatal de la madre</t>
  </si>
  <si>
    <t>O29  Complicaciones de la anestesia administrada durante el embarazo</t>
  </si>
  <si>
    <t>O30  Embarazo múltiple</t>
  </si>
  <si>
    <t>O31  Complicaciones especificas del embarazo múltiple</t>
  </si>
  <si>
    <t>O32  Atención materna por presentación anormal del feto, conocida o presunta</t>
  </si>
  <si>
    <t>O33  Atención materna por desproporción conocida o presunta</t>
  </si>
  <si>
    <t>O34  Atención materna por anormalidades conocidas o presuntas de los órganos pelvianos de la madre</t>
  </si>
  <si>
    <t>O35  Atención materna por anormalidad o lesión fetal, conocida o presunta</t>
  </si>
  <si>
    <t>O36  Atención materna por otros problemas fetales conocidos o presuntos</t>
  </si>
  <si>
    <t>O40  Polihidramnios</t>
  </si>
  <si>
    <t>O41  Otros trastornos del líquido amniótico y de las membranas</t>
  </si>
  <si>
    <t>O42  Ruptura prematura de las membranas</t>
  </si>
  <si>
    <t>O43  Trastornos placentarios</t>
  </si>
  <si>
    <t>O44  Placenta previa</t>
  </si>
  <si>
    <t>O45  Desprendimiento prematuro de la placenta [abruptio placentae]</t>
  </si>
  <si>
    <t>O46  Hemorragia anteparto, no clasificada en otra parte</t>
  </si>
  <si>
    <t>O47  Falso trabajo de parto</t>
  </si>
  <si>
    <t>O48  Embarazo prolongado</t>
  </si>
  <si>
    <t>O60  Parto prematuro</t>
  </si>
  <si>
    <t>O61  Fracaso de la inducción del trabajo de parto</t>
  </si>
  <si>
    <t>O62  Anormalidades de la dinámica del trabajo de parto</t>
  </si>
  <si>
    <t>O63  Trabajo de parto prolongado</t>
  </si>
  <si>
    <t>O64  Trabajo de parto obstruido debido a mala posición y presentación anormal del feto</t>
  </si>
  <si>
    <t>O65  Trabajo de parto obstruido debido a anormalidad de la pelvis materna</t>
  </si>
  <si>
    <t>O66  Otras obstrucciones del trabajo de parto</t>
  </si>
  <si>
    <t>O67  Trabajo de parto complicados por hemorragia intraparto, no clasificados en otra parte</t>
  </si>
  <si>
    <t>O68  Trabajo de parto y parto complicados por sufrimiento fetal</t>
  </si>
  <si>
    <t>O69  Trabajo de parto y parto complicados por problemas del cordón umbilical</t>
  </si>
  <si>
    <t>O70  Desgarro perineal durante el parto</t>
  </si>
  <si>
    <t>O71  Otro trauma obstétrico</t>
  </si>
  <si>
    <t>O72  Hemorragia posparto</t>
  </si>
  <si>
    <t>O73  Retención de la placenta o de las membranas, sin hemorragia</t>
  </si>
  <si>
    <t>O74  Complicaciones de la anestesia administrada durante el trabajo de parto y el parto</t>
  </si>
  <si>
    <t>O75  Otras complicaciones del trabajo de parto y del parto, no clasificadas en otra parte</t>
  </si>
  <si>
    <t>O80  Parto único espontáneo</t>
  </si>
  <si>
    <t>O81  Parto único con fórceps y ventosa extractora</t>
  </si>
  <si>
    <t>O82  Parto único por cesárea</t>
  </si>
  <si>
    <t>O83  Otros partos únicos asistidos</t>
  </si>
  <si>
    <t>O84  Parto múltiple</t>
  </si>
  <si>
    <t>O85  Sepsis puerperal</t>
  </si>
  <si>
    <t>O86  Otras infecciones puerperales</t>
  </si>
  <si>
    <t>O87  Complicaciones venosas en el puerperio</t>
  </si>
  <si>
    <t>O88  Embolia obstétrica</t>
  </si>
  <si>
    <t>O89  Complicaciones de la anestesia administrada durante el puerperio</t>
  </si>
  <si>
    <t>O90  Complicaciones del puerperio, no clasificadas en otra parte</t>
  </si>
  <si>
    <t>O91  Infecciones de la mama asociadas con el parto</t>
  </si>
  <si>
    <t>O92  Otros trastornos de la mama y de lactancia asociados con el parto</t>
  </si>
  <si>
    <t>O94  Secuelas de complicaciones del embarazo, del parte y del puerperio</t>
  </si>
  <si>
    <t>O95  Muerte obstétrica de causa no especificada</t>
  </si>
  <si>
    <t>O96  Muerte materna debida a cualquier causa obstétrica que ocurre después de 42 días pero antes de un año de parto</t>
  </si>
  <si>
    <t>O98  Enfermedades maternas infecciosas y parasitarias clasificables en otra parte, pero que complican el embarazo, el pa</t>
  </si>
  <si>
    <t>O99  Otras enfermedades maternas clasificables en otra parte, pero que complican el embarazo, el parto y el puerperio</t>
  </si>
  <si>
    <t>P00  Feto y recién nacido afectados por condiciones de la madre no necesariamente relacionadas con el embarazo presente</t>
  </si>
  <si>
    <t>P01  Feto y recién nacido afectados por complicaciones maternas del embarazo</t>
  </si>
  <si>
    <t>P02  Feto y recién nacido afectados por complicaciones de la placenta, del cordón umbilical y de las membranas</t>
  </si>
  <si>
    <t>P03  Feto y recién nacido afectados por otras complicaciones del trabajo de parto y del parto</t>
  </si>
  <si>
    <t>P04  Feto y recién nacido afectados por influencias nocivas transmitidas a través de la placenta o de la leche materna</t>
  </si>
  <si>
    <t>P05  Retardo del crecimiento fetal y desnutrición fetal</t>
  </si>
  <si>
    <t>P07  Trastornos relacionados con duración corta de la gestación y con bajo peso al nacer, no clasificados en otra parte</t>
  </si>
  <si>
    <t>P08  Trastornos relacionados con el embarazo prolongado y con sobre peso al nacer</t>
  </si>
  <si>
    <t>P10  Hemorragia y laceración intracraneal debidas a traumatismo del nacimiento</t>
  </si>
  <si>
    <t>P11  Otros traumatismos del nacimiento en el sistema nervioso central</t>
  </si>
  <si>
    <t>P12  Traumatismo del nacimiento en el cuero cabelludo</t>
  </si>
  <si>
    <t>P13  Traumatismo del esqueleto durante el nacimiento</t>
  </si>
  <si>
    <t>P14  Traumatismo del sistema nervioso periférico durante el nacimiento</t>
  </si>
  <si>
    <t>P15  Otros traumatismos del nacimiento</t>
  </si>
  <si>
    <t>P20  Hipoxia intrauterina</t>
  </si>
  <si>
    <t>P21  Asfixia del nacimiento</t>
  </si>
  <si>
    <t>P22  Dificultad respiratoria del recién nacido</t>
  </si>
  <si>
    <t>P23  Neumonía congénita</t>
  </si>
  <si>
    <t>P24  Síndromes de aspiración neonatal</t>
  </si>
  <si>
    <t>P25  Enfisema intersticial y afecciones realcionadas, originadas en el periodo perinatal</t>
  </si>
  <si>
    <t>P26  Hemorragia pulmónar originada en el periodo perinatal</t>
  </si>
  <si>
    <t>P27  Enfermedad respiratoria crónica originada en el período perinatal</t>
  </si>
  <si>
    <t>P28  Otros problemas respiratorios del recién nacido, originados en el periodo perinatal</t>
  </si>
  <si>
    <t>P29  Trastornos cardiovasculares originados en el periodo perinatal</t>
  </si>
  <si>
    <t>P35  Enfermedades virales congénitas</t>
  </si>
  <si>
    <t>P36  Sepsis bacteriana del recién nacido</t>
  </si>
  <si>
    <t>P37  Otras enfermedades infecciosas y parasitarias congénitas</t>
  </si>
  <si>
    <t>P38  Onfalitis del recién nacido con o sin hemorragia leve</t>
  </si>
  <si>
    <t>P39  Otras infecciones especificas del periodo perinatal</t>
  </si>
  <si>
    <t>P50  Pérdida de sangre fetal</t>
  </si>
  <si>
    <t>P52  Hemorragia intracraneal no traumática del feto y del recién nacido</t>
  </si>
  <si>
    <t>P53  Enfermedad hemorrágica del feto y del recién nacido</t>
  </si>
  <si>
    <t>P54  Otras hemorragias neonatales</t>
  </si>
  <si>
    <t>P55  Enfermedad hemolítica del feto y del recién nacido</t>
  </si>
  <si>
    <t>P56  Hidropesía fetal debida a enfermedad hemolítica</t>
  </si>
  <si>
    <t>P57  Kernicterus</t>
  </si>
  <si>
    <t>P58  Ictericia neonatal debida a otras hemolisis excesivas</t>
  </si>
  <si>
    <t>P59  Ictericia neonatal por otras causas y por las no especificadas</t>
  </si>
  <si>
    <t>P60  Coagulación extravascular diseminada en el feto y el recién nacido</t>
  </si>
  <si>
    <t>P61  Otros trastornos hematológicos perinatales</t>
  </si>
  <si>
    <t>P70  Trastornos transitorios del metabolismo de los carbohidratos específicos del feto y del recién nacido</t>
  </si>
  <si>
    <t>P71  Trastornos neonatales transitorios del metabolismo del calcio y del magnesio</t>
  </si>
  <si>
    <t>P72  Otros trastornos endocrinos neonatales transitorios</t>
  </si>
  <si>
    <t>P74  Otras alteraciones metabólicas y electrolíticas neonatales transitorias</t>
  </si>
  <si>
    <t>P75  ILEO meconial (E841†)</t>
  </si>
  <si>
    <t>P76  Otras obstrucciones intestinales del recién nacido</t>
  </si>
  <si>
    <t>P77  Enterocolitis necrotizante del feto y del recién nacido</t>
  </si>
  <si>
    <t>P78  Otros trastornos perinatales del sistema digestivo</t>
  </si>
  <si>
    <t>P80  Hipotermia del recién nacido</t>
  </si>
  <si>
    <t>P81  Otras alteraciones de la regulación de la temperatura en el recién nacido</t>
  </si>
  <si>
    <t>P83  Otras afecciones de la piel especificas del feto y del recién nacido</t>
  </si>
  <si>
    <t>P90  Convulsiones del recién nacido</t>
  </si>
  <si>
    <t>P91  Otras alteraciones cerebrales del recién nacido</t>
  </si>
  <si>
    <t>P92  Problemas de la ingestación de alimentos del recién nacido</t>
  </si>
  <si>
    <t>P93  Reacciones e intóxicaciones debidas a drogas administradas al feto y al recién nacido</t>
  </si>
  <si>
    <t>P94  Trastornos del tono muscular en el recién nacido</t>
  </si>
  <si>
    <t>P95  Muerte fetal de causa no especificada</t>
  </si>
  <si>
    <t>P96  Otras afecciones originadas en el período perinatal</t>
  </si>
  <si>
    <t>Q00  Anencefalia y malformaciones congénitas similares</t>
  </si>
  <si>
    <t>Q01  Encefalocele</t>
  </si>
  <si>
    <t>Q02  Microcefalia</t>
  </si>
  <si>
    <t>Q03  Hidrocéfalo congénito</t>
  </si>
  <si>
    <t>Q04  Otras malformaciones congénitas del encéfalo</t>
  </si>
  <si>
    <t>Q05  Espina bífida</t>
  </si>
  <si>
    <t>Q06  Otras malformaciones congénitas de la medula espinal</t>
  </si>
  <si>
    <t>Q07  Otras malformaciones congénitas del sistema nervioso</t>
  </si>
  <si>
    <t>Q10  Malformaciones congénitas de los parpados, del aparato lagrimal y de la órbita</t>
  </si>
  <si>
    <t>Q11  Anoftalmía, microftalmía y macroftalmía</t>
  </si>
  <si>
    <t>Q12  Malformaciones congénitas del cristalino</t>
  </si>
  <si>
    <t>Q13  Malformaciones congénitas del segmento anterior del ojo</t>
  </si>
  <si>
    <t>Q14  Malformaciones congénitas del segmento posterior del ojo</t>
  </si>
  <si>
    <t>Q15  Otras malformaciones congénitas del ojo</t>
  </si>
  <si>
    <t>Q16  Malformaciones congénitas del oído que causan alteración de la alteración</t>
  </si>
  <si>
    <t>Q17  Otras malformaciones congénitas del oído</t>
  </si>
  <si>
    <t>Q18  Otras malformaciones congénitas de la cara y del cuello</t>
  </si>
  <si>
    <t>Q20  Malformaciones congénitas de las cámaras cardíacas y sus conexiones</t>
  </si>
  <si>
    <t>Q21  Malformaciones congénitas de los tabiques cardíacos</t>
  </si>
  <si>
    <t>Q22  Malformaciones congénitas de las válvulas pulmónar y tricúspide</t>
  </si>
  <si>
    <t>Q23  Malformaciones congénitas de las válvulas aórtica y mitral</t>
  </si>
  <si>
    <t>Q24  Otras malformaciones congénitas del corazón</t>
  </si>
  <si>
    <t>Q25  Malformaciones congénitas de las grandes arterias</t>
  </si>
  <si>
    <t>Q26  Malformaciones congénitas de las grandes venas</t>
  </si>
  <si>
    <t>Q27  Otras malformaciones congénitas del sistema vascular periférico</t>
  </si>
  <si>
    <t>Q28  Otras malformaciones congénitas del sistema circulatorio</t>
  </si>
  <si>
    <t>Q30  Malformaciones congénitas de la nariz</t>
  </si>
  <si>
    <t>Q31  Malformaciones congénitas de la laringe</t>
  </si>
  <si>
    <t>Q32  Malformaciones congénitas de la tráquea y de los bronquios</t>
  </si>
  <si>
    <t>Q33  Malformaciones congénitas del pulmón</t>
  </si>
  <si>
    <t>Q34  Otras malformaciones congénitas del sistema respiratorio</t>
  </si>
  <si>
    <t>Q35  Fisura del paladar</t>
  </si>
  <si>
    <t>Q36  Labio leporino</t>
  </si>
  <si>
    <t>Q37  Fisura del paladar con labio leporino</t>
  </si>
  <si>
    <t>Q38  Otras malformaciones congénitas de la lengua, de la boca y de la faringe</t>
  </si>
  <si>
    <t>Q39  Malformaciones congénitas del esófago</t>
  </si>
  <si>
    <t>Q40  Otras malformaciones congénitas de la parte superior del tubo digestivo</t>
  </si>
  <si>
    <t>Q41  Ausencia, atresia y estenosis congénita del intestino delgado</t>
  </si>
  <si>
    <t>Q42  Ausencia, atresia y estenosis congénita del intestino grueso</t>
  </si>
  <si>
    <t>Q43  Otras malformaciones congénitas del intestino</t>
  </si>
  <si>
    <t>Q44  Malformaciones congénitas de la vesícula biliar, de los conductos biliares y del hígado</t>
  </si>
  <si>
    <t>Q45  Otras malformaciones congénitas del sistema digestivo</t>
  </si>
  <si>
    <t>Q50  Malformaciones congénitas de los ovarios, de las trompas de falopio y de los ligamentos anchos</t>
  </si>
  <si>
    <t>Q51  Malformaciones congénitas del útero y del cuello uterino</t>
  </si>
  <si>
    <t>Q52  Otras malformaciones congénitas de los órganos genitales femeninos</t>
  </si>
  <si>
    <t>Q53  Testículo no descendido</t>
  </si>
  <si>
    <t>Q54  Hipospadias</t>
  </si>
  <si>
    <t>Q55  Otras malformaciones congénitas de los órganos masculinos</t>
  </si>
  <si>
    <t>Q56  Sexo indeterminado y seudohermafroditismo</t>
  </si>
  <si>
    <t>Q60  Agenesia renal y otras malformaciones hipoplásicas del riñón</t>
  </si>
  <si>
    <t>Q61  Enfermedad quística del riñón</t>
  </si>
  <si>
    <t>Q62  Defectos obstructivos congénitos de la pelvis renal y malformaciones congénitas del uréter</t>
  </si>
  <si>
    <t>Q63  Otras malformaciones congénitas del riñón</t>
  </si>
  <si>
    <t>Q64  Otras malformaciones congénitas del sistema urinario</t>
  </si>
  <si>
    <t>Q65  Deformidades congénitas de la cadera</t>
  </si>
  <si>
    <t>Q66  Deformidades congénitas de los pies</t>
  </si>
  <si>
    <t>Q67  Deformidades osteomusculares congénitas de la cabeza, de la cara, de la columna vertebral y del tórax</t>
  </si>
  <si>
    <t>Q68  Otras deformidades osteomusculares congénitas</t>
  </si>
  <si>
    <t>Q69  Polidactilia</t>
  </si>
  <si>
    <t>Q70  Sindactilia</t>
  </si>
  <si>
    <t>Q71  Defectos por reducción del miembro superior</t>
  </si>
  <si>
    <t>Q72  Defectos por reducción del miembro inferior</t>
  </si>
  <si>
    <t>Q73  Defectos por reducción de miembro no especificado</t>
  </si>
  <si>
    <t>Q74  Otras anomalías congénitas del (de los) miembros (s)</t>
  </si>
  <si>
    <t>Q75  Otras malformaciones congénitas de los huesos del cráneo y de la cara</t>
  </si>
  <si>
    <t>Q76  Malformaciones congénitas de la columna vertebral y tórax óseo</t>
  </si>
  <si>
    <t>Q77  Osteocondrodisplasia con defecto del crecimiento de los huesos largos y de la columna vertebral</t>
  </si>
  <si>
    <t>Q78  Otras osteocondrodisplasias</t>
  </si>
  <si>
    <t>Q79  Malformaciones congénitas del sistema osteomuscular, no clasificadas en otra parte</t>
  </si>
  <si>
    <t>Q80  Ictiosis congénita</t>
  </si>
  <si>
    <t>Q81  Epidermólisis bullosa</t>
  </si>
  <si>
    <t>Q82  Otras malformaciones congénitas de la piel</t>
  </si>
  <si>
    <t>Q83  Malformaciones congénitas de la mama</t>
  </si>
  <si>
    <t>Q84  Otras malformaciones congénitas de las faneras</t>
  </si>
  <si>
    <t>Q85  Facomatosis, no clasificada en otra parte</t>
  </si>
  <si>
    <t>Q86  Síndromes de malformaciones congénitas debidos a causas exógenas conocidas, no clasificados en otra parte</t>
  </si>
  <si>
    <t>Q87  Otros síndromes de malformaciones congénitas especificados que afectan múltiples sistemas</t>
  </si>
  <si>
    <t>Q89  Otras malformaciones congénitas, no clasificadas en otra parte</t>
  </si>
  <si>
    <t>Q90  Síndrome de Down</t>
  </si>
  <si>
    <t>Q91  Síndrome de Edwards y síndrome de Patau</t>
  </si>
  <si>
    <t>Q92  Otras trisomías y trisomías parciales de los autosomas, no clasificadas en otra parte</t>
  </si>
  <si>
    <t>Q93  Monosomías y supresiones de los autosomas, no clasificadas en otra parte</t>
  </si>
  <si>
    <t>Q96  Síndrome de turner</t>
  </si>
  <si>
    <t>Q97  Otras anomalías de los cromosomas sexuales, con fenotipo femenino, no clasificadas en otra parte</t>
  </si>
  <si>
    <t>Q99  Otras anomalías cromosómicas, no clasificadas en otra parte</t>
  </si>
  <si>
    <t>R00  Anormalidades del latido cardíaco</t>
  </si>
  <si>
    <t>R01  Soplos y otros sonidos cardíacos</t>
  </si>
  <si>
    <t>R02  Gangrena, no clasificada en otra parte</t>
  </si>
  <si>
    <t>R03  Lectura de presión sanguínea anormal, sin diagnóstico</t>
  </si>
  <si>
    <t>R04  Hemorragias de las vías respiratorias</t>
  </si>
  <si>
    <t>R05  Tos</t>
  </si>
  <si>
    <t>R06  Anormalidades de la respiración</t>
  </si>
  <si>
    <t>R07  Dolor de garganta y en el pecho</t>
  </si>
  <si>
    <t>R09  Otros síntomas y signos que involucran los sistemas circulatorio y respiratorio</t>
  </si>
  <si>
    <t>R10  Dolor abdominal y pélvico</t>
  </si>
  <si>
    <t>R11  Nausea y vomito</t>
  </si>
  <si>
    <t>R13  Disfagia</t>
  </si>
  <si>
    <t>R14  Flatulencia y afecciones afines</t>
  </si>
  <si>
    <t>R15  Incontinencia fecal</t>
  </si>
  <si>
    <t>R16  Hepatomegalia y esplenomegalia, no clasificadas en otra parte</t>
  </si>
  <si>
    <t>R17  Ictericia no especificada</t>
  </si>
  <si>
    <t>R18  Ascitis</t>
  </si>
  <si>
    <t>R19  Otros síntomas y signos que involucran el sistema digestivo y el abdomen</t>
  </si>
  <si>
    <t>R20  Alteraciones de la sensibilidad cutánea</t>
  </si>
  <si>
    <t>R21  Salpullido y otras erupciones cutáneas no especificadas</t>
  </si>
  <si>
    <t>R22  Tumefacción, masa o prominencia de la piel y del tejido subcutáneo localizados</t>
  </si>
  <si>
    <t>R23  Otros cambios en la piel</t>
  </si>
  <si>
    <t>R25  Movimientos involuntarios anormales</t>
  </si>
  <si>
    <t>R26  Anormalidades de la marcha y de la movilidad</t>
  </si>
  <si>
    <t>R27  Otras fallas de coordinación</t>
  </si>
  <si>
    <t>R29  Otros síntomas y signos que los sistemas nervioso y osteomuscular</t>
  </si>
  <si>
    <t>R30  Dolor asociado con la micción</t>
  </si>
  <si>
    <t>R31  Hematuria, no especificada</t>
  </si>
  <si>
    <t>R32  Incontinencia urinaria, no especificada</t>
  </si>
  <si>
    <t>R33  Retención de orina</t>
  </si>
  <si>
    <t>R34  Anuria y oliguria</t>
  </si>
  <si>
    <t>R35  Poliuria</t>
  </si>
  <si>
    <t>R39  Otros síntomas y signos que involucran el sistema urinario</t>
  </si>
  <si>
    <t>R40  Somnolencia, estupor y coma</t>
  </si>
  <si>
    <t>R41  Otros síntomas y signos que involucran la función cognoscitiva y la conciencia</t>
  </si>
  <si>
    <t>R42  Mareo y desvanecimiento</t>
  </si>
  <si>
    <t>R43  Trastornos del olfato y del gusto</t>
  </si>
  <si>
    <t>R44  Otros síntomas y signos que involucran las sensaciones y percepciones generales</t>
  </si>
  <si>
    <t>R45  Síntomas y signos que involucran el estado emocional</t>
  </si>
  <si>
    <t>R46  Síntomas y signos que involucran la apariencia y el comportamiento</t>
  </si>
  <si>
    <t>R50  Fiebre de origen desconocido</t>
  </si>
  <si>
    <t>R51  Cefalea</t>
  </si>
  <si>
    <t>R52  Dolor, no clasificado en otra parte</t>
  </si>
  <si>
    <t>R53  Malestar y fatiga</t>
  </si>
  <si>
    <t>R54  Senilidad</t>
  </si>
  <si>
    <t>R55  Síncope y colapso</t>
  </si>
  <si>
    <t>R56  Convulsiones, no clasificadas en otra parte</t>
  </si>
  <si>
    <t>R57  Choque, no clasificado en otra parte</t>
  </si>
  <si>
    <t>R58  Hemorragia, no clasificada en otra parte</t>
  </si>
  <si>
    <t>R59  Adenomegalia</t>
  </si>
  <si>
    <t>R60  Edema, no clasificado en otra parte</t>
  </si>
  <si>
    <t>R61  Hiperhidrosis</t>
  </si>
  <si>
    <t>R62  Falta de desarrollo fisiológico normal esperado</t>
  </si>
  <si>
    <t>R63  Síntomas y signos concernientes a la alimentación y a la ingestión de líquidos</t>
  </si>
  <si>
    <t>R64  Caquexia</t>
  </si>
  <si>
    <t>R65 Síndrome de respuesta inflamatoria sistémica</t>
  </si>
  <si>
    <t>R68  Otros síntomas y signos generales</t>
  </si>
  <si>
    <t>R69  Causas de morbilidad desconocidas y no especificadas</t>
  </si>
  <si>
    <t>R71  Anormalidad de los eritrocitos</t>
  </si>
  <si>
    <t>R72  Anormalidades de los leucocitos, no clasificadas en otra parte</t>
  </si>
  <si>
    <t>R73  Nivel elevado de glucosa en sangre</t>
  </si>
  <si>
    <t>R74  Nivel anormal de enzimas en suero</t>
  </si>
  <si>
    <t>R75  Evidencias de laboratorio del virus de la inmunodeficiencia humana [VIH]</t>
  </si>
  <si>
    <t>R76  Otros hallazgos inmunológicos anormales en el suero</t>
  </si>
  <si>
    <t>R77  Otras anormalidades de las proteínas plasmáticas</t>
  </si>
  <si>
    <t>R78  Hallazgo de drogas y otras sustancias que normalmente no se encuentran en la sangre</t>
  </si>
  <si>
    <t>R79  Otros hallazgos anormales en la química sanguínea</t>
  </si>
  <si>
    <t>R80  Proteinuria aislada</t>
  </si>
  <si>
    <t>R82  Otros hallazgos anormales en la orina</t>
  </si>
  <si>
    <t>R83  Hallazgos anormales en el líquido cefalorraquídeo</t>
  </si>
  <si>
    <t>R84  Hallazgos anormales en muestras tomadas de órganos respiratorios y torácicos</t>
  </si>
  <si>
    <t>R85  Hallazgos anormales en muestras tomadas de órganos digestivos y de la cavidad abdominal</t>
  </si>
  <si>
    <t>R87  Hallazgos anormales en muestras tomadas de órganos genitales femeninos</t>
  </si>
  <si>
    <t>R90  Hallazgos anormales en diagnóstico por imagen del sistema nervioso central</t>
  </si>
  <si>
    <t>R91  Hallazgos anormales en diagnóstico por imagen del pulmón</t>
  </si>
  <si>
    <t>R92  Hallazgos anormales en diagnóstico por imagen de la mama</t>
  </si>
  <si>
    <t>R93  Hallazgos anormales en diagnóstico por imagen de otras estructuras del cuerpo</t>
  </si>
  <si>
    <t>R94  Resultados anormales de estudios funcionales</t>
  </si>
  <si>
    <t>R95  Síndrome de la muerte súbita infantil</t>
  </si>
  <si>
    <t>R96  Otras muertes súbitas de causa desconocida</t>
  </si>
  <si>
    <t>S00  Traumatismo superficial de la cabeza</t>
  </si>
  <si>
    <t>S01  Herida de la cabeza</t>
  </si>
  <si>
    <t>S02  Fractura de huesos del cráneo y de la cara</t>
  </si>
  <si>
    <t>S03  Luxación, esguince y desgarro de articulaciones y de ligamentos de la cabeza</t>
  </si>
  <si>
    <t>S04  Traumatismo de nervios craneales</t>
  </si>
  <si>
    <t>S05  Traumatismo del ojo y de la órbita</t>
  </si>
  <si>
    <t>S06  Traumatismo intracraneal</t>
  </si>
  <si>
    <t>S07  Traumatismo por aplastamiento de la cabeza</t>
  </si>
  <si>
    <t>S08  Amputación traumática de parte de la cabeza</t>
  </si>
  <si>
    <t>S09  Otros traumatismos y los no especificados de la cabeza</t>
  </si>
  <si>
    <t>S10  Traumatismo superficial del cuello</t>
  </si>
  <si>
    <t>S11  Herida del cuello</t>
  </si>
  <si>
    <t>S12  Fractura del cuello</t>
  </si>
  <si>
    <t>S13  Luxación, esguince y desgarro de articulaciones y ligamentos del cuello</t>
  </si>
  <si>
    <t>S14  Traumatismo de la medula espinal y de nervios a nivel del cuello</t>
  </si>
  <si>
    <t>S15  Traumatismo de vasos sanguíneos</t>
  </si>
  <si>
    <t>S16  Traumatismo de tendón y músculos a nivel del cuello</t>
  </si>
  <si>
    <t>S17  Traumatismo por aplastamiento del cuello</t>
  </si>
  <si>
    <t>S18  Amputación traumática a nivel del cuello</t>
  </si>
  <si>
    <t>S19  Otros traumatismos y los no especificados del cuello</t>
  </si>
  <si>
    <t>S20  Traumatismo superficial del tórax</t>
  </si>
  <si>
    <t>S21  Herida del tórax</t>
  </si>
  <si>
    <t>S22  Fractura de las costillas, del esternón y de la columna torácica [dorsal]</t>
  </si>
  <si>
    <t>S23  Luxación, esguince y desgarro de articulaciones y ligamentos del tórax</t>
  </si>
  <si>
    <t>S24  Traumatismo de nervios y de la medula espinal a nivel del tórax</t>
  </si>
  <si>
    <t>S25  Traumatismo de vasos sanguíneos del tórax</t>
  </si>
  <si>
    <t>S26  Traumatismo del corazón</t>
  </si>
  <si>
    <t>S27  Traumatismo de otros órganos intratorácicos y de los no especificados</t>
  </si>
  <si>
    <t>S28  Traumatismo por aplastamiento del tórax y amputación traumática de parte del tórax</t>
  </si>
  <si>
    <t>S29  Otros traumatismos y los no especificados del tórax</t>
  </si>
  <si>
    <t>S30  Traumatismo superficial del abdomen, de la región lumbosacra y de la pelvis</t>
  </si>
  <si>
    <t>S31  Herida del abdomen, de la región lumbosacra y de la pelvis</t>
  </si>
  <si>
    <t>S32  Fractura de la columna lumbar y de la pelvis</t>
  </si>
  <si>
    <t>S33  Luxación, esguince y torcedura de articulaciones y ligamentos de la columna lumbar y de la pelvis</t>
  </si>
  <si>
    <t>S34  Traumatismo de los nervios y de la medula espinal lumbar, a nivel del abdomen, de la región lumbosacra y de la pelv</t>
  </si>
  <si>
    <t>S35  Traumatismo de vasos sanguíneos a nivel del abdomen, de la región lumbosacra y de la pelvis</t>
  </si>
  <si>
    <t>S36  Traumatismo de órganos intraabdominales</t>
  </si>
  <si>
    <t>S37  Traumatismo de órganos pélvicos</t>
  </si>
  <si>
    <t>S38  Traumatismo por aplastamiento y amputación traumática de parte del abdomen, de la región lumbosacra y de la pelvis</t>
  </si>
  <si>
    <t>S39  Otros traumatismos y los no especificados del abdomen, de la región lumbosacra y de la pelvis</t>
  </si>
  <si>
    <t>S40  Traumatismo superficial del hombro y del brazo</t>
  </si>
  <si>
    <t>S41  Herida del hombro y del brazo</t>
  </si>
  <si>
    <t>S42  Fractura del hombro y del brazo</t>
  </si>
  <si>
    <t>S43  Luxación, esguince y torcedura de articulaciones y ligamentos de la cintura escapular</t>
  </si>
  <si>
    <t>S44  Traumatismo de nervios a nivel del hombro y del brazo</t>
  </si>
  <si>
    <t>S45  Traumatismo de vasos sanguíneos a nivel del hombro y del brazo</t>
  </si>
  <si>
    <t>S46  Traumatismo de tendón y músculo a nivel del hombro y del brazo</t>
  </si>
  <si>
    <t>S47  Traumatismo por aplastamiento del hombro y del brazo</t>
  </si>
  <si>
    <t>S48  Amputación traumática del hombro y del brazo</t>
  </si>
  <si>
    <t>S49  Otros traumatismos y los no especificados del hombro y del brazo</t>
  </si>
  <si>
    <t>S50  Traumatismo superficial del antebrazo y del codo</t>
  </si>
  <si>
    <t>S51  Herida del antebrazo y del codo</t>
  </si>
  <si>
    <t>S52  Fractura del antebrazo</t>
  </si>
  <si>
    <t>S53  Luxación, esguince y torcedura de articulaciones y ligamentos del codo</t>
  </si>
  <si>
    <t>S54  Traumatismo de nervios a nivel del antebrazo</t>
  </si>
  <si>
    <t>S55  Traumatismo de los vasos sanguíneos a nivel del antebrazo</t>
  </si>
  <si>
    <t>S56  Traumatismo de tendón y músculo a nivel del antebrazo</t>
  </si>
  <si>
    <t>S57  Traumatismo por aplastamiento del antebrazo</t>
  </si>
  <si>
    <t>S58  Amputación traumática del antebrazo</t>
  </si>
  <si>
    <t>S59  Otros traumatismos y los no especificados del antebrazo</t>
  </si>
  <si>
    <t>S60  Traumatismo superficial de la muñeca y de la mano</t>
  </si>
  <si>
    <t>S61  Herida de la muñeca y de la mano</t>
  </si>
  <si>
    <t>S62  Fractura a nivel de la muñeca y de la mano</t>
  </si>
  <si>
    <t>S63  Luxación, esguince y torcedura de articulaciones y ligamentos a nivel de la muñeca y de la mano</t>
  </si>
  <si>
    <t>S64  Traumatismo de nervios a nivel de la muñeca y de la mano</t>
  </si>
  <si>
    <t>S65  Traumatismo de vasos sanguíneos a nivel de la muñeca y de la mano</t>
  </si>
  <si>
    <t>S66  Traumatismo de tendón y músculo a nivel de la muñeca y de la mano</t>
  </si>
  <si>
    <t>S67  Traumatismo por aplastamiento de la muñeca y de la mano</t>
  </si>
  <si>
    <t>S68  Amputación traumática de la muñeca y de la mano</t>
  </si>
  <si>
    <t>S69  Otros traumatismos y los no especificados de la muñeca y de la mano</t>
  </si>
  <si>
    <t>S70  Traumatismo superficial de la cadera y del muslo</t>
  </si>
  <si>
    <t>S71  Herida de la cadera y del muslo</t>
  </si>
  <si>
    <t>S72  Fractura del fémur</t>
  </si>
  <si>
    <t>S73  Luxación, esguince y torcedura de la articulación y de los ligamentos de la cadera</t>
  </si>
  <si>
    <t>S74  Traumatismo de nervios a nivel de la cadera y del muslo</t>
  </si>
  <si>
    <t>S75  Traumatismo de vasos sanguíneos a nivel de la cadera y el muslo</t>
  </si>
  <si>
    <t>S76  Traumatismo de tendón y músculo a nivel de la cadera y del muslo</t>
  </si>
  <si>
    <t>S77  Traumatismo por aplastamiento de la cadera y del muslo</t>
  </si>
  <si>
    <t>S78  Amputación traumática de la cadera y del muslo</t>
  </si>
  <si>
    <t>S79  Otros traumatismos y los no especificados de la cadera y del muslo</t>
  </si>
  <si>
    <t>S80  Traumatismo superficial de la pierna</t>
  </si>
  <si>
    <t>S81  Herida de la pierna</t>
  </si>
  <si>
    <t>S82  Fractura de la pierna, inclusive el tobillo</t>
  </si>
  <si>
    <t>S83  Luxación, esguince y torcedura de articulaciones y ligamentos de la rodilla</t>
  </si>
  <si>
    <t>S84  Traumatismo de nervios a nivel de la pierna</t>
  </si>
  <si>
    <t>S85  Traumatismo de vasos sanguíneos a nivel de la pierna</t>
  </si>
  <si>
    <t>S86  Traumatismo de tendón y músculo a nivel de la pierna</t>
  </si>
  <si>
    <t>S87  Traumatismo por aplastamiento de la pierna</t>
  </si>
  <si>
    <t>S88  Amputación traumática de la pierna</t>
  </si>
  <si>
    <t>S89  Otros traumatismos y los no especificados de la pierna</t>
  </si>
  <si>
    <t>S90  Traumatismo superficial del tobillo y del pie</t>
  </si>
  <si>
    <t>S91  Herida del tobillo y del pie</t>
  </si>
  <si>
    <t>S92  Fractura del pie, excepto el tobillo</t>
  </si>
  <si>
    <t>S93  Luxación, esguince y torcedura de articulaciones y ligamentos del tobillo y del pie</t>
  </si>
  <si>
    <t>S94  Traumatismo de nervios a nivel del pie y del tobillo</t>
  </si>
  <si>
    <t>S95  Traumatismo de vasos sanguíneos a nivel del pie y del tobillo</t>
  </si>
  <si>
    <t>S96  Traumatismo de tendón y músculo a nivel del pie y del tobillo</t>
  </si>
  <si>
    <t>S97  Traumatismo por aplastamiento del pie y del tobillo</t>
  </si>
  <si>
    <t>S98  Amputación traumática del pie y del tobillo</t>
  </si>
  <si>
    <t>S99  Otros traumatismos y los no especificados del pie y del tobillo</t>
  </si>
  <si>
    <t>T00  Traumatismos superficiales que afectan múltiples regiones del cuerpo</t>
  </si>
  <si>
    <t>T01  Heridas que afectan múltiples regiones del cuerpo</t>
  </si>
  <si>
    <t>T02  Fracturas que afectan múltiples regiones del cuerpo</t>
  </si>
  <si>
    <t>T03  Luxaciones, torceduras y esguinces que afectan múltiples regiones del cuerpo</t>
  </si>
  <si>
    <t>T04  Traumatismos por aplastamiento que afectan múltiples regiones del cuerpo</t>
  </si>
  <si>
    <t>T05  Amputaciones traumáticas que afectan múltiples regiones del cuerpo</t>
  </si>
  <si>
    <t>T06  Otros traumatismos que afectan múltiples regiones del cuerpo, no clasificados en otra parte</t>
  </si>
  <si>
    <t>T07  Traumatismo múltiples, no especificados</t>
  </si>
  <si>
    <t>T08  Fractura de la columna vertebral, nivel no especificado</t>
  </si>
  <si>
    <t>T09  Otros traumatismos de la columna vertebral y del tronco, nivel no especificado</t>
  </si>
  <si>
    <t>T10  Fractura de miembro superior, nivel no especificado</t>
  </si>
  <si>
    <t>T11  Otros traumatismos de miembro superior, nivel no especificado</t>
  </si>
  <si>
    <t>T12  Fractura de miembro inferior, nivel no especificado</t>
  </si>
  <si>
    <t>T13  Otros traumatismos de miembro inferior, nivel no especificado</t>
  </si>
  <si>
    <t>T14  Traumatismo de regiones no especificadas del cuerpo</t>
  </si>
  <si>
    <t>T15  Cuerpo extraño en parte externa del ojo</t>
  </si>
  <si>
    <t>T16  Cuerpo extraño en el oído</t>
  </si>
  <si>
    <t>T17  Cuerpo extraño en las vías respiratorias</t>
  </si>
  <si>
    <t>T18  Cuerpo extraño en el tubo digestivo</t>
  </si>
  <si>
    <t>T19  Cuerpo extraño en las vías genitourinarias</t>
  </si>
  <si>
    <t>T20  Quemadura y corrosión de la cabeza y del cuello</t>
  </si>
  <si>
    <t>T21  Quemadura y corrosión del tronco</t>
  </si>
  <si>
    <t>T22  Quemadura y corrosión del hombro y miembro superior, excepto de la muñeca y de la mano</t>
  </si>
  <si>
    <t>T23  Quemadura y corrosión de la muñeca y de la mano</t>
  </si>
  <si>
    <t>T24  Quemadura y corrosión de la cadera y miembro inferior, excepto tobillo y pie</t>
  </si>
  <si>
    <t>T25  Quemadura y corrosión del tobillo y del pie</t>
  </si>
  <si>
    <t>T26  Quemadura y corrosión limitada al ojo y sus anexos</t>
  </si>
  <si>
    <t>T27  Quemadura y corrosión de las vías respiratorias</t>
  </si>
  <si>
    <t>T28  Quemadura y corrosión de otros órganos internos</t>
  </si>
  <si>
    <t>T29  Quemaduras y corrosiones de múltiples regiones del cuerpo</t>
  </si>
  <si>
    <t>T30  Quemadura y corrosión, región del cuerpo no especificada</t>
  </si>
  <si>
    <t>T31  Quemaduras clasificadas según la extensión de la superficie del cuerpo afectada</t>
  </si>
  <si>
    <t>T32  Corrosiones clasificadas según la extensión de la superficie del cuerpo afectada</t>
  </si>
  <si>
    <t>T33  Congelamiento superficial</t>
  </si>
  <si>
    <t>T34  Congelamiento con necrosis tisular</t>
  </si>
  <si>
    <t>T35  Congelamiento que afecta múltiples regiones del cuerpo y congelamiento no especificado</t>
  </si>
  <si>
    <t>T36  Envenenamiento por antibióticos sistémicos</t>
  </si>
  <si>
    <t>T37  Envenenamiento por otros antiinfecciosos y antiparasitarios sistémicos</t>
  </si>
  <si>
    <t>T38  Envenenamiento por hormonas y sus sustitutos y antagonistas sintéticos, no clasificados en otra parte</t>
  </si>
  <si>
    <t>T39  Envenenamiento por analgésicos no narcóticos, antipiréticos y antirreumáticos</t>
  </si>
  <si>
    <t>T40  Envenenamiento por narcóticos y psicodislépticos [alucinógenos]</t>
  </si>
  <si>
    <t>T41  Envenenamiento por anestésicos y gases terapéuticos</t>
  </si>
  <si>
    <t>T42  Envenenamiento por antiepilépticos hipnóticos-sedantes y drogas antiparkinsonianas</t>
  </si>
  <si>
    <t>T43  Envenenamiento por psicotrópicos, no clasificados en otra parte</t>
  </si>
  <si>
    <t>T44  Envenenamiento por drogas que afectan principalmente el sistema nervioso autónomo</t>
  </si>
  <si>
    <t>T45  Envenenamiento por agentes principalmente sistémicos y hematológicos, no clasificados en otra parte</t>
  </si>
  <si>
    <t>T46  Envenenamiento por agentes que afectan principalmente el sistema cardiovascular</t>
  </si>
  <si>
    <t>T47  Envenenamiento por agentes que afectan principalmente el sistema gastrointestinal</t>
  </si>
  <si>
    <t>T48  Envenenamiento por agentes con acción principal sobre los músculos lisos y esqueléticos y sobre el sistema respirat</t>
  </si>
  <si>
    <t>T49  Envenenamiento por agentes tópicos que afectan principalmente la piel y las membranas mucosas</t>
  </si>
  <si>
    <t>T50  Envenenamiento por diuréticos y otras drogas, medicamentos y sustancias biológicas no especificadas</t>
  </si>
  <si>
    <t>T51  Efecto tóxico del alcohol</t>
  </si>
  <si>
    <t>T52  Efecto tóxico de disolventes orgánicos</t>
  </si>
  <si>
    <t>T53  Efecto tóxico de los derivados halogenados de los hidrocarburos alifáticos y aromáticos</t>
  </si>
  <si>
    <t>T54  Efecto tóxico de sustancias corrosivas</t>
  </si>
  <si>
    <t>T55  Efecto tóxico de detergentes y jabones</t>
  </si>
  <si>
    <t>T56  Efecto tóxico de metales</t>
  </si>
  <si>
    <t>T57  Efecto tóxico de otras sustancias inorgánicas</t>
  </si>
  <si>
    <t>T58  Efecto tóxico del monóxido de carbono</t>
  </si>
  <si>
    <t>T59  Efecto tóxico de otros gases, humos y vapores</t>
  </si>
  <si>
    <t>T60  Efecto tóxico de plaguicidas [pesticidas]</t>
  </si>
  <si>
    <t>T61  Efecto tóxico de sustancias nocivas ingeridas como alimentos marinos</t>
  </si>
  <si>
    <t>T62  Efecto tóxico de otras sustancias nocivas ingeridas como alimento</t>
  </si>
  <si>
    <t>T63  Efecto tóxico del contacto con animales venenosos</t>
  </si>
  <si>
    <t>T65  Efecto tóxico de otras sustancias y las no especificadas</t>
  </si>
  <si>
    <t>T66  Efectos no especificados de la radiación</t>
  </si>
  <si>
    <t>T67  Efectos del calor y de la luz</t>
  </si>
  <si>
    <t>T68  Hipotermia</t>
  </si>
  <si>
    <t>T69  Otros efectos de la reducción de la temperatura</t>
  </si>
  <si>
    <t>T70  Efectos de la presión del aire y de la presión del agua</t>
  </si>
  <si>
    <t>T71  Asfixia</t>
  </si>
  <si>
    <t>T73  Efectos de otras privaciones</t>
  </si>
  <si>
    <t>T74  Síndromes de maltrato</t>
  </si>
  <si>
    <t>T75  Efectos de otras causas externas</t>
  </si>
  <si>
    <t>T78  Efectos adversos, no clasificados en otra parte</t>
  </si>
  <si>
    <t>T79  Algunas complicaciones precoces de traumatismos, no clasificadas en otra parte</t>
  </si>
  <si>
    <t>T80  Complicaciones consecutivas a infusión, transfusión e inyección terapéutica</t>
  </si>
  <si>
    <t>T81  Complicaciones de procedimientos, no clasificadas en otra parte</t>
  </si>
  <si>
    <t>T82  Complicaciones de dispositivos protésicos, implantes e injertos cardiovasculares</t>
  </si>
  <si>
    <t>T83  Complicaciones de dispositivos, implantes e injertos genitourinarios</t>
  </si>
  <si>
    <t>T84  Complicaciones de dispositivos protésicos, implantes e injertos ortopédicos internos</t>
  </si>
  <si>
    <t>T85  Complicaciones de otros dispositivos protésicos, implantes e injertos internos</t>
  </si>
  <si>
    <t>T86  Falla y rechazo del trasplante de órganos y tejidos</t>
  </si>
  <si>
    <t>T87  Complicaciones peculiares de la reinserción y amputación</t>
  </si>
  <si>
    <t>T88  Otras complicaciones de la atención médica y quirúrgica, no clasificadas en otra parte</t>
  </si>
  <si>
    <t>T90  Secuelas de traumatismos de la cabeza</t>
  </si>
  <si>
    <t>T91  Secuelas de traumatismos del cuello y del tronco</t>
  </si>
  <si>
    <t>T92  Secuelas de traumatismos de miembro superior</t>
  </si>
  <si>
    <t>T93  Secuelas de traumatismos de miembro inferior</t>
  </si>
  <si>
    <t>T94  Secuelas de traumatismos que afectan múltiples regiones del cuerpo y las no especificadas</t>
  </si>
  <si>
    <t>T95  Secuelas de quemaduras, corrosiones y congelamientos</t>
  </si>
  <si>
    <t>T96  Secuelas de envenenamientos por drogas, medicamentos y sustancias biológicas</t>
  </si>
  <si>
    <t>T97  Secuelas de efectos tóxicos de sustancias de procedencia principalmente no medicinal</t>
  </si>
  <si>
    <t>T98  Secuelas de otros efectos y los no especificados de causas externas</t>
  </si>
  <si>
    <t>Z01  Otros exámenes especiales personas sin quejas o sin diagnostico informado</t>
  </si>
  <si>
    <t>Z03  Observación y evaluación médicas por sospecha de enfermedades y afecciones</t>
  </si>
  <si>
    <t>Z12  Examen de pesquisa especial para tumores</t>
  </si>
  <si>
    <t>Z30  Atención para la anticoncepción</t>
  </si>
  <si>
    <t>Z31  Atención para la procreación</t>
  </si>
  <si>
    <t>Z32  Examen y prueba del embarazo</t>
  </si>
  <si>
    <t>Z33  Estado de embarazo incidental</t>
  </si>
  <si>
    <t>Z34  Supervisión de embarazo normal</t>
  </si>
  <si>
    <t>Z35  Supervisión de embarazo de alto riesgo</t>
  </si>
  <si>
    <t>Z36  Pesquisas prenatales</t>
  </si>
  <si>
    <t>Z39  Examen y atención del posparto</t>
  </si>
  <si>
    <t>Z40  Cirugía profiláctica</t>
  </si>
  <si>
    <t>Z41  Procedimientos para otros propósitos que no sean de mejorar el estado de salud</t>
  </si>
  <si>
    <t>Z43  Atención de orificios artificiales</t>
  </si>
  <si>
    <t>Z44  Prueba y ajuste de dispositivos protésicos externos</t>
  </si>
  <si>
    <t>Z45  Asistencia y ajuste de dispositivos implantados</t>
  </si>
  <si>
    <t>Z46  Prueba y ajuste de otros dispositivos</t>
  </si>
  <si>
    <t>Z47  Otros cuidados posteriores a la ortopedia</t>
  </si>
  <si>
    <t>Z48  Otros cuidados posteriores a la cirugía</t>
  </si>
  <si>
    <t>Z49  Cuidados relativos al procedimiento de diálisis</t>
  </si>
  <si>
    <t>Z50  Atención por el uso de procedimientos de rehabilitación</t>
  </si>
  <si>
    <t>Z51  Otra atención médica</t>
  </si>
  <si>
    <t>Z52  Donantes de órganos y tejidos</t>
  </si>
  <si>
    <t>Z64  Problemas relacionados con ciertas circunstancias psicosociales</t>
  </si>
  <si>
    <t>Z89  Ausencia adquirida de miembros</t>
  </si>
  <si>
    <t>Z90  Ausencia adquirida de órganos, no clasificada en otra parte</t>
  </si>
  <si>
    <t>Z93  Aberturas artificiales</t>
  </si>
  <si>
    <t>Z94  Órganos y tejidos trasplantados</t>
  </si>
  <si>
    <t>Durante el periodo de recolección 2017, en comparación a lo registrado en 2016, se reportaron los siguientes cambios:</t>
  </si>
  <si>
    <t>Separación de 39 establecimientos  (38 privados y 1 público); de los cuales 15 fueron categorizados por el Ministerio de Salud Pública como "sin internación hospitalaria"  y  24 establecimientos cerraron.</t>
  </si>
  <si>
    <t>Incorporación de 19 establecimientos, de los cuales 14 son privados y 5 públicos</t>
  </si>
  <si>
    <t xml:space="preserve">Porcentaje de ocupación de camas disponibles </t>
  </si>
  <si>
    <t xml:space="preserve">Mapas temáticos de camas y egresos hospitalarios año 2017
</t>
  </si>
  <si>
    <t>Camas de emergencia</t>
  </si>
  <si>
    <t>Camas de cuidados intensivos</t>
  </si>
  <si>
    <t>Número de egresos hospitalarios según sector al que pertenece el establecimiento de salud. Período 1995 - 2017</t>
  </si>
  <si>
    <t>Condición de egreso del paciente según sector al que pertenece el establecimiento de salud. Período 1995 - 2017</t>
  </si>
  <si>
    <t>Número de egresos hospitalarios según provincia de ubicación del establecimiento de salud. Periodo 1995 - 2017</t>
  </si>
  <si>
    <t>Tasa neta y bruta de mortalidad hospitalaria por 1.000 egresos, según provincia de ubicación del establecimiento. Período 1995 - 2017</t>
  </si>
  <si>
    <t>SERIES DE EGRESOS HOSPITALARIOS A NIVEL NACIONAL 1995 -2017</t>
  </si>
  <si>
    <t>ANUARIO DE ESTADÍSTICAS DE SALUD: CAMAS Y EGRESOS HOSPITALARIOS 2017</t>
  </si>
  <si>
    <t>SERIES DE EGRESOS HOSPITALARIOS A NIVEL DE PROVINCIA DE RESIDENCIA DEL PACIENTE  2004 -2017</t>
  </si>
  <si>
    <t>Número de egresos hospitalarios según provincia de residencia del paciente. Período 2004 - 2017</t>
  </si>
  <si>
    <t>SERIES DE CAMAS HOSPITALARIAS  A NIVEL NACIONAL 1997 - 2017</t>
  </si>
  <si>
    <t>Número de establecimientos de salud según sector al que pertenece. Período 1997 - 2017</t>
  </si>
  <si>
    <t xml:space="preserve"> Población estimada, número de camas disponibles y de dotación normal, egresos hospitalarios, índices y tasas. Período 2000 - 2017</t>
  </si>
  <si>
    <t>SERIES DE CAMAS HOSPITALARIAS A NIVEL DE PROVINCIA DE UBICACIÓN DEL ESTABLECIMIENTO  2004 - 2017</t>
  </si>
  <si>
    <t>Evolución de los establecimientos de salud según provincia. Período 2004 - 2017</t>
  </si>
  <si>
    <t>Número de camas hospitalarias disponibles según provincia de ubicación del establecimiento de salud. Período 2004 - 2017</t>
  </si>
  <si>
    <t>Número de camas hospitalarias de dotación normal según provincia de ubicación del establecimiento de salud. Período 2004 -2017</t>
  </si>
  <si>
    <t>Porcentaje de camas disponibles según provincia de ubicación del establecimiento de salud. Período 2004 - 2017</t>
  </si>
  <si>
    <t>Rendimiento o giro de camas por provincia de ubicación del establecimiento de salud. Período 2004 - 2017</t>
  </si>
  <si>
    <t>GRÁFICOS DE INFORMACIÓN 2017</t>
  </si>
  <si>
    <t>Número de establecimientos, egresos hospitalarios y camas hospitalarias disponibles según regiones. Año 2017</t>
  </si>
  <si>
    <t>Establecimientos, según clase, sector. Año 2017</t>
  </si>
  <si>
    <t>Porcentaje de camas hospitalarias disponibles, según provincias. Año 2017</t>
  </si>
  <si>
    <t>Número de camas  hospitalarias de dotación normal,  según servicios. Año 2017</t>
  </si>
  <si>
    <t>Porcentaje de egresos hospitalarios, según provincias. Año 2017</t>
  </si>
  <si>
    <t>Diez principales causas de morbilidad, año 2017, lista internacional detallada - CIE-10</t>
  </si>
  <si>
    <t>Diez principales causas de morbilidad masculina, año 2017, lista internacional detallada - CIE-10</t>
  </si>
  <si>
    <t>Diez principales causas de morbilidad femenina, año 2017, lista internacional detallada - CIE-10</t>
  </si>
  <si>
    <t>Diez principales causas de morbilidad infantil, año 2017, lista internacional detallada - CIE-10</t>
  </si>
  <si>
    <t>CUADROS ESTADÍSTICOS  2017</t>
  </si>
  <si>
    <t>Población estimada, número de camas disponibles, egresos hospitalarios, defunciones hospitalarias, días de estada, índices y tasas,  según regiones y provincias. Año 2017</t>
  </si>
  <si>
    <t>Establecimientos hospitalarios, por número de egresos, días y promedio de estada, número de camas hospitalarias disponibles, días-cama disponibles, porcentaje de ocupación y giro de camas, según sector, clase de establecimiento y entidad a la que pertenece 2017</t>
  </si>
  <si>
    <t>Número de establecimientos y número de camas hospitalarias disponibles, por clase de establecimiento, según regiones y  provincias. Año 2017</t>
  </si>
  <si>
    <t>Número de establecimientos y número de camas de dotación normal por clase de establecimiento, según regiones y  provincias. Año 2017</t>
  </si>
  <si>
    <t>Número de establecimientos hospitalarios y número de camas hospitalarias disponibles por sector y entidad a la que pertenecen, según regiones y  provincias. Año 2017</t>
  </si>
  <si>
    <t>Número de establecimientos hospitalarios y número de camas hospitalarias de dotación normal, por sector y entidad a la que pertenecen, según regiones y  provincias. Año 2017</t>
  </si>
  <si>
    <t>Camas hospitalarias de dotación normal por servicios, de emergencia y cuidados intensivos, según regiones, provincias, sector y entidad. Año 2017</t>
  </si>
  <si>
    <t>Egresos hospitalarios por condición al egreso, días y promedio de estada, tasas de mortalidad hospitalaria, según clase y entidad. Año 2017</t>
  </si>
  <si>
    <t>Egresos hospitalarios por condición al egreso y sexo, tasa de letalidad hospitalaria, según grupos de causa de morbilidad lista de agrupamiento de 298 causas - CIE - 10. Año 2017</t>
  </si>
  <si>
    <t>Egresos hospitalarios por provincia de residencia habitual, según grupos de causa de morbilidad, lista de agrupamiento de 298 causas - CIE - 10. Año 2017</t>
  </si>
  <si>
    <t>Egresos hospitalarios, días y promedio de estada, por grupos de edad, según causa de morbilidad, lista internacional detallada CIE - 10. Año 2017</t>
  </si>
  <si>
    <t>Egresos hospitalarios, días y promedio de estada, por grupos de edad, según causa de morbilidad, lista internacional detallada CIE - 10, sexo masculino. Año 2017</t>
  </si>
  <si>
    <t>Egresos hospitalarios, días y promedio de estada, por grupos de edad, según causa de morbilidad, lista internacional detallada CIE - 10, sexo femenino. Año 2017</t>
  </si>
  <si>
    <t>Egresos hospitalarios por condición al egreso, sexo y tasa de letalidad hospitalaria, lista de agrupamiento de 298 causas - CIE-10, menores de un año. Año 2017</t>
  </si>
  <si>
    <t>Número de egresos hospitalarios por autoidentificación étnica del paciente según sexo. Año 2017</t>
  </si>
  <si>
    <t>Número de egresos por autoidentificación étnica del paciente según provincia de residencia del paciente. Año 2017</t>
  </si>
  <si>
    <t>MAPAS TEMÁTICOS 2017</t>
  </si>
  <si>
    <t>Camas hospitalarias disponibles por provincia. Año 2017</t>
  </si>
  <si>
    <t>Camas hospitalarias disponibles por región natural. Año 2017</t>
  </si>
  <si>
    <t>Porcentaje de ocupación de camas hospitalarias disponibles por provincia. Año 2017</t>
  </si>
  <si>
    <t>Egresos hospitalarios por provincia de residencia habitual. Año 2017</t>
  </si>
  <si>
    <t>Egresos hospitalarios por regiones de residencia del paciente. Año 2017</t>
  </si>
  <si>
    <t>Promedio de días de estada por provincia de ubicación del establecimiento. Año 2017</t>
  </si>
  <si>
    <t>Promedio de días de estada por región de ubicación del establecimiento. Año 2017</t>
  </si>
  <si>
    <t>Porcentaje de establecimientos de salud del sector público por provincia de ubicación de establecimiento. Año 2017</t>
  </si>
  <si>
    <t>Porcentaje de establecimientos de salud del sector privado con fines de lucro por provincia de ubicación de establecimiento. Año 2017</t>
  </si>
  <si>
    <t>Porcentaje de establecimientos de salud del sector privado sin fines de lucro por provincia de ubicación de establecimiento. Año 2017</t>
  </si>
  <si>
    <t>Rendimiento o giro de camas por provincias de ubicación del establecimiento. Año 2017</t>
  </si>
  <si>
    <t>Rendimiento o giro de camas por región de ubicación del establecimiento. Año 2017</t>
  </si>
  <si>
    <t>Tasa de camas hospitalarias por provincias. Año 2017</t>
  </si>
  <si>
    <t>Tasa de camas hospitalarias por regiones. Año 2017</t>
  </si>
  <si>
    <t>Defunciones hospitalarias por provincias de ubicación del establecimiento. Año 2017</t>
  </si>
  <si>
    <t>Defunciones hospitalarias por regiones de ubicación del establecimiento. Año 2017</t>
  </si>
  <si>
    <t xml:space="preserve">Evolución de los establecimientos de salud 2006 -2017 por provincia. </t>
  </si>
  <si>
    <t>Unidad de salud que provee atención de salud ambulatoria y de hospitalización en las especialidades básicas de la medicina o algunas subespecialidades de acuerdo a la oferta o demanda de atención, dispone  de servicios de consulta externa, emergencia, odontología, internación, centro quirúrgico u obstétrico, farmacia  interna con  stock básico de medicamentos e insumos médicos y auxiliares  de diagnóstico; dispone de una dotación mínima de ocho camas para internación, además dos camas de recuperación u observación.  Corresponde al segundo nivel de prestación de servicios y brinda atención las 24 horas con un equipo de médicos generalistas y especialistas complementados con equipo de apoyo técnico y administrativo. Las clínicas generales pertenecen solamente al sector privado.</t>
  </si>
  <si>
    <t>Unidad que brinda atención de salud ambulatoria y hospitalización en una de las especialidades de la medicina y subespecialidades de la misma, o que atiende a grupos de edad específicos; dispone de servicios de consulta externa, emergencias, internación, centro quirúrgico según la especialidad, auxiliares de diagnóstico clínico patológico e imagenología, farmacia interna con stock de medicamentos e insumos médicos y odontológicos, la dotación de camas está en función de la demanda, en ningún caso puede tener menos de ocho camas como dotación para internación, además dos camas de recuperación u observación, atiende las 24 horas.  Corresponde al tercer nivel de atención con servicios especializados brindados por médicos especialistas y son homologables al hospital especializado del servicio público.</t>
  </si>
  <si>
    <t>COBERTURA GEOGRÁFICA</t>
  </si>
  <si>
    <t>UNIDAD DE ANÁLISIS</t>
  </si>
  <si>
    <t>Camas y egresos hospitalarios registrados en los establecimientos de salud que prestan internación.</t>
  </si>
  <si>
    <t xml:space="preserve">1/ Tasa neta de mortalidad hospitalaria: Es la relación, entre el número de defunciones ocurridas en el establecimiento de salud de pacientes que han estado internados al menos 48 horas, el año; y, el número de egresos por 1.000
</t>
  </si>
  <si>
    <t>1/ En el total de camas de dotación normal no incluye camas de emergencia ni de cuidados intensivos, cuidados intermedios y otros servicios de apoyo.</t>
  </si>
  <si>
    <t xml:space="preserve">Cirugía </t>
  </si>
  <si>
    <t>Ginecología y Obstetricia</t>
  </si>
  <si>
    <t>Pediatría</t>
  </si>
  <si>
    <t>Neonatología (cunas e incubadoras)</t>
  </si>
  <si>
    <t>Otros Servicios1/</t>
  </si>
  <si>
    <t>Servicios Indiferenciados2/</t>
  </si>
  <si>
    <t>Existen 5 casos que se encuentran con sexo indeterminado, se encuentran en el grupo de menores de 1 año</t>
  </si>
  <si>
    <t>Sepsis bacteriana del recién nacido</t>
  </si>
  <si>
    <t>Ictericia neonatal por otras causas y por las no especificadas</t>
  </si>
  <si>
    <t>Trastornos relacionados con duración corta de la gestación y con bajo peso al nacer, no clasificados en otra parte</t>
  </si>
  <si>
    <t>Feto y recién nacido afectado por condiciones de la madre no necesariamente relacionadas con el embarazo presente</t>
  </si>
  <si>
    <t>Bronquiolitis aguda</t>
  </si>
  <si>
    <t>Neumonía congénita</t>
  </si>
  <si>
    <t>1/El sector privado: Es privado con fines de lucro y privado sin fines de lucro</t>
  </si>
  <si>
    <t xml:space="preserve">1/ Tasa neta de mortalidad hospitalaria: Es la relación, entre el número de defunciones ocurridas en el establecimiento de salud de pacientes que han estado internados al menos 48 horas, y el número de egresos por 1.000
</t>
  </si>
  <si>
    <t>2/ Tasa bruta de mortalidad hospitalaria: Es la relación entre el número total de defunciones, ocurridas en el establecimiento hospitalario y número de egresos por 1.000</t>
  </si>
  <si>
    <t>1/ Población estimada a partir de las  retroproyección (años 1990 - 2009) y proyección de población (años 2010 - 2016) en base al Censo de Población del 2010.</t>
  </si>
  <si>
    <t>3/ En el total de camas de dotación normal no incluye camas de emergencia ni de cuidados intensivos</t>
  </si>
  <si>
    <t xml:space="preserve">Gráfico N° 2.1.2
 Establecimientos según clase y sector, año 2017
</t>
  </si>
  <si>
    <t>Gráfico N° 2.1.1
Número de establecimientos, egresos hospitalarios y camas hospitalarias disponibles según regiones, año 2017</t>
  </si>
  <si>
    <t xml:space="preserve">Gráfico N° 2.1.3
Porcentaje de camas hospitalarias disponibles según provincia de ubicación, año 2017
</t>
  </si>
  <si>
    <t>1/ Proyección de población (año 2017) en base al Censo de Población del 2010</t>
  </si>
  <si>
    <t>1/ Proyección de población (año 2015) en base al Censo de Población del 2010</t>
  </si>
  <si>
    <t>2/ Tasa bruta de mortalidad hospitalaria: Es la relación entre el número total de defunciones, ocurridas en el establecimiento hospitalario en el año y número de egresos por 1000.</t>
  </si>
  <si>
    <t xml:space="preserve">Mapas temáticos de camas y egresos hospitalarios, periodo 2006 - 2017
</t>
  </si>
  <si>
    <t xml:space="preserve">Comprende todos los establecimientos de salud públicos y privados con internación hospitalaria y los pacientes que egresaron de los servicios de internación hospitalaria a nivel nacional.
</t>
  </si>
  <si>
    <t xml:space="preserve">Cobertura nacional, urbano, rural, regional, provincial, cantonal y parroquial. La información se recoge en todos los establecimientos que prestan internación hospitalaria a nivel Nacional. </t>
  </si>
  <si>
    <t>SERIES DE EGRESOS HOSPITALARIOS A NIVEL PROVINCIA DE UBICACIÓN DEL ESTABLECIMIENTO 1995 -2017</t>
  </si>
  <si>
    <t xml:space="preserve">Establecimiento de salud que cuenta con los servicios de consulta externa, emergencia e internación, y con las especialidades clínicas y/o quirúrgicas básicas de medicina interna, medicina familiar,  ginecología y obstetricia, pediatría, cirugía general y odontología. Dispone de cuidados de enfermería y obstetricia, además de los siguientes servicios de apoyo diagnóstico y terapéutico: centro quirúrgico, centro obstétrico, radiología e imagen, laboratorio de análisis clínico, medicina transfusional, nutrición y dietética, farmacia institucional para el establecimiento público y farmacia interna para el establecimiento privado, con un stock de medicamentos autorizados por la Autoridad Sanitaria Nacional; puede contar con rehabilitación integral.
Desarrolla acciones de promoción, prevención, rehabilitación, cuidados paliativos y recuperación de la salud. Puede contar con servicio de docencia e investigación. Constituye el escalón de referencia inmediata del Primer Nivel de Atención y direcciona la contrareferencia (Ministerio de Salud Pública del Ecuador, 2014).
</t>
  </si>
  <si>
    <t xml:space="preserve">Establecimiento de salud que cuenta con los servicios de consulta externa, emergencia e internación y con las especialidades clínicas y/o quirúrgicas de: medicina interna  medicina familiar,  ginecología y obstetricia, pediatría, cirugía general y odontología y otras especialidades reconocidas de conformidad con la ley, según su perfil epidemiológico. Dispone de cuidados de enfermería y obstetricia, además de los servicios de apoyo, diagnóstico y terapéutico como: Centro quirúrgico, centro obstétrico, terapia intensiva (cuidados intensivos), y neonatología con lactario, radiología e imagen, laboratorio de análisis clínico , laboratorio de anatomía patológica, medicina transfusional, nutrición y dietética, farmacia institucional para el establecimiento público y farmacia interna para el establecimiento privado, con un stock de medicamentos autorizados por la Autoridad Sanitaria Nacional. Además puede contar con servicios de diálisis, servicios de atención básica de quemados, rehabilitación integral y banco de leche humana. 
Desarrolla acciones de promoción, prevención, rehabilitación, cuidados paliativos y recuperación de la salud. Puede contar con servicio de docencia e investigación. Constituye el escalón de referencia inmediata del primer nivel de atención o de establecimientos de menor complejidad y direcciona la contrareferencia (Ministerio de Salud Pública del Ecuador, 2014).
</t>
  </si>
  <si>
    <t xml:space="preserve">Establecimiento de salud de alta complejidad con infraestructura adecuada, equipamiento de alta tecnología y talento humano con especialidades y sub especialidades clínicas y/o quirúrgicas 
Cuenta con servicios de consulta externa, emergencia e internación en una determinada especialidad y subespecialidad clínica y/o quirúrgica, Dispone de unidades de cuidados de enfermería. Además puede contar con un centro quirúrgico y terapia intensiva (cuidados intensivos), cuidados paliativos, así como de servicios de apoyo y diagnóstico y terapéutico de alta resolución. En el caso del hospital especializado Gineco-ostetrico, este puede contar con banco de leche humana.
Cumple con acciones de atención integral e integrada de la salud. Cuenta con servicio de docencia e investigación. Constituye el escalón de referencia inmediata del segundo nivel de atención y del tercer nivel de los hospitales de especialidades y direcciona la contrareferencia en articulación con establecimientos de la Red Pública Integral de Salud (RIPS) y de la Red Complementaria (RC). (Ministerio de Salud Pública del Ecuador, 2014).  
</t>
  </si>
  <si>
    <t xml:space="preserve">Establecimiento  de  salud  de  la  más  alta  complejidad  con infraestructura adecuada   equipamiento de alta tecnología y talento humano especializado y acorde a su perfil de prestaciones de salud; cuenta con los servicios de consulta externa, emergencia, hospital del día e internación en las especialidades y subespecialidades clínicas y quirúrgicas reconocidas de conformidad con la ley. Dispone de cuidados de enfermería, además de servicios de apoyo diagnóstico y terapéutico como: centro quirúrgico y terapia intensiva (cuidados intensivos), radiología e imagen, laboratorio de análisis clínico, laboratorio de anatomía patológica, medicina trnsfusional, nutrición y dietética, farmacia institucional para el establecimiento público y farmacia interna para el establecimiento privado, puede contar con rehabilitación integral, cuidados paliativos y banco de leche humana.
Cumple con acciones de atención integral e integrada de la salud. Cuenta con servicio de docencia e investigación. Constituye el escalón de referencia de atención de menor complejidad y contrareferencia del Hospital especializado en articulación con establecimientos de la Red Pública Integral de Salud (RIPS) y de la Red Complementaria (RC).(Ministerio de Salud Pública del Ecuador, 2014).
</t>
  </si>
  <si>
    <t>Clínica General (sin especialidad)</t>
  </si>
  <si>
    <t xml:space="preserve">Es el período comprendido entre las 0 y las 24 horas de un día, durante el cual una cama disponible se mantiene a disposición para el uso de pacientes hospitalizados. Anote en el mes correspondiente el número de días – camas disponibles, el mismo que se obtiene del censo diario. En los establecimientos donde no lleven este registro, obtenga los días-camas disponibles, multiplicando el número de camas que estuvieron disponibles en cada mes, por el número de días de ese mes y anote el resultado en la columna respectiva (Guía de correcto llenado INEC-MSP, 2016). </t>
  </si>
  <si>
    <r>
      <t xml:space="preserve">Sector Privado </t>
    </r>
    <r>
      <rPr>
        <b/>
        <vertAlign val="superscript"/>
        <sz val="11"/>
        <color theme="1" tint="0.34998626667073579"/>
        <rFont val="Century Gothic"/>
        <family val="2"/>
      </rPr>
      <t>1/</t>
    </r>
  </si>
  <si>
    <r>
      <rPr>
        <b/>
        <sz val="8"/>
        <color theme="1" tint="0.34998626667073579"/>
        <rFont val="Century Gothic"/>
        <family val="2"/>
      </rPr>
      <t xml:space="preserve">Nota: </t>
    </r>
    <r>
      <rPr>
        <sz val="8"/>
        <color theme="1" tint="0.34998626667073579"/>
        <rFont val="Century Gothic"/>
        <family val="2"/>
      </rPr>
      <t>A partir del 2015 el MSP, se categoriza a la Junta de Beneficencia y a SOLCA como establecimientos del sector privado sin fines de lucro (años anteriores se los registraba dentro del sector  público). Con el propósito de contar con cifras comparables en el tiempo, el INEC ha actualizado los datos por sector, de acuerdo a lo establecido por el MSP.</t>
    </r>
  </si>
  <si>
    <r>
      <t>Tasa neta mortalidad hospitalaria por 1.000 egresos</t>
    </r>
    <r>
      <rPr>
        <b/>
        <vertAlign val="superscript"/>
        <sz val="11"/>
        <color theme="1" tint="0.34998626667073579"/>
        <rFont val="Century Gothic"/>
        <family val="2"/>
      </rPr>
      <t xml:space="preserve"> 1/</t>
    </r>
  </si>
  <si>
    <r>
      <t>Tasa bruta mortalidad hospitalaria por 1.000 egresos</t>
    </r>
    <r>
      <rPr>
        <b/>
        <vertAlign val="superscript"/>
        <sz val="11"/>
        <color theme="1" tint="0.34998626667073579"/>
        <rFont val="Century Gothic"/>
        <family val="2"/>
      </rPr>
      <t xml:space="preserve"> 2/</t>
    </r>
  </si>
  <si>
    <r>
      <t>Sector Privado</t>
    </r>
    <r>
      <rPr>
        <b/>
        <vertAlign val="superscript"/>
        <sz val="11"/>
        <color theme="1" tint="0.34998626667073579"/>
        <rFont val="Century Gothic"/>
        <family val="2"/>
      </rPr>
      <t xml:space="preserve"> 1/</t>
    </r>
  </si>
  <si>
    <t>Fuente: Registro estadístico de Camas Hospitalarias 1997 - 2017</t>
  </si>
  <si>
    <r>
      <t xml:space="preserve">Proyección Población </t>
    </r>
    <r>
      <rPr>
        <b/>
        <vertAlign val="superscript"/>
        <sz val="11"/>
        <color theme="1" tint="0.34998626667073579"/>
        <rFont val="Century Gothic"/>
        <family val="2"/>
      </rPr>
      <t>1/</t>
    </r>
  </si>
  <si>
    <r>
      <t xml:space="preserve">Porcentaje de ocupación de dias camas disponibles </t>
    </r>
    <r>
      <rPr>
        <b/>
        <vertAlign val="superscript"/>
        <sz val="11"/>
        <color theme="1" tint="0.34998626667073579"/>
        <rFont val="Century Gothic"/>
        <family val="2"/>
      </rPr>
      <t>2/</t>
    </r>
  </si>
  <si>
    <r>
      <t xml:space="preserve">Camas 
dotación normal </t>
    </r>
    <r>
      <rPr>
        <b/>
        <vertAlign val="superscript"/>
        <sz val="11"/>
        <color theme="1" tint="0.34998626667073579"/>
        <rFont val="Century Gothic"/>
        <family val="2"/>
      </rPr>
      <t>3/</t>
    </r>
  </si>
  <si>
    <r>
      <t xml:space="preserve">Tasa de Defunciones hospitalarias por 1.000 hab. </t>
    </r>
    <r>
      <rPr>
        <b/>
        <vertAlign val="superscript"/>
        <sz val="11"/>
        <color theme="1" tint="0.34998626667073579"/>
        <rFont val="Century Gothic"/>
        <family val="2"/>
      </rPr>
      <t>4/</t>
    </r>
  </si>
  <si>
    <t>Fuente: Registro estadístico de Camas Hospitalarias 2004 - 2017</t>
  </si>
  <si>
    <r>
      <t>Fuente:</t>
    </r>
    <r>
      <rPr>
        <sz val="8"/>
        <color theme="1"/>
        <rFont val="Century Gothic"/>
        <family val="2"/>
      </rPr>
      <t xml:space="preserve"> Registro estadístico de Camas Hospitalarias 2004 - 2016</t>
    </r>
  </si>
  <si>
    <r>
      <t>Porcentaje de ocupación de días camas disponibles</t>
    </r>
    <r>
      <rPr>
        <b/>
        <vertAlign val="superscript"/>
        <sz val="10"/>
        <color theme="1" tint="0.34998626667073579"/>
        <rFont val="Century Gothic"/>
        <family val="2"/>
      </rPr>
      <t xml:space="preserve"> 1/</t>
    </r>
  </si>
  <si>
    <r>
      <t xml:space="preserve">Porcentaje de ocupación de días camas disponibles </t>
    </r>
    <r>
      <rPr>
        <b/>
        <vertAlign val="superscript"/>
        <sz val="10"/>
        <color theme="1" tint="0.34998626667073579"/>
        <rFont val="Century Gothic"/>
        <family val="2"/>
      </rPr>
      <t>1/</t>
    </r>
  </si>
  <si>
    <t>Fuente:Registro estadístico de Camas Hospitalarias 2004 - 2017</t>
  </si>
  <si>
    <t xml:space="preserve"> Rendimiento o giro de camas</t>
  </si>
  <si>
    <t>Fuente: Registro estadístico de Camas Hospitalarias 2004-2017</t>
  </si>
  <si>
    <r>
      <t>Fuente:</t>
    </r>
    <r>
      <rPr>
        <sz val="8"/>
        <color theme="1"/>
        <rFont val="Century Gothic"/>
        <family val="2"/>
      </rPr>
      <t xml:space="preserve"> Registro estadístico de Egresos y Camas Hospitalarias  2017</t>
    </r>
  </si>
  <si>
    <r>
      <rPr>
        <i/>
        <sz val="8"/>
        <color theme="1" tint="0.34998626667073579"/>
        <rFont val="Century Gothic"/>
        <family val="2"/>
      </rPr>
      <t>1/</t>
    </r>
    <r>
      <rPr>
        <sz val="8"/>
        <color theme="1" tint="0.34998626667073579"/>
        <rFont val="Century Gothic"/>
        <family val="2"/>
      </rPr>
      <t xml:space="preserve"> INCLUYE: Nefrología, oncología, hematología, geriatría, unidad de quemados, alcoholismo, dermatología, entre otras.</t>
    </r>
  </si>
  <si>
    <r>
      <rPr>
        <i/>
        <sz val="8"/>
        <color theme="1" tint="0.34998626667073579"/>
        <rFont val="Century Gothic"/>
        <family val="2"/>
      </rPr>
      <t>2/</t>
    </r>
    <r>
      <rPr>
        <sz val="8"/>
        <color theme="1" tint="0.34998626667073579"/>
        <rFont val="Century Gothic"/>
        <family val="2"/>
      </rPr>
      <t xml:space="preserve"> Servicios indiferenciados: Se coloca en esta alternativa, cuando en los establecimientos de salud, no es posible diferenciar las camas por servicios. </t>
    </r>
  </si>
  <si>
    <r>
      <t xml:space="preserve">Tasa
</t>
    </r>
    <r>
      <rPr>
        <b/>
        <vertAlign val="superscript"/>
        <sz val="9"/>
        <color theme="1" tint="0.34998626667073579"/>
        <rFont val="Century Gothic"/>
        <family val="2"/>
      </rPr>
      <t>2/</t>
    </r>
  </si>
  <si>
    <r>
      <t xml:space="preserve">O80 </t>
    </r>
    <r>
      <rPr>
        <vertAlign val="superscript"/>
        <sz val="9"/>
        <color theme="1" tint="0.34998626667073579"/>
        <rFont val="Century Gothic"/>
        <family val="2"/>
      </rPr>
      <t>3/</t>
    </r>
  </si>
  <si>
    <r>
      <t xml:space="preserve">O82 </t>
    </r>
    <r>
      <rPr>
        <vertAlign val="superscript"/>
        <sz val="9"/>
        <color theme="1" tint="0.34998626667073579"/>
        <rFont val="Century Gothic"/>
        <family val="2"/>
      </rPr>
      <t>3/</t>
    </r>
  </si>
  <si>
    <r>
      <t xml:space="preserve">O81, O83,O84  </t>
    </r>
    <r>
      <rPr>
        <vertAlign val="superscript"/>
        <sz val="9"/>
        <color theme="1" tint="0.34998626667073579"/>
        <rFont val="Century Gothic"/>
        <family val="2"/>
      </rPr>
      <t>3/</t>
    </r>
  </si>
  <si>
    <r>
      <t xml:space="preserve">R00-R99 </t>
    </r>
    <r>
      <rPr>
        <vertAlign val="superscript"/>
        <sz val="9"/>
        <color theme="1" tint="0.34998626667073579"/>
        <rFont val="Century Gothic"/>
        <family val="2"/>
      </rPr>
      <t>4/</t>
    </r>
  </si>
  <si>
    <r>
      <t xml:space="preserve">Población estimada Año 2017 </t>
    </r>
    <r>
      <rPr>
        <b/>
        <vertAlign val="superscript"/>
        <sz val="10"/>
        <color theme="1" tint="0.34998626667073579"/>
        <rFont val="Century Gothic"/>
        <family val="2"/>
      </rPr>
      <t>1/</t>
    </r>
  </si>
  <si>
    <r>
      <t xml:space="preserve">Población estimada hombres. Año 2017 </t>
    </r>
    <r>
      <rPr>
        <b/>
        <vertAlign val="superscript"/>
        <sz val="10"/>
        <color theme="1" tint="0.34998626667073579"/>
        <rFont val="Century Gothic"/>
        <family val="2"/>
      </rPr>
      <t>1/</t>
    </r>
  </si>
  <si>
    <r>
      <t xml:space="preserve">Tasa
</t>
    </r>
    <r>
      <rPr>
        <b/>
        <vertAlign val="superscript"/>
        <sz val="11"/>
        <color theme="1" tint="0.34998626667073579"/>
        <rFont val="Century Gothic"/>
        <family val="2"/>
      </rPr>
      <t>2/</t>
    </r>
  </si>
  <si>
    <r>
      <t xml:space="preserve">Población estimada mujeres. Año 2017 </t>
    </r>
    <r>
      <rPr>
        <b/>
        <vertAlign val="superscript"/>
        <sz val="10"/>
        <color theme="1" tint="0.34998626667073579"/>
        <rFont val="Century Gothic"/>
        <family val="2"/>
      </rPr>
      <t>1/</t>
    </r>
  </si>
  <si>
    <r>
      <t>O80</t>
    </r>
    <r>
      <rPr>
        <vertAlign val="superscript"/>
        <sz val="10"/>
        <color theme="1" tint="0.34998626667073579"/>
        <rFont val="Century Gothic"/>
        <family val="2"/>
      </rPr>
      <t xml:space="preserve"> 3/</t>
    </r>
  </si>
  <si>
    <r>
      <t xml:space="preserve">O82 </t>
    </r>
    <r>
      <rPr>
        <vertAlign val="superscript"/>
        <sz val="10"/>
        <color theme="1" tint="0.34998626667073579"/>
        <rFont val="Century Gothic"/>
        <family val="2"/>
      </rPr>
      <t>3/</t>
    </r>
  </si>
  <si>
    <r>
      <t xml:space="preserve">O81, O83, O84 </t>
    </r>
    <r>
      <rPr>
        <vertAlign val="superscript"/>
        <sz val="10"/>
        <color theme="1" tint="0.34998626667073579"/>
        <rFont val="Century Gothic"/>
        <family val="2"/>
      </rPr>
      <t>3/</t>
    </r>
  </si>
  <si>
    <r>
      <t xml:space="preserve">R00-R99 </t>
    </r>
    <r>
      <rPr>
        <vertAlign val="superscript"/>
        <sz val="10"/>
        <color theme="1" tint="0.34998626667073579"/>
        <rFont val="Century Gothic"/>
        <family val="2"/>
      </rPr>
      <t>4/</t>
    </r>
  </si>
  <si>
    <r>
      <t xml:space="preserve">Población estimada menores de un año. Año 2017 </t>
    </r>
    <r>
      <rPr>
        <b/>
        <vertAlign val="superscript"/>
        <sz val="10"/>
        <color theme="1" tint="0.34998626667073579"/>
        <rFont val="Century Gothic"/>
        <family val="2"/>
      </rPr>
      <t>1/</t>
    </r>
  </si>
  <si>
    <r>
      <t xml:space="preserve">Proyección Población </t>
    </r>
    <r>
      <rPr>
        <b/>
        <vertAlign val="superscript"/>
        <sz val="10"/>
        <color theme="1" tint="0.34998626667073579"/>
        <rFont val="Century Gothic"/>
        <family val="2"/>
      </rPr>
      <t>1/</t>
    </r>
  </si>
  <si>
    <t xml:space="preserve"> &gt; Producir información estadística sobre morbilidad hospitalaria que permita conocer el estado de salud de la población.</t>
  </si>
  <si>
    <t>&gt; Proporcionar indicadores necesarios para la elaboración y evaluación de los programas de salud.</t>
  </si>
  <si>
    <t>&gt; Suministrar datos sobre utilización de camas hospitalarias de dotación normal y camas disponibles.</t>
  </si>
  <si>
    <r>
      <t>Son las camas asignadas al establecimiento por la autoridad competente y que funcionan regularmente para la internación de pacientes, en períodos de actividad normal</t>
    </r>
    <r>
      <rPr>
        <vertAlign val="superscript"/>
        <sz val="11"/>
        <color theme="1" tint="0.34998626667073579"/>
        <rFont val="Century Gothic"/>
        <family val="2"/>
      </rPr>
      <t>2</t>
    </r>
  </si>
  <si>
    <r>
      <t>Es la cama realmente instalada en el establecimiento de salud en condiciones de uso para la atención de pacientes hospitalizados, independientemente de que estén o no ocupadas</t>
    </r>
    <r>
      <rPr>
        <vertAlign val="superscript"/>
        <sz val="11"/>
        <color theme="1" tint="0.34998626667073579"/>
        <rFont val="Century Gothic"/>
        <family val="2"/>
      </rPr>
      <t>2</t>
    </r>
  </si>
  <si>
    <r>
      <t>Es la persona que ocupa una cama de hospital mientras recibe atención de diagnóstico y/o tratamiento. No se considera paciente hospitalizado al recién nacido sano en el hospital, que no necesite otros servicios que los normales.  Los recién nacidos sólo se contarán como pacientes hospitalizados cuando requieran cuidados especiales.  Tampoco se considera paciente hospitalizado al lactante que acompaña a la madre mientras esta permanece hospitalizada</t>
    </r>
    <r>
      <rPr>
        <vertAlign val="superscript"/>
        <sz val="11"/>
        <color theme="1" tint="0.34998626667073579"/>
        <rFont val="Century Gothic"/>
        <family val="2"/>
      </rPr>
      <t>2</t>
    </r>
  </si>
  <si>
    <r>
      <t>Es  el  retiro  de  un  paciente  hospitalizado  de  los  servicios  de  internación del  hospital. Un egreso  implica  siempre  la  conclusión del  período  de hospitalización y la desocupación de una cama de hospital, ya sea por alta o fallecimiento</t>
    </r>
    <r>
      <rPr>
        <vertAlign val="superscript"/>
        <sz val="11"/>
        <color theme="1" tint="0.34998626667073579"/>
        <rFont val="Century Gothic"/>
        <family val="2"/>
      </rPr>
      <t>2</t>
    </r>
  </si>
  <si>
    <r>
      <t>Un egreso se produce por alta cuando el paciente se retira vivo del hospital</t>
    </r>
    <r>
      <rPr>
        <vertAlign val="superscript"/>
        <sz val="11"/>
        <color theme="1" tint="0.34998626667073579"/>
        <rFont val="Century Gothic"/>
        <family val="2"/>
      </rPr>
      <t>2</t>
    </r>
    <r>
      <rPr>
        <sz val="11"/>
        <color theme="1" tint="0.34998626667073579"/>
        <rFont val="Century Gothic"/>
        <family val="2"/>
      </rPr>
      <t>. Las razones  pueden ser:</t>
    </r>
  </si>
  <si>
    <r>
      <t>Un egreso se produce por defunción cuando el paciente hospitalizado fallece mientras está internado en el establecimiento</t>
    </r>
    <r>
      <rPr>
        <vertAlign val="superscript"/>
        <sz val="11"/>
        <color theme="1" tint="0.34998626667073579"/>
        <rFont val="Century Gothic"/>
        <family val="2"/>
      </rPr>
      <t>2</t>
    </r>
  </si>
  <si>
    <r>
      <t>Es el número de días de permanencia en el hospital de un paciente egresado, comprendido entre la fecha de ingreso y la fecha de egreso. Para el cálculo se cuenta el día de ingreso pero no el de egreso. A los pacientes ingresados y egresados el mismo día se les computa un día de estada</t>
    </r>
    <r>
      <rPr>
        <vertAlign val="superscript"/>
        <sz val="11"/>
        <color theme="1" tint="0.34998626667073579"/>
        <rFont val="Century Gothic"/>
        <family val="2"/>
      </rPr>
      <t>2</t>
    </r>
  </si>
  <si>
    <r>
      <t>Es el número de días que, en promedio, han permanecido hospitalizados los pacientes egresados, el promedio se obtiene dividiendo el número de días de estada (días de hospitalización) de los egresados durante el año, para el número total de egresos (altas y defunciones) durante el mismo período</t>
    </r>
    <r>
      <rPr>
        <vertAlign val="superscript"/>
        <sz val="11"/>
        <color theme="1" tint="0.34998626667073579"/>
        <rFont val="Century Gothic"/>
        <family val="2"/>
      </rPr>
      <t>2</t>
    </r>
  </si>
  <si>
    <r>
      <t>Indica el porcentaje de ocupación o utilización de camas durante el período de la investigación</t>
    </r>
    <r>
      <rPr>
        <vertAlign val="superscript"/>
        <sz val="11"/>
        <color theme="1" tint="0.34998626667073579"/>
        <rFont val="Century Gothic"/>
        <family val="2"/>
      </rPr>
      <t>2</t>
    </r>
  </si>
  <si>
    <r>
      <t>Se denomina también coeficiente de renovación o giro de camas e indica el número de pacientes egresados por cada cama, durante el período de investigación</t>
    </r>
    <r>
      <rPr>
        <vertAlign val="superscript"/>
        <sz val="11"/>
        <color theme="1" tint="0.34998626667073579"/>
        <rFont val="Century Gothic"/>
        <family val="2"/>
      </rPr>
      <t>2</t>
    </r>
  </si>
  <si>
    <r>
      <t>Es la relación entre el número total de defunciones por una enfermedad en un periodo determinado y el número de casos diagnosticados de la enfermedad en el mismo periodo por cien</t>
    </r>
    <r>
      <rPr>
        <vertAlign val="superscript"/>
        <sz val="11"/>
        <color theme="1" tint="0.34998626667073579"/>
        <rFont val="Century Gothic"/>
        <family val="2"/>
      </rPr>
      <t>2</t>
    </r>
  </si>
  <si>
    <r>
      <t>Es la relación entre el número total de defunciones (independientemente de los días de estada) ocurridas en el establecimiento hospitalario en el año y el número de egresos (altas y defunciones) en dicho período por mil</t>
    </r>
    <r>
      <rPr>
        <vertAlign val="superscript"/>
        <sz val="11"/>
        <color theme="1" tint="0.34998626667073579"/>
        <rFont val="Century Gothic"/>
        <family val="2"/>
      </rPr>
      <t>2</t>
    </r>
  </si>
  <si>
    <r>
      <t>Es la relación entre el número de defunciones ocurridas en el hospital, a pacientes de 48 horas y más de internación, durante el año y los egresos (altas y defunciones) producidos en el mismo período, por mil</t>
    </r>
    <r>
      <rPr>
        <vertAlign val="superscript"/>
        <sz val="11"/>
        <color theme="1" tint="0.34998626667073579"/>
        <rFont val="Century Gothic"/>
        <family val="2"/>
      </rPr>
      <t>2</t>
    </r>
  </si>
  <si>
    <r>
      <t>Con el objeto de facilitar la comparación nacional e internacional en los diagnósticos, se ha utilizado la "Clasificación Estadística Internacional de Enfermedades y Problemas Relacionados con la Salud", basada en la Décima Revisión de la Organización Mundial de la Salud</t>
    </r>
    <r>
      <rPr>
        <vertAlign val="superscript"/>
        <sz val="11"/>
        <color theme="1" tint="0.34998626667073579"/>
        <rFont val="Century Gothic"/>
        <family val="2"/>
      </rPr>
      <t>2</t>
    </r>
  </si>
  <si>
    <t>Egresos hospitalarios por mil habitantes según provincia de residencia habitual. Año 2017</t>
  </si>
  <si>
    <t>Defunciones hospitalarias por mil habitantes según provincias de ubicación del establecimiento. Año 2017</t>
  </si>
  <si>
    <t>4.1.18</t>
  </si>
  <si>
    <t>4.1.19</t>
  </si>
  <si>
    <t>Medicina interna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</si>
</sst>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_(* \(#,##0\);_(* &quot;-&quot;_);_(@_)"/>
    <numFmt numFmtId="43" formatCode="_(* #,##0.00_);_(* \(#,##0.00\);_(* &quot;-&quot;??_);_(@_)"/>
    <numFmt numFmtId="164" formatCode="###0"/>
    <numFmt numFmtId="165" formatCode="####.00"/>
    <numFmt numFmtId="166" formatCode="0.0"/>
    <numFmt numFmtId="167" formatCode="#,##0.0"/>
    <numFmt numFmtId="168" formatCode="_(* #,##0_);_(* \(#,##0\);_(* &quot;-&quot;??_);_(@_)"/>
    <numFmt numFmtId="169" formatCode="####.0"/>
    <numFmt numFmtId="170" formatCode="_(* #,##0.0_);_(* \(#,##0.0\);_(* &quot;-&quot;??_);_(@_)"/>
    <numFmt numFmtId="171" formatCode="0.0%"/>
  </numFmts>
  <fonts count="8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indexed="8"/>
      <name val="Calibri"/>
      <family val="2"/>
      <scheme val="minor"/>
    </font>
    <font>
      <sz val="11"/>
      <name val="Calibri"/>
      <family val="2"/>
      <scheme val="minor"/>
    </font>
    <font>
      <sz val="9"/>
      <color indexed="8"/>
      <name val="Arial"/>
      <family val="2"/>
    </font>
    <font>
      <sz val="10"/>
      <name val="Arial"/>
      <family val="2"/>
    </font>
    <font>
      <sz val="10"/>
      <color theme="1"/>
      <name val="Calibri"/>
      <family val="2"/>
      <scheme val="minor"/>
    </font>
    <font>
      <sz val="10"/>
      <name val="Calibri"/>
      <family val="2"/>
      <scheme val="minor"/>
    </font>
    <font>
      <u/>
      <sz val="11"/>
      <color theme="10"/>
      <name val="Calibri"/>
      <family val="2"/>
    </font>
    <font>
      <sz val="10"/>
      <color indexed="8"/>
      <name val="Calibri"/>
      <family val="2"/>
      <scheme val="minor"/>
    </font>
    <font>
      <sz val="8"/>
      <color indexed="8"/>
      <name val="Arial"/>
      <family val="2"/>
    </font>
    <font>
      <sz val="8"/>
      <name val="Arial"/>
      <family val="2"/>
    </font>
    <font>
      <b/>
      <sz val="10"/>
      <color theme="1"/>
      <name val="Calibri"/>
      <family val="2"/>
      <scheme val="minor"/>
    </font>
    <font>
      <b/>
      <sz val="9"/>
      <color rgb="FF000000"/>
      <name val="Calibri"/>
      <family val="2"/>
      <scheme val="minor"/>
    </font>
    <font>
      <b/>
      <sz val="9"/>
      <color indexed="8"/>
      <name val="Calibri"/>
      <family val="2"/>
      <scheme val="minor"/>
    </font>
    <font>
      <b/>
      <sz val="9"/>
      <name val="Calibri"/>
      <family val="2"/>
      <scheme val="minor"/>
    </font>
    <font>
      <sz val="9"/>
      <color rgb="FF000000"/>
      <name val="Calibri"/>
      <family val="2"/>
      <scheme val="minor"/>
    </font>
    <font>
      <sz val="9"/>
      <color indexed="8"/>
      <name val="Calibri"/>
      <family val="2"/>
      <scheme val="minor"/>
    </font>
    <font>
      <sz val="9"/>
      <name val="Calibri"/>
      <family val="2"/>
      <scheme val="minor"/>
    </font>
    <font>
      <sz val="11"/>
      <color indexed="8"/>
      <name val="Calibri"/>
      <family val="2"/>
    </font>
    <font>
      <sz val="10"/>
      <name val="Courier"/>
      <family val="3"/>
    </font>
    <font>
      <b/>
      <sz val="9"/>
      <color theme="1"/>
      <name val="Calibri"/>
      <family val="2"/>
      <scheme val="minor"/>
    </font>
    <font>
      <sz val="9"/>
      <color theme="1"/>
      <name val="Calibri"/>
      <family val="2"/>
      <scheme val="minor"/>
    </font>
    <font>
      <b/>
      <sz val="10"/>
      <color indexed="8"/>
      <name val="Calibri"/>
      <family val="2"/>
      <scheme val="minor"/>
    </font>
    <font>
      <b/>
      <sz val="8"/>
      <color indexed="8"/>
      <name val="Calibri"/>
      <family val="2"/>
      <scheme val="minor"/>
    </font>
    <font>
      <b/>
      <sz val="8"/>
      <name val="Calibri"/>
      <family val="2"/>
      <scheme val="minor"/>
    </font>
    <font>
      <sz val="8"/>
      <color indexed="8"/>
      <name val="Calibri"/>
      <family val="2"/>
      <scheme val="minor"/>
    </font>
    <font>
      <sz val="8"/>
      <name val="Calibri"/>
      <family val="2"/>
      <scheme val="minor"/>
    </font>
    <font>
      <sz val="8"/>
      <color theme="1"/>
      <name val="Calibri"/>
      <family val="2"/>
      <scheme val="minor"/>
    </font>
    <font>
      <sz val="8"/>
      <color rgb="FF000000"/>
      <name val="Calibri"/>
      <family val="2"/>
      <scheme val="minor"/>
    </font>
    <font>
      <b/>
      <sz val="12"/>
      <color theme="1"/>
      <name val="Calibri"/>
      <family val="2"/>
      <scheme val="minor"/>
    </font>
    <font>
      <sz val="11"/>
      <color theme="0"/>
      <name val="Calibri"/>
      <family val="2"/>
      <scheme val="minor"/>
    </font>
    <font>
      <sz val="6"/>
      <color theme="1"/>
      <name val="Calibri"/>
      <family val="2"/>
      <scheme val="minor"/>
    </font>
    <font>
      <b/>
      <sz val="7"/>
      <color indexed="8"/>
      <name val="Calibri"/>
      <family val="2"/>
      <scheme val="minor"/>
    </font>
    <font>
      <sz val="10"/>
      <color rgb="FF000000"/>
      <name val="Calibri"/>
      <family val="2"/>
      <scheme val="minor"/>
    </font>
    <font>
      <i/>
      <sz val="8"/>
      <color indexed="8"/>
      <name val="Arial"/>
      <family val="2"/>
    </font>
    <font>
      <u/>
      <sz val="11"/>
      <color theme="1"/>
      <name val="Calibri"/>
      <family val="2"/>
      <scheme val="minor"/>
    </font>
    <font>
      <sz val="9"/>
      <color theme="0"/>
      <name val="Calibri"/>
      <family val="2"/>
      <scheme val="minor"/>
    </font>
    <font>
      <b/>
      <sz val="16"/>
      <color theme="1"/>
      <name val="Calibri"/>
      <family val="2"/>
      <scheme val="minor"/>
    </font>
    <font>
      <sz val="11"/>
      <color rgb="FFFF0000"/>
      <name val="Calibri"/>
      <family val="2"/>
      <scheme val="minor"/>
    </font>
    <font>
      <b/>
      <sz val="9"/>
      <color theme="0"/>
      <name val="Calibri"/>
      <family val="2"/>
      <scheme val="minor"/>
    </font>
    <font>
      <b/>
      <sz val="10"/>
      <color theme="0"/>
      <name val="Calibri"/>
      <family val="2"/>
      <scheme val="minor"/>
    </font>
    <font>
      <sz val="9"/>
      <color rgb="FF000000"/>
      <name val="Arial"/>
      <family val="2"/>
    </font>
    <font>
      <sz val="15"/>
      <color theme="1"/>
      <name val="Calibri"/>
      <family val="2"/>
      <scheme val="minor"/>
    </font>
    <font>
      <u/>
      <sz val="18"/>
      <color rgb="FFFF0000"/>
      <name val="Calibri"/>
      <family val="2"/>
    </font>
    <font>
      <b/>
      <sz val="11"/>
      <color theme="1" tint="0.34998626667073579"/>
      <name val="Century Gothic"/>
      <family val="2"/>
    </font>
    <font>
      <b/>
      <vertAlign val="superscript"/>
      <sz val="11"/>
      <color theme="1" tint="0.34998626667073579"/>
      <name val="Century Gothic"/>
      <family val="2"/>
    </font>
    <font>
      <b/>
      <sz val="11"/>
      <color theme="1"/>
      <name val="Century Gothic"/>
      <family val="2"/>
    </font>
    <font>
      <sz val="10"/>
      <color indexed="8"/>
      <name val="Century Gothic"/>
      <family val="2"/>
    </font>
    <font>
      <b/>
      <sz val="10"/>
      <color indexed="8"/>
      <name val="Century Gothic"/>
      <family val="2"/>
    </font>
    <font>
      <sz val="8"/>
      <color theme="1"/>
      <name val="Century Gothic"/>
      <family val="2"/>
    </font>
    <font>
      <sz val="8"/>
      <color rgb="FF000000"/>
      <name val="Century Gothic"/>
      <family val="2"/>
    </font>
    <font>
      <b/>
      <sz val="11"/>
      <color theme="1" tint="0.34998626667073579"/>
      <name val="Calibri"/>
      <family val="2"/>
      <scheme val="minor"/>
    </font>
    <font>
      <b/>
      <sz val="10"/>
      <color theme="1" tint="0.34998626667073579"/>
      <name val="Century Gothic"/>
      <family val="2"/>
    </font>
    <font>
      <sz val="10"/>
      <color theme="1" tint="0.34998626667073579"/>
      <name val="Century Gothic"/>
      <family val="2"/>
    </font>
    <font>
      <sz val="9"/>
      <color theme="1" tint="0.34998626667073579"/>
      <name val="Century Gothic"/>
      <family val="2"/>
    </font>
    <font>
      <sz val="8"/>
      <color theme="1" tint="0.34998626667073579"/>
      <name val="Century Gothic"/>
      <family val="2"/>
    </font>
    <font>
      <sz val="11"/>
      <color theme="1" tint="0.34998626667073579"/>
      <name val="Century Gothic"/>
      <family val="2"/>
    </font>
    <font>
      <b/>
      <sz val="8"/>
      <color theme="1" tint="0.34998626667073579"/>
      <name val="Century Gothic"/>
      <family val="2"/>
    </font>
    <font>
      <u/>
      <sz val="11"/>
      <color theme="1" tint="0.34998626667073579"/>
      <name val="Calibri"/>
      <family val="2"/>
    </font>
    <font>
      <sz val="8"/>
      <color indexed="8"/>
      <name val="Century Gothic"/>
      <family val="2"/>
    </font>
    <font>
      <sz val="8"/>
      <color theme="1" tint="0.34998626667073579"/>
      <name val="Calibri"/>
      <family val="2"/>
      <scheme val="minor"/>
    </font>
    <font>
      <b/>
      <vertAlign val="superscript"/>
      <sz val="10"/>
      <color theme="1" tint="0.34998626667073579"/>
      <name val="Century Gothic"/>
      <family val="2"/>
    </font>
    <font>
      <sz val="10"/>
      <color theme="1" tint="0.34998626667073579"/>
      <name val="Calibri"/>
      <family val="2"/>
      <scheme val="minor"/>
    </font>
    <font>
      <sz val="11"/>
      <color theme="1" tint="0.34998626667073579"/>
      <name val="Calibri"/>
      <family val="2"/>
      <scheme val="minor"/>
    </font>
    <font>
      <b/>
      <sz val="9"/>
      <color theme="1" tint="0.34998626667073579"/>
      <name val="Century Gothic"/>
      <family val="2"/>
    </font>
    <font>
      <i/>
      <sz val="8"/>
      <color theme="1" tint="0.34998626667073579"/>
      <name val="Century Gothic"/>
      <family val="2"/>
    </font>
    <font>
      <b/>
      <sz val="9"/>
      <color theme="1" tint="0.34998626667073579"/>
      <name val="Calibri"/>
      <family val="2"/>
      <scheme val="minor"/>
    </font>
    <font>
      <sz val="9"/>
      <color theme="1" tint="0.34998626667073579"/>
      <name val="Calibri"/>
      <family val="2"/>
      <scheme val="minor"/>
    </font>
    <font>
      <b/>
      <vertAlign val="superscript"/>
      <sz val="9"/>
      <color theme="1" tint="0.34998626667073579"/>
      <name val="Century Gothic"/>
      <family val="2"/>
    </font>
    <font>
      <vertAlign val="superscript"/>
      <sz val="9"/>
      <color theme="1" tint="0.34998626667073579"/>
      <name val="Century Gothic"/>
      <family val="2"/>
    </font>
    <font>
      <i/>
      <sz val="11"/>
      <color theme="1" tint="0.34998626667073579"/>
      <name val="Century Gothic"/>
      <family val="2"/>
    </font>
    <font>
      <vertAlign val="superscript"/>
      <sz val="10"/>
      <color theme="1" tint="0.34998626667073579"/>
      <name val="Century Gothic"/>
      <family val="2"/>
    </font>
    <font>
      <u/>
      <sz val="11"/>
      <color theme="1" tint="0.34998626667073579"/>
      <name val="Century Gothic"/>
      <family val="2"/>
    </font>
    <font>
      <b/>
      <sz val="12"/>
      <color theme="1" tint="0.34998626667073579"/>
      <name val="Century Gothic"/>
      <family val="2"/>
    </font>
    <font>
      <sz val="12"/>
      <color theme="1" tint="0.34998626667073579"/>
      <name val="Century Gothic"/>
      <family val="2"/>
    </font>
    <font>
      <b/>
      <sz val="22"/>
      <color theme="1" tint="0.34998626667073579"/>
      <name val="Century Gothic"/>
      <family val="2"/>
    </font>
    <font>
      <vertAlign val="superscript"/>
      <sz val="11"/>
      <color theme="1" tint="0.34998626667073579"/>
      <name val="Century Gothic"/>
      <family val="2"/>
    </font>
    <font>
      <sz val="6"/>
      <color theme="1" tint="0.34998626667073579"/>
      <name val="Century Gothic"/>
      <family val="2"/>
    </font>
    <font>
      <b/>
      <sz val="14"/>
      <color theme="1" tint="0.34998626667073579"/>
      <name val="Century Gothic"/>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FFF2CC"/>
        <bgColor indexed="64"/>
      </patternFill>
    </fill>
    <fill>
      <patternFill patternType="solid">
        <fgColor rgb="FFFFF2CC"/>
        <bgColor rgb="FF99CCFF"/>
      </patternFill>
    </fill>
    <fill>
      <patternFill patternType="solid">
        <fgColor rgb="FFFDCD09"/>
        <bgColor indexed="64"/>
      </patternFill>
    </fill>
  </fills>
  <borders count="22">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thin">
        <color theme="0"/>
      </left>
      <right/>
      <top/>
      <bottom style="thin">
        <color theme="0"/>
      </bottom>
      <diagonal/>
    </border>
    <border>
      <left style="thin">
        <color auto="1"/>
      </left>
      <right style="thin">
        <color auto="1"/>
      </right>
      <top style="thin">
        <color auto="1"/>
      </top>
      <bottom style="thin">
        <color auto="1"/>
      </bottom>
      <diagonal/>
    </border>
    <border>
      <left style="thin">
        <color rgb="FFFDCD09"/>
      </left>
      <right style="thin">
        <color rgb="FFFDCD09"/>
      </right>
      <top style="thin">
        <color rgb="FFFDCD09"/>
      </top>
      <bottom style="thin">
        <color rgb="FFFDCD09"/>
      </bottom>
      <diagonal/>
    </border>
    <border>
      <left/>
      <right/>
      <top/>
      <bottom style="thin">
        <color rgb="FFFDCD09"/>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right/>
      <top/>
      <bottom style="thin">
        <color rgb="FFFFC000"/>
      </bottom>
      <diagonal/>
    </border>
    <border>
      <left/>
      <right style="thin">
        <color rgb="FFFDCD09"/>
      </right>
      <top/>
      <bottom style="thin">
        <color rgb="FFFDCD09"/>
      </bottom>
      <diagonal/>
    </border>
    <border>
      <left style="thin">
        <color rgb="FFFDCD09"/>
      </left>
      <right style="thin">
        <color rgb="FFFDCD09"/>
      </right>
      <top/>
      <bottom style="thin">
        <color rgb="FFFDCD09"/>
      </bottom>
      <diagonal/>
    </border>
    <border>
      <left style="thin">
        <color rgb="FFFDCD09"/>
      </left>
      <right/>
      <top/>
      <bottom style="thin">
        <color rgb="FFFDCD09"/>
      </bottom>
      <diagonal/>
    </border>
    <border>
      <left/>
      <right style="thin">
        <color rgb="FFFDCD09"/>
      </right>
      <top style="thin">
        <color rgb="FFFDCD09"/>
      </top>
      <bottom style="thin">
        <color rgb="FFFDCD09"/>
      </bottom>
      <diagonal/>
    </border>
    <border>
      <left style="thin">
        <color rgb="FFFDCD09"/>
      </left>
      <right/>
      <top style="thin">
        <color rgb="FFFDCD09"/>
      </top>
      <bottom style="thin">
        <color rgb="FFFDCD09"/>
      </bottom>
      <diagonal/>
    </border>
    <border>
      <left/>
      <right style="thin">
        <color rgb="FFFDCD09"/>
      </right>
      <top style="thin">
        <color rgb="FFFDCD09"/>
      </top>
      <bottom/>
      <diagonal/>
    </border>
    <border>
      <left style="thin">
        <color rgb="FFFDCD09"/>
      </left>
      <right style="thin">
        <color rgb="FFFDCD09"/>
      </right>
      <top style="thin">
        <color rgb="FFFDCD09"/>
      </top>
      <bottom/>
      <diagonal/>
    </border>
    <border>
      <left style="thin">
        <color rgb="FFFDCD09"/>
      </left>
      <right/>
      <top style="thin">
        <color rgb="FFFDCD09"/>
      </top>
      <bottom/>
      <diagonal/>
    </border>
  </borders>
  <cellStyleXfs count="52">
    <xf numFmtId="0" fontId="0" fillId="0" borderId="0"/>
    <xf numFmtId="0" fontId="3" fillId="0" borderId="0"/>
    <xf numFmtId="0" fontId="3" fillId="0" borderId="0"/>
    <xf numFmtId="9" fontId="1" fillId="0" borderId="0" applyFont="0" applyFill="0" applyBorder="0" applyAlignment="0" applyProtection="0"/>
    <xf numFmtId="0" fontId="3" fillId="0" borderId="0"/>
    <xf numFmtId="0" fontId="7" fillId="0" borderId="0"/>
    <xf numFmtId="43" fontId="1" fillId="0" borderId="0" applyFont="0" applyFill="0" applyBorder="0" applyAlignment="0" applyProtection="0"/>
    <xf numFmtId="0" fontId="3" fillId="0" borderId="0"/>
    <xf numFmtId="0" fontId="1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43" fontId="21" fillId="0" borderId="0" applyFont="0" applyFill="0" applyBorder="0" applyAlignment="0" applyProtection="0"/>
    <xf numFmtId="43" fontId="21" fillId="0" borderId="0" applyFont="0" applyFill="0" applyBorder="0" applyAlignment="0" applyProtection="0"/>
    <xf numFmtId="0" fontId="3" fillId="0" borderId="0" applyNumberFormat="0" applyFill="0" applyBorder="0" applyAlignment="0" applyProtection="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84">
    <xf numFmtId="0" fontId="0" fillId="0" borderId="0" xfId="0"/>
    <xf numFmtId="2" fontId="0" fillId="0" borderId="0" xfId="0" applyNumberFormat="1"/>
    <xf numFmtId="0" fontId="2" fillId="0" borderId="0" xfId="0" applyFont="1"/>
    <xf numFmtId="0" fontId="0" fillId="0" borderId="0" xfId="0" applyAlignment="1">
      <alignment wrapText="1"/>
    </xf>
    <xf numFmtId="164" fontId="0" fillId="0" borderId="0" xfId="0" applyNumberFormat="1"/>
    <xf numFmtId="0" fontId="0" fillId="0" borderId="0" xfId="0" applyFill="1"/>
    <xf numFmtId="0" fontId="8" fillId="0" borderId="0" xfId="0" applyFont="1" applyFill="1"/>
    <xf numFmtId="0" fontId="8" fillId="0" borderId="0" xfId="0" applyFont="1"/>
    <xf numFmtId="0" fontId="10" fillId="0" borderId="0" xfId="8" applyFill="1" applyAlignment="1" applyProtection="1"/>
    <xf numFmtId="0" fontId="11" fillId="0" borderId="0" xfId="9" applyFont="1" applyFill="1" applyBorder="1" applyAlignment="1">
      <alignment horizontal="left" vertical="top" wrapText="1"/>
    </xf>
    <xf numFmtId="0" fontId="9" fillId="0" borderId="0" xfId="7" applyFont="1"/>
    <xf numFmtId="0" fontId="0" fillId="0" borderId="0" xfId="0" applyFont="1" applyFill="1"/>
    <xf numFmtId="0" fontId="18" fillId="0" borderId="0" xfId="0" applyFont="1" applyFill="1" applyBorder="1" applyAlignment="1">
      <alignment vertical="center" wrapText="1"/>
    </xf>
    <xf numFmtId="168" fontId="19" fillId="0" borderId="0" xfId="6" applyNumberFormat="1" applyFont="1" applyFill="1" applyBorder="1" applyAlignment="1">
      <alignment horizontal="center" vertical="center"/>
    </xf>
    <xf numFmtId="0" fontId="3" fillId="0" borderId="0" xfId="10" applyFill="1" applyAlignment="1">
      <alignment vertical="center"/>
    </xf>
    <xf numFmtId="2" fontId="0" fillId="0" borderId="0" xfId="0" applyNumberFormat="1" applyFill="1" applyAlignment="1">
      <alignment vertical="center"/>
    </xf>
    <xf numFmtId="0" fontId="0" fillId="0" borderId="0" xfId="0" applyFill="1" applyAlignment="1">
      <alignment vertical="center"/>
    </xf>
    <xf numFmtId="0" fontId="0" fillId="0" borderId="0" xfId="0" applyAlignment="1">
      <alignment vertical="center"/>
    </xf>
    <xf numFmtId="0" fontId="0" fillId="0" borderId="0" xfId="0" applyAlignment="1">
      <alignment horizontal="right" vertical="center"/>
    </xf>
    <xf numFmtId="2" fontId="0" fillId="0" borderId="0" xfId="0" applyNumberFormat="1" applyAlignment="1">
      <alignment vertical="center"/>
    </xf>
    <xf numFmtId="166" fontId="8" fillId="0" borderId="0" xfId="0" applyNumberFormat="1" applyFont="1"/>
    <xf numFmtId="43" fontId="16" fillId="2" borderId="0" xfId="6" applyNumberFormat="1" applyFont="1" applyFill="1" applyBorder="1" applyAlignment="1">
      <alignment horizontal="right" vertical="center" wrapText="1"/>
    </xf>
    <xf numFmtId="0" fontId="0" fillId="0" borderId="0" xfId="0" applyFont="1" applyFill="1" applyBorder="1" applyAlignment="1">
      <alignment vertical="center"/>
    </xf>
    <xf numFmtId="0" fontId="0" fillId="0" borderId="0" xfId="0" applyFont="1" applyFill="1" applyAlignment="1">
      <alignment vertical="center"/>
    </xf>
    <xf numFmtId="0" fontId="8" fillId="0" borderId="0" xfId="0" applyFont="1" applyFill="1" applyAlignment="1">
      <alignment vertical="center"/>
    </xf>
    <xf numFmtId="168" fontId="11" fillId="0" borderId="0" xfId="6" applyNumberFormat="1" applyFont="1" applyFill="1" applyBorder="1" applyAlignment="1">
      <alignment horizontal="right" vertical="center" wrapText="1"/>
    </xf>
    <xf numFmtId="0" fontId="8" fillId="0" borderId="0" xfId="0" applyFont="1" applyFill="1" applyBorder="1"/>
    <xf numFmtId="0" fontId="2" fillId="0" borderId="0" xfId="0" applyFont="1" applyFill="1"/>
    <xf numFmtId="0" fontId="11" fillId="0" borderId="0" xfId="19" applyFont="1" applyFill="1" applyBorder="1" applyAlignment="1">
      <alignment horizontal="left" vertical="center" wrapText="1"/>
    </xf>
    <xf numFmtId="0" fontId="8" fillId="0" borderId="0" xfId="0" applyFont="1" applyBorder="1"/>
    <xf numFmtId="168" fontId="28" fillId="0" borderId="0" xfId="6" applyNumberFormat="1" applyFont="1" applyFill="1" applyBorder="1" applyAlignment="1">
      <alignment horizontal="right" vertical="center"/>
    </xf>
    <xf numFmtId="0" fontId="0" fillId="0" borderId="0" xfId="0" applyFill="1" applyBorder="1" applyAlignment="1">
      <alignment vertical="center"/>
    </xf>
    <xf numFmtId="168" fontId="28" fillId="0" borderId="0" xfId="6" applyNumberFormat="1" applyFont="1" applyBorder="1" applyAlignment="1">
      <alignment horizontal="right" vertical="center" wrapText="1"/>
    </xf>
    <xf numFmtId="168" fontId="26" fillId="0" borderId="0" xfId="6" applyNumberFormat="1" applyFont="1" applyBorder="1" applyAlignment="1">
      <alignment horizontal="right" vertical="center" wrapText="1"/>
    </xf>
    <xf numFmtId="166" fontId="0" fillId="0" borderId="0" xfId="0" applyNumberFormat="1"/>
    <xf numFmtId="0" fontId="0" fillId="0" borderId="0" xfId="0" applyFont="1"/>
    <xf numFmtId="0" fontId="30" fillId="0" borderId="0" xfId="0" applyFont="1"/>
    <xf numFmtId="168" fontId="0" fillId="0" borderId="0" xfId="0" applyNumberFormat="1"/>
    <xf numFmtId="0" fontId="6" fillId="0" borderId="0" xfId="24" applyFont="1" applyFill="1" applyBorder="1" applyAlignment="1">
      <alignment horizontal="left" vertical="center" wrapText="1"/>
    </xf>
    <xf numFmtId="164" fontId="6" fillId="0" borderId="0" xfId="24" applyNumberFormat="1" applyFont="1" applyFill="1" applyBorder="1" applyAlignment="1">
      <alignment horizontal="right" vertical="top"/>
    </xf>
    <xf numFmtId="169" fontId="6" fillId="0" borderId="0" xfId="24" applyNumberFormat="1" applyFont="1" applyFill="1" applyBorder="1" applyAlignment="1">
      <alignment horizontal="right" vertical="center"/>
    </xf>
    <xf numFmtId="164" fontId="6" fillId="0" borderId="0" xfId="24" applyNumberFormat="1" applyFont="1" applyFill="1" applyBorder="1" applyAlignment="1">
      <alignment horizontal="right" vertical="center"/>
    </xf>
    <xf numFmtId="0" fontId="3" fillId="0" borderId="0" xfId="24" applyFill="1" applyBorder="1" applyAlignment="1">
      <alignment vertical="center"/>
    </xf>
    <xf numFmtId="0" fontId="3" fillId="0" borderId="0" xfId="24" applyFill="1" applyBorder="1" applyAlignment="1">
      <alignment horizontal="center" vertical="center"/>
    </xf>
    <xf numFmtId="0" fontId="0" fillId="0" borderId="0" xfId="0" applyFill="1" applyBorder="1"/>
    <xf numFmtId="168" fontId="28" fillId="0" borderId="0" xfId="6" applyNumberFormat="1" applyFont="1" applyFill="1" applyBorder="1" applyAlignment="1">
      <alignment vertical="center" wrapText="1"/>
    </xf>
    <xf numFmtId="0" fontId="9" fillId="0" borderId="0" xfId="23" applyFont="1" applyBorder="1" applyAlignment="1">
      <alignment horizontal="center" vertical="center"/>
    </xf>
    <xf numFmtId="0" fontId="27" fillId="0" borderId="0" xfId="23" applyFont="1" applyFill="1" applyBorder="1" applyAlignment="1">
      <alignment horizontal="center" vertical="center"/>
    </xf>
    <xf numFmtId="0" fontId="26" fillId="0" borderId="0" xfId="23" applyFont="1" applyFill="1" applyBorder="1" applyAlignment="1">
      <alignment horizontal="center" vertical="center" wrapText="1"/>
    </xf>
    <xf numFmtId="0" fontId="28" fillId="0" borderId="0" xfId="21" applyFont="1" applyFill="1" applyBorder="1" applyAlignment="1">
      <alignment horizontal="left" vertical="center" wrapText="1"/>
    </xf>
    <xf numFmtId="0" fontId="28" fillId="0" borderId="0" xfId="13" applyFont="1" applyFill="1" applyAlignment="1">
      <alignment horizontal="left" vertical="center" wrapText="1"/>
    </xf>
    <xf numFmtId="168" fontId="28" fillId="0" borderId="0" xfId="0" applyNumberFormat="1" applyFont="1" applyFill="1" applyAlignment="1">
      <alignment horizontal="right" vertical="center"/>
    </xf>
    <xf numFmtId="0" fontId="10" fillId="2" borderId="0" xfId="8" applyFill="1" applyAlignment="1" applyProtection="1">
      <alignment horizontal="center" vertical="center"/>
    </xf>
    <xf numFmtId="0" fontId="32" fillId="0" borderId="0" xfId="0" applyFont="1" applyAlignment="1">
      <alignment vertical="center"/>
    </xf>
    <xf numFmtId="0" fontId="2" fillId="0" borderId="0" xfId="0" applyFont="1" applyFill="1" applyAlignment="1">
      <alignment horizontal="center" vertical="center" wrapText="1"/>
    </xf>
    <xf numFmtId="0" fontId="26" fillId="0" borderId="0" xfId="21" applyFont="1" applyBorder="1" applyAlignment="1">
      <alignment vertical="center" wrapText="1"/>
    </xf>
    <xf numFmtId="168" fontId="28" fillId="0" borderId="0" xfId="6" applyNumberFormat="1" applyFont="1" applyFill="1" applyBorder="1" applyAlignment="1">
      <alignment horizontal="center"/>
    </xf>
    <xf numFmtId="168" fontId="28" fillId="0" borderId="0" xfId="6" applyNumberFormat="1" applyFont="1" applyFill="1" applyBorder="1" applyAlignment="1">
      <alignment horizontal="center" wrapText="1"/>
    </xf>
    <xf numFmtId="168" fontId="28" fillId="0" borderId="0" xfId="0" applyNumberFormat="1" applyFont="1" applyFill="1" applyAlignment="1">
      <alignment horizontal="center"/>
    </xf>
    <xf numFmtId="0" fontId="2" fillId="0" borderId="0" xfId="0" applyFont="1" applyFill="1" applyAlignment="1">
      <alignment horizontal="center" vertical="top" wrapText="1"/>
    </xf>
    <xf numFmtId="10" fontId="0" fillId="0" borderId="0" xfId="3" applyNumberFormat="1" applyFont="1"/>
    <xf numFmtId="0" fontId="29" fillId="3" borderId="0" xfId="0" applyFont="1" applyFill="1" applyBorder="1" applyAlignment="1">
      <alignment vertical="center"/>
    </xf>
    <xf numFmtId="3" fontId="29" fillId="3" borderId="0" xfId="0" applyNumberFormat="1" applyFont="1" applyFill="1" applyBorder="1" applyAlignment="1">
      <alignment horizontal="right" vertical="center" indent="1"/>
    </xf>
    <xf numFmtId="3" fontId="29" fillId="3" borderId="0" xfId="0" applyNumberFormat="1" applyFont="1" applyFill="1" applyBorder="1" applyAlignment="1">
      <alignment vertical="center"/>
    </xf>
    <xf numFmtId="0" fontId="0" fillId="0" borderId="0" xfId="0" applyFont="1" applyBorder="1"/>
    <xf numFmtId="0" fontId="0" fillId="0" borderId="0" xfId="0" applyFont="1" applyFill="1" applyBorder="1"/>
    <xf numFmtId="164" fontId="0" fillId="0" borderId="0" xfId="0" applyNumberFormat="1" applyFont="1" applyBorder="1"/>
    <xf numFmtId="0" fontId="29" fillId="0" borderId="0" xfId="0" applyFont="1" applyFill="1" applyBorder="1" applyAlignment="1">
      <alignment vertical="center"/>
    </xf>
    <xf numFmtId="10" fontId="29" fillId="0" borderId="0" xfId="3" applyNumberFormat="1" applyFont="1" applyFill="1" applyBorder="1" applyAlignment="1">
      <alignment horizontal="right" vertical="center"/>
    </xf>
    <xf numFmtId="10" fontId="27" fillId="0" borderId="0" xfId="3" applyNumberFormat="1" applyFont="1" applyFill="1" applyBorder="1" applyAlignment="1">
      <alignment horizontal="right" vertical="center"/>
    </xf>
    <xf numFmtId="0" fontId="29" fillId="0" borderId="0" xfId="0" applyFont="1" applyFill="1" applyBorder="1" applyAlignment="1">
      <alignment horizontal="right" vertical="center"/>
    </xf>
    <xf numFmtId="166" fontId="29" fillId="0" borderId="0" xfId="0" applyNumberFormat="1" applyFont="1" applyFill="1" applyBorder="1" applyAlignment="1">
      <alignment horizontal="right" vertical="center"/>
    </xf>
    <xf numFmtId="10" fontId="0" fillId="0" borderId="0" xfId="0" applyNumberFormat="1" applyFont="1" applyBorder="1"/>
    <xf numFmtId="0" fontId="27" fillId="0" borderId="0" xfId="0" applyFont="1" applyFill="1" applyBorder="1" applyAlignment="1">
      <alignment horizontal="center" vertical="center"/>
    </xf>
    <xf numFmtId="0" fontId="29" fillId="0" borderId="0" xfId="0" applyFont="1" applyBorder="1" applyAlignment="1">
      <alignment vertical="center"/>
    </xf>
    <xf numFmtId="0" fontId="30" fillId="0" borderId="0" xfId="0" applyFont="1" applyAlignment="1">
      <alignment horizontal="center"/>
    </xf>
    <xf numFmtId="10" fontId="0" fillId="0" borderId="0" xfId="0" applyNumberFormat="1"/>
    <xf numFmtId="43" fontId="0" fillId="0" borderId="0" xfId="0" applyNumberFormat="1"/>
    <xf numFmtId="10" fontId="0" fillId="0" borderId="0" xfId="3" applyNumberFormat="1" applyFont="1" applyFill="1"/>
    <xf numFmtId="164" fontId="6" fillId="0" borderId="0" xfId="18" applyNumberFormat="1" applyFont="1" applyBorder="1" applyAlignment="1">
      <alignment horizontal="right" vertical="top"/>
    </xf>
    <xf numFmtId="0" fontId="8" fillId="0" borderId="0" xfId="0" applyFont="1" applyAlignment="1">
      <alignment vertical="center" wrapText="1"/>
    </xf>
    <xf numFmtId="3" fontId="35" fillId="3" borderId="0" xfId="0" applyNumberFormat="1" applyFont="1" applyFill="1" applyBorder="1" applyAlignment="1">
      <alignment horizontal="right" vertical="center" wrapText="1" indent="1"/>
    </xf>
    <xf numFmtId="10" fontId="8" fillId="0" borderId="0" xfId="0" applyNumberFormat="1" applyFont="1" applyAlignment="1">
      <alignment horizontal="right"/>
    </xf>
    <xf numFmtId="0" fontId="13" fillId="0" borderId="0" xfId="0" applyFont="1" applyBorder="1" applyAlignment="1">
      <alignment vertical="center"/>
    </xf>
    <xf numFmtId="0" fontId="13" fillId="0" borderId="0" xfId="0" applyFont="1" applyAlignment="1">
      <alignment vertical="center"/>
    </xf>
    <xf numFmtId="0" fontId="2" fillId="0" borderId="0" xfId="0" applyFont="1" applyFill="1" applyAlignment="1">
      <alignment vertical="center" wrapText="1"/>
    </xf>
    <xf numFmtId="0" fontId="14" fillId="0" borderId="0" xfId="0" applyFont="1" applyFill="1" applyAlignment="1">
      <alignment vertical="top" wrapText="1"/>
    </xf>
    <xf numFmtId="0" fontId="24" fillId="0" borderId="0" xfId="0" applyFont="1" applyAlignment="1">
      <alignment vertical="center"/>
    </xf>
    <xf numFmtId="0" fontId="5" fillId="0" borderId="0" xfId="0" applyFont="1"/>
    <xf numFmtId="0" fontId="33" fillId="0" borderId="0" xfId="0" applyFont="1"/>
    <xf numFmtId="164" fontId="20" fillId="0" borderId="0" xfId="0" applyNumberFormat="1" applyFont="1" applyAlignment="1">
      <alignment vertical="center"/>
    </xf>
    <xf numFmtId="164" fontId="33" fillId="0" borderId="0" xfId="0" applyNumberFormat="1" applyFont="1"/>
    <xf numFmtId="0" fontId="24" fillId="0" borderId="0" xfId="0" applyFont="1" applyBorder="1" applyAlignment="1">
      <alignment vertical="center"/>
    </xf>
    <xf numFmtId="0" fontId="0" fillId="0" borderId="0" xfId="0" applyBorder="1" applyAlignment="1">
      <alignment vertical="center"/>
    </xf>
    <xf numFmtId="0" fontId="36" fillId="0" borderId="0" xfId="0" applyFont="1" applyBorder="1" applyAlignment="1">
      <alignment vertical="center" wrapText="1"/>
    </xf>
    <xf numFmtId="168" fontId="8" fillId="0" borderId="0" xfId="6" applyNumberFormat="1" applyFont="1" applyBorder="1" applyAlignment="1">
      <alignment vertical="center"/>
    </xf>
    <xf numFmtId="10" fontId="9" fillId="0" borderId="0" xfId="9" applyNumberFormat="1" applyFont="1" applyBorder="1" applyAlignment="1">
      <alignment vertical="center"/>
    </xf>
    <xf numFmtId="0" fontId="38" fillId="0" borderId="0" xfId="0" applyFont="1" applyFill="1"/>
    <xf numFmtId="0" fontId="14" fillId="0" borderId="0" xfId="0" applyFont="1" applyFill="1" applyAlignment="1">
      <alignment horizontal="left" vertical="center" wrapText="1"/>
    </xf>
    <xf numFmtId="164" fontId="5" fillId="0" borderId="0" xfId="0" applyNumberFormat="1" applyFont="1"/>
    <xf numFmtId="0" fontId="28" fillId="0" borderId="0" xfId="9" applyFont="1" applyFill="1" applyBorder="1" applyAlignment="1">
      <alignment horizontal="left" vertical="center" wrapText="1"/>
    </xf>
    <xf numFmtId="0" fontId="28" fillId="0" borderId="0" xfId="9" applyFont="1" applyFill="1" applyBorder="1" applyAlignment="1">
      <alignment vertical="center" wrapText="1"/>
    </xf>
    <xf numFmtId="10" fontId="20" fillId="0" borderId="0" xfId="21" applyNumberFormat="1" applyFont="1" applyFill="1" applyBorder="1" applyAlignment="1">
      <alignment vertical="center"/>
    </xf>
    <xf numFmtId="0" fontId="20" fillId="0" borderId="0" xfId="0" applyFont="1" applyBorder="1" applyAlignment="1">
      <alignment vertical="center"/>
    </xf>
    <xf numFmtId="43" fontId="5" fillId="0" borderId="0" xfId="0" applyNumberFormat="1" applyFont="1"/>
    <xf numFmtId="3" fontId="24" fillId="0" borderId="0" xfId="0" applyNumberFormat="1" applyFont="1" applyFill="1" applyBorder="1" applyAlignment="1">
      <alignment vertical="center"/>
    </xf>
    <xf numFmtId="0" fontId="1" fillId="0" borderId="0" xfId="0" applyFont="1" applyAlignment="1">
      <alignment vertical="center"/>
    </xf>
    <xf numFmtId="0" fontId="24" fillId="0" borderId="0" xfId="0" applyFont="1"/>
    <xf numFmtId="0" fontId="23" fillId="0" borderId="0" xfId="0" applyFont="1" applyAlignment="1">
      <alignment vertical="center"/>
    </xf>
    <xf numFmtId="0" fontId="23" fillId="0" borderId="0" xfId="0" applyFont="1" applyAlignment="1">
      <alignment horizontal="center"/>
    </xf>
    <xf numFmtId="0" fontId="24" fillId="0" borderId="0" xfId="0" applyFont="1" applyAlignment="1">
      <alignment horizontal="center"/>
    </xf>
    <xf numFmtId="0" fontId="24" fillId="0" borderId="0" xfId="0" applyFont="1" applyAlignment="1">
      <alignment wrapText="1"/>
    </xf>
    <xf numFmtId="0" fontId="14" fillId="0" borderId="0" xfId="0" applyFont="1" applyFill="1" applyBorder="1" applyAlignment="1">
      <alignment horizontal="center" vertical="center"/>
    </xf>
    <xf numFmtId="3" fontId="11" fillId="0" borderId="0" xfId="1" applyNumberFormat="1" applyFont="1" applyFill="1" applyBorder="1" applyAlignment="1">
      <alignment horizontal="center" vertical="center"/>
    </xf>
    <xf numFmtId="165" fontId="11" fillId="0" borderId="0" xfId="1" applyNumberFormat="1" applyFont="1" applyFill="1" applyBorder="1" applyAlignment="1">
      <alignment horizontal="center" vertical="center"/>
    </xf>
    <xf numFmtId="3" fontId="25" fillId="0" borderId="0" xfId="1" applyNumberFormat="1" applyFont="1" applyFill="1" applyBorder="1" applyAlignment="1">
      <alignment horizontal="center" vertical="center"/>
    </xf>
    <xf numFmtId="0" fontId="0" fillId="0" borderId="1" xfId="0" applyFont="1" applyBorder="1"/>
    <xf numFmtId="0" fontId="30" fillId="0" borderId="0" xfId="0" applyFont="1" applyFill="1"/>
    <xf numFmtId="0" fontId="9" fillId="0" borderId="0" xfId="5" applyFont="1" applyBorder="1" applyAlignment="1">
      <alignment horizontal="center" vertical="center"/>
    </xf>
    <xf numFmtId="0" fontId="19" fillId="0" borderId="0" xfId="5" applyFont="1" applyBorder="1" applyAlignment="1">
      <alignment horizontal="left" vertical="center" wrapText="1"/>
    </xf>
    <xf numFmtId="164" fontId="19" fillId="0" borderId="0" xfId="5" applyNumberFormat="1" applyFont="1" applyBorder="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xf>
    <xf numFmtId="2" fontId="0" fillId="0" borderId="0" xfId="0" applyNumberFormat="1" applyFont="1"/>
    <xf numFmtId="0" fontId="0" fillId="0" borderId="0" xfId="0" applyFont="1" applyAlignment="1">
      <alignment horizontal="center"/>
    </xf>
    <xf numFmtId="0" fontId="0" fillId="0" borderId="0" xfId="0" applyFill="1" applyBorder="1" applyAlignment="1">
      <alignment horizontal="center" vertical="center"/>
    </xf>
    <xf numFmtId="0" fontId="8" fillId="0" borderId="0" xfId="0" applyFont="1" applyAlignment="1">
      <alignment horizontal="center"/>
    </xf>
    <xf numFmtId="0" fontId="0" fillId="0" borderId="0" xfId="0" applyFill="1" applyAlignment="1">
      <alignment horizontal="center"/>
    </xf>
    <xf numFmtId="0" fontId="19" fillId="0" borderId="0" xfId="20" applyFont="1" applyFill="1" applyBorder="1" applyAlignment="1">
      <alignment horizontal="left" vertical="center" wrapText="1"/>
    </xf>
    <xf numFmtId="0" fontId="1" fillId="0" borderId="0" xfId="0" applyFont="1"/>
    <xf numFmtId="0" fontId="1" fillId="0" borderId="0" xfId="0" applyFont="1" applyAlignment="1">
      <alignment horizontal="center"/>
    </xf>
    <xf numFmtId="0" fontId="9" fillId="0" borderId="0" xfId="29" applyFont="1" applyAlignment="1">
      <alignment vertical="center"/>
    </xf>
    <xf numFmtId="0" fontId="10" fillId="0" borderId="0" xfId="8" applyAlignment="1" applyProtection="1">
      <alignment vertical="center"/>
    </xf>
    <xf numFmtId="0" fontId="40" fillId="2" borderId="0" xfId="0" applyFont="1" applyFill="1" applyAlignment="1">
      <alignment vertical="center"/>
    </xf>
    <xf numFmtId="3" fontId="8" fillId="0" borderId="0" xfId="0" applyNumberFormat="1" applyFont="1"/>
    <xf numFmtId="1" fontId="8" fillId="0" borderId="0" xfId="0" applyNumberFormat="1" applyFont="1"/>
    <xf numFmtId="0" fontId="11" fillId="0" borderId="1" xfId="4" applyFont="1" applyFill="1" applyBorder="1" applyAlignment="1">
      <alignment horizontal="center" vertical="center"/>
    </xf>
    <xf numFmtId="0" fontId="8" fillId="0" borderId="1" xfId="0" applyFont="1" applyFill="1" applyBorder="1" applyAlignment="1">
      <alignment horizontal="center"/>
    </xf>
    <xf numFmtId="0" fontId="8" fillId="0" borderId="0" xfId="0" applyFont="1" applyFill="1" applyAlignment="1">
      <alignment horizontal="center"/>
    </xf>
    <xf numFmtId="0" fontId="0" fillId="0" borderId="0" xfId="0" applyFont="1" applyAlignment="1">
      <alignment vertical="center"/>
    </xf>
    <xf numFmtId="168" fontId="2" fillId="0" borderId="0" xfId="0" applyNumberFormat="1" applyFont="1"/>
    <xf numFmtId="0" fontId="41" fillId="0" borderId="0" xfId="0" applyFont="1"/>
    <xf numFmtId="0" fontId="0" fillId="0" borderId="5" xfId="0" applyFont="1" applyBorder="1"/>
    <xf numFmtId="0" fontId="2" fillId="0" borderId="5" xfId="0" applyFont="1" applyBorder="1"/>
    <xf numFmtId="0" fontId="8" fillId="0" borderId="5" xfId="0" applyFont="1" applyFill="1" applyBorder="1" applyAlignment="1">
      <alignment horizontal="center"/>
    </xf>
    <xf numFmtId="0" fontId="28" fillId="0" borderId="7" xfId="4" applyFont="1" applyFill="1" applyBorder="1" applyAlignment="1">
      <alignment horizontal="left" vertical="center" wrapText="1"/>
    </xf>
    <xf numFmtId="0" fontId="28" fillId="0" borderId="3" xfId="4" applyFont="1" applyFill="1" applyBorder="1" applyAlignment="1">
      <alignment horizontal="center" vertical="center" wrapText="1"/>
    </xf>
    <xf numFmtId="0" fontId="10" fillId="0" borderId="0" xfId="8" applyAlignment="1" applyProtection="1"/>
    <xf numFmtId="0" fontId="44" fillId="0" borderId="0" xfId="0" applyFont="1"/>
    <xf numFmtId="0" fontId="31" fillId="0" borderId="0" xfId="0" applyFont="1"/>
    <xf numFmtId="0" fontId="0" fillId="0" borderId="0" xfId="0" applyAlignment="1">
      <alignment horizontal="left"/>
    </xf>
    <xf numFmtId="0" fontId="31" fillId="0" borderId="0" xfId="0" applyFont="1" applyAlignment="1">
      <alignment horizontal="left"/>
    </xf>
    <xf numFmtId="3" fontId="25" fillId="0" borderId="0" xfId="4"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43" fillId="0" borderId="0" xfId="0" applyFont="1" applyFill="1" applyBorder="1" applyAlignment="1" applyProtection="1">
      <alignment horizontal="center" vertical="center"/>
    </xf>
    <xf numFmtId="0" fontId="43" fillId="0" borderId="0" xfId="0" applyFont="1" applyFill="1" applyBorder="1" applyAlignment="1">
      <alignment horizontal="center" vertical="center"/>
    </xf>
    <xf numFmtId="0" fontId="42" fillId="0" borderId="0" xfId="0" applyFont="1" applyFill="1" applyBorder="1" applyAlignment="1">
      <alignment horizontal="left" vertical="center"/>
    </xf>
    <xf numFmtId="0" fontId="39" fillId="0" borderId="0" xfId="0" applyFont="1" applyFill="1" applyBorder="1" applyAlignment="1">
      <alignment vertical="center"/>
    </xf>
    <xf numFmtId="3" fontId="42" fillId="0" borderId="0" xfId="0" applyNumberFormat="1" applyFont="1" applyFill="1" applyBorder="1" applyAlignment="1">
      <alignment horizontal="right" vertical="center"/>
    </xf>
    <xf numFmtId="10" fontId="42" fillId="0" borderId="0" xfId="3" applyNumberFormat="1" applyFont="1" applyFill="1" applyBorder="1" applyAlignment="1">
      <alignment horizontal="right" vertical="center"/>
    </xf>
    <xf numFmtId="0" fontId="39" fillId="0" borderId="0" xfId="0" applyFont="1" applyFill="1" applyBorder="1" applyAlignment="1">
      <alignment horizontal="left" vertical="center"/>
    </xf>
    <xf numFmtId="164" fontId="39" fillId="0" borderId="0" xfId="31" applyNumberFormat="1" applyFont="1" applyFill="1" applyBorder="1" applyAlignment="1">
      <alignment horizontal="right" vertical="center"/>
    </xf>
    <xf numFmtId="10" fontId="39" fillId="0" borderId="0" xfId="3" applyNumberFormat="1" applyFont="1" applyFill="1" applyBorder="1" applyAlignment="1">
      <alignment horizontal="right" vertical="center"/>
    </xf>
    <xf numFmtId="3" fontId="39" fillId="0" borderId="0" xfId="0" applyNumberFormat="1" applyFont="1" applyFill="1" applyBorder="1" applyAlignment="1">
      <alignment horizontal="right" vertical="center"/>
    </xf>
    <xf numFmtId="166" fontId="39" fillId="0" borderId="0" xfId="0" applyNumberFormat="1" applyFont="1" applyFill="1" applyBorder="1" applyAlignment="1">
      <alignment horizontal="right" vertical="center"/>
    </xf>
    <xf numFmtId="164" fontId="42" fillId="0" borderId="0" xfId="0" applyNumberFormat="1" applyFont="1" applyFill="1" applyBorder="1" applyAlignment="1">
      <alignment horizontal="right" vertical="center"/>
    </xf>
    <xf numFmtId="0" fontId="39" fillId="0" borderId="0" xfId="0" applyFont="1" applyFill="1" applyBorder="1" applyAlignment="1">
      <alignment horizontal="right" vertical="center"/>
    </xf>
    <xf numFmtId="0" fontId="39" fillId="0" borderId="0" xfId="31" applyFont="1" applyFill="1" applyBorder="1" applyAlignment="1">
      <alignment horizontal="left" vertical="center" wrapText="1"/>
    </xf>
    <xf numFmtId="0" fontId="45" fillId="0" borderId="0" xfId="0" applyFont="1" applyAlignment="1">
      <alignment horizontal="center"/>
    </xf>
    <xf numFmtId="168" fontId="19" fillId="0" borderId="0" xfId="6" applyNumberFormat="1" applyFont="1" applyFill="1" applyBorder="1" applyAlignment="1">
      <alignment horizontal="right" vertical="center" wrapText="1"/>
    </xf>
    <xf numFmtId="10" fontId="19" fillId="0" borderId="0" xfId="3" applyNumberFormat="1" applyFont="1" applyFill="1" applyBorder="1" applyAlignment="1">
      <alignment horizontal="right" vertical="center" wrapText="1"/>
    </xf>
    <xf numFmtId="3" fontId="19" fillId="0" borderId="0" xfId="11" applyNumberFormat="1" applyFont="1" applyFill="1" applyBorder="1" applyAlignment="1">
      <alignment horizontal="right" vertical="center"/>
    </xf>
    <xf numFmtId="3" fontId="19" fillId="0" borderId="0" xfId="11" applyNumberFormat="1" applyFont="1" applyFill="1" applyBorder="1" applyAlignment="1">
      <alignment horizontal="right" vertical="top"/>
    </xf>
    <xf numFmtId="3" fontId="19" fillId="0" borderId="0" xfId="1" applyNumberFormat="1" applyFont="1" applyFill="1" applyBorder="1" applyAlignment="1">
      <alignment horizontal="right" vertical="center"/>
    </xf>
    <xf numFmtId="10" fontId="24" fillId="0" borderId="0" xfId="3" applyNumberFormat="1" applyFont="1" applyFill="1" applyBorder="1" applyAlignment="1">
      <alignment horizontal="right" vertical="center" wrapText="1"/>
    </xf>
    <xf numFmtId="0" fontId="46" fillId="0" borderId="0" xfId="8" applyFont="1" applyFill="1" applyAlignment="1" applyProtection="1"/>
    <xf numFmtId="0" fontId="30" fillId="0" borderId="0" xfId="0" applyFont="1" applyAlignment="1"/>
    <xf numFmtId="0" fontId="15" fillId="0" borderId="0" xfId="0" applyFont="1" applyFill="1" applyBorder="1" applyAlignment="1">
      <alignment vertical="center" wrapText="1"/>
    </xf>
    <xf numFmtId="168" fontId="16" fillId="0" borderId="0" xfId="6" applyNumberFormat="1" applyFont="1" applyFill="1" applyBorder="1" applyAlignment="1">
      <alignment horizontal="center" vertical="center"/>
    </xf>
    <xf numFmtId="168" fontId="16" fillId="0" borderId="0" xfId="6" applyNumberFormat="1" applyFont="1" applyFill="1" applyBorder="1" applyAlignment="1">
      <alignment horizontal="right" vertical="center"/>
    </xf>
    <xf numFmtId="43" fontId="17" fillId="0" borderId="0" xfId="6" applyFont="1" applyFill="1" applyBorder="1" applyAlignment="1">
      <alignment horizontal="center" vertical="center" wrapText="1"/>
    </xf>
    <xf numFmtId="0" fontId="12" fillId="0" borderId="0" xfId="10" applyFont="1" applyFill="1" applyBorder="1" applyAlignment="1">
      <alignment vertical="center"/>
    </xf>
    <xf numFmtId="0" fontId="13" fillId="0" borderId="0" xfId="7" applyFont="1" applyAlignment="1">
      <alignment vertical="center"/>
    </xf>
    <xf numFmtId="0" fontId="2" fillId="0" borderId="0" xfId="0" applyFont="1" applyBorder="1" applyAlignment="1">
      <alignment vertical="center"/>
    </xf>
    <xf numFmtId="0" fontId="4" fillId="0" borderId="0" xfId="21" applyFont="1" applyBorder="1" applyAlignment="1">
      <alignment horizontal="center" vertical="center" wrapText="1"/>
    </xf>
    <xf numFmtId="0" fontId="0" fillId="0" borderId="0" xfId="0" applyFont="1" applyAlignment="1">
      <alignment horizontal="left"/>
    </xf>
    <xf numFmtId="3" fontId="11" fillId="0" borderId="0" xfId="29" applyNumberFormat="1" applyFont="1" applyFill="1" applyBorder="1" applyAlignment="1">
      <alignment horizontal="center" vertical="center"/>
    </xf>
    <xf numFmtId="3" fontId="25" fillId="0" borderId="0" xfId="29" applyNumberFormat="1" applyFont="1" applyFill="1" applyBorder="1" applyAlignment="1">
      <alignment horizontal="center" vertical="center"/>
    </xf>
    <xf numFmtId="49" fontId="34" fillId="0" borderId="0" xfId="0" applyNumberFormat="1" applyFont="1" applyBorder="1" applyAlignment="1">
      <alignment horizontal="left" vertical="top" wrapText="1"/>
    </xf>
    <xf numFmtId="2" fontId="8" fillId="0" borderId="0" xfId="0" applyNumberFormat="1" applyFont="1"/>
    <xf numFmtId="170" fontId="2" fillId="0" borderId="0" xfId="0" applyNumberFormat="1" applyFont="1"/>
    <xf numFmtId="168" fontId="28" fillId="0" borderId="0" xfId="6" applyNumberFormat="1" applyFont="1" applyFill="1" applyBorder="1" applyAlignment="1">
      <alignment horizontal="right" vertical="center" wrapText="1"/>
    </xf>
    <xf numFmtId="9" fontId="8" fillId="0" borderId="0" xfId="3" applyFont="1"/>
    <xf numFmtId="168" fontId="0" fillId="0" borderId="0" xfId="0" applyNumberFormat="1" applyFill="1"/>
    <xf numFmtId="43" fontId="0" fillId="0" borderId="0" xfId="0" applyNumberFormat="1" applyFill="1"/>
    <xf numFmtId="0" fontId="28" fillId="0" borderId="0" xfId="4" applyFont="1" applyFill="1" applyBorder="1" applyAlignment="1">
      <alignment horizontal="left" vertical="center"/>
    </xf>
    <xf numFmtId="0" fontId="31" fillId="0" borderId="0" xfId="0" applyFont="1" applyAlignment="1">
      <alignment horizontal="left" vertical="center" indent="1"/>
    </xf>
    <xf numFmtId="3" fontId="2" fillId="0" borderId="0" xfId="0" applyNumberFormat="1" applyFont="1" applyFill="1" applyAlignment="1">
      <alignment horizontal="center" vertical="center" wrapText="1"/>
    </xf>
    <xf numFmtId="2" fontId="24" fillId="0" borderId="0" xfId="0" applyNumberFormat="1" applyFont="1"/>
    <xf numFmtId="171" fontId="8" fillId="0" borderId="0" xfId="3" applyNumberFormat="1" applyFont="1"/>
    <xf numFmtId="0" fontId="0" fillId="0" borderId="0" xfId="0" applyAlignment="1">
      <alignment horizontal="left"/>
    </xf>
    <xf numFmtId="0" fontId="2" fillId="0" borderId="0" xfId="0" applyFont="1" applyFill="1" applyAlignment="1">
      <alignment horizontal="center" vertical="center" wrapText="1"/>
    </xf>
    <xf numFmtId="3" fontId="8" fillId="0" borderId="0" xfId="0" applyNumberFormat="1" applyFont="1" applyFill="1" applyAlignment="1">
      <alignment horizontal="right" vertical="top" wrapText="1"/>
    </xf>
    <xf numFmtId="3" fontId="8" fillId="0" borderId="0" xfId="0" applyNumberFormat="1" applyFont="1" applyFill="1" applyBorder="1" applyAlignment="1">
      <alignment horizontal="right" vertical="center" wrapText="1"/>
    </xf>
    <xf numFmtId="0" fontId="14" fillId="0" borderId="0" xfId="0" applyFont="1" applyFill="1" applyBorder="1" applyAlignment="1">
      <alignment vertical="top" wrapText="1"/>
    </xf>
    <xf numFmtId="3" fontId="8" fillId="0" borderId="0" xfId="0" applyNumberFormat="1" applyFont="1" applyFill="1" applyBorder="1" applyAlignment="1">
      <alignment horizontal="center" vertical="top" wrapText="1"/>
    </xf>
    <xf numFmtId="0" fontId="47" fillId="5" borderId="9" xfId="0" applyFont="1" applyFill="1" applyBorder="1" applyAlignment="1">
      <alignment horizontal="center" vertical="center" wrapText="1"/>
    </xf>
    <xf numFmtId="0" fontId="47" fillId="5" borderId="9" xfId="0" applyFont="1" applyFill="1" applyBorder="1" applyAlignment="1">
      <alignment horizontal="center" vertical="center"/>
    </xf>
    <xf numFmtId="0" fontId="47" fillId="5" borderId="9" xfId="5" applyFont="1" applyFill="1" applyBorder="1" applyAlignment="1">
      <alignment horizontal="center" vertical="center" wrapText="1"/>
    </xf>
    <xf numFmtId="0" fontId="55" fillId="0" borderId="9" xfId="0" applyFont="1" applyFill="1" applyBorder="1" applyAlignment="1">
      <alignment horizontal="center" vertical="center"/>
    </xf>
    <xf numFmtId="3" fontId="56" fillId="0" borderId="9" xfId="1" applyNumberFormat="1" applyFont="1" applyFill="1" applyBorder="1" applyAlignment="1">
      <alignment horizontal="center" vertical="center"/>
    </xf>
    <xf numFmtId="165" fontId="56" fillId="0" borderId="9" xfId="1" applyNumberFormat="1" applyFont="1" applyFill="1" applyBorder="1" applyAlignment="1">
      <alignment horizontal="center" vertical="center"/>
    </xf>
    <xf numFmtId="3" fontId="55" fillId="0" borderId="9" xfId="1" applyNumberFormat="1" applyFont="1" applyFill="1" applyBorder="1" applyAlignment="1">
      <alignment horizontal="center" vertical="center"/>
    </xf>
    <xf numFmtId="0" fontId="58" fillId="0" borderId="0" xfId="0" applyFont="1"/>
    <xf numFmtId="0" fontId="59" fillId="0" borderId="0" xfId="0" applyFont="1" applyAlignment="1">
      <alignment horizontal="center"/>
    </xf>
    <xf numFmtId="0" fontId="59" fillId="0" borderId="0" xfId="0" applyFont="1"/>
    <xf numFmtId="0" fontId="61" fillId="0" borderId="0" xfId="8" applyFont="1" applyFill="1" applyAlignment="1" applyProtection="1"/>
    <xf numFmtId="0" fontId="56" fillId="0" borderId="9" xfId="5" applyFont="1" applyFill="1" applyBorder="1" applyAlignment="1">
      <alignment horizontal="left" vertical="center" wrapText="1"/>
    </xf>
    <xf numFmtId="3" fontId="56" fillId="0" borderId="9" xfId="5" applyNumberFormat="1" applyFont="1" applyFill="1" applyBorder="1" applyAlignment="1">
      <alignment horizontal="center" vertical="center"/>
    </xf>
    <xf numFmtId="0" fontId="59" fillId="0" borderId="0" xfId="0" applyFont="1" applyAlignment="1">
      <alignment vertical="center" wrapText="1"/>
    </xf>
    <xf numFmtId="0" fontId="59" fillId="0" borderId="0" xfId="0" applyFont="1" applyAlignment="1">
      <alignment horizontal="center" vertical="center"/>
    </xf>
    <xf numFmtId="0" fontId="50" fillId="0" borderId="9" xfId="4" applyFont="1" applyFill="1" applyBorder="1" applyAlignment="1">
      <alignment horizontal="left" vertical="center" wrapText="1"/>
    </xf>
    <xf numFmtId="3" fontId="50" fillId="0" borderId="9" xfId="4" applyNumberFormat="1" applyFont="1" applyFill="1" applyBorder="1" applyAlignment="1">
      <alignment horizontal="center" vertical="center" wrapText="1"/>
    </xf>
    <xf numFmtId="168" fontId="50" fillId="0" borderId="9" xfId="6" applyNumberFormat="1" applyFont="1" applyFill="1" applyBorder="1" applyAlignment="1">
      <alignment horizontal="center" vertical="center"/>
    </xf>
    <xf numFmtId="0" fontId="51" fillId="0" borderId="9" xfId="4" applyFont="1" applyFill="1" applyBorder="1" applyAlignment="1">
      <alignment horizontal="left" vertical="center" wrapText="1"/>
    </xf>
    <xf numFmtId="3" fontId="51" fillId="0" borderId="9" xfId="4" applyNumberFormat="1" applyFont="1" applyFill="1" applyBorder="1" applyAlignment="1">
      <alignment horizontal="center" vertical="center" wrapText="1"/>
    </xf>
    <xf numFmtId="0" fontId="63" fillId="0" borderId="0" xfId="4" applyFont="1" applyFill="1" applyBorder="1" applyAlignment="1">
      <alignment horizontal="left" vertical="center"/>
    </xf>
    <xf numFmtId="0" fontId="58" fillId="0" borderId="4" xfId="4" applyFont="1" applyFill="1" applyBorder="1" applyAlignment="1">
      <alignment horizontal="left" vertical="center"/>
    </xf>
    <xf numFmtId="0" fontId="58" fillId="0" borderId="0" xfId="4" applyFont="1" applyFill="1" applyBorder="1" applyAlignment="1">
      <alignment horizontal="left" vertical="center"/>
    </xf>
    <xf numFmtId="0" fontId="49" fillId="0" borderId="0" xfId="0" applyFont="1"/>
    <xf numFmtId="0" fontId="47" fillId="5" borderId="9" xfId="7" applyFont="1" applyFill="1" applyBorder="1" applyAlignment="1">
      <alignment horizontal="center" vertical="center" wrapText="1"/>
    </xf>
    <xf numFmtId="0" fontId="63" fillId="0" borderId="0" xfId="0" applyFont="1"/>
    <xf numFmtId="0" fontId="58" fillId="0" borderId="0" xfId="0" applyFont="1" applyAlignment="1"/>
    <xf numFmtId="0" fontId="57" fillId="0" borderId="0" xfId="0" applyFont="1"/>
    <xf numFmtId="0" fontId="56" fillId="0" borderId="9" xfId="4" applyFont="1" applyFill="1" applyBorder="1" applyAlignment="1">
      <alignment horizontal="left" vertical="center" wrapText="1"/>
    </xf>
    <xf numFmtId="3" fontId="56" fillId="0" borderId="9" xfId="4" applyNumberFormat="1" applyFont="1" applyFill="1" applyBorder="1" applyAlignment="1">
      <alignment horizontal="center" vertical="center" wrapText="1"/>
    </xf>
    <xf numFmtId="4" fontId="56" fillId="0" borderId="9" xfId="4" applyNumberFormat="1" applyFont="1" applyFill="1" applyBorder="1" applyAlignment="1">
      <alignment horizontal="center" vertical="center" wrapText="1"/>
    </xf>
    <xf numFmtId="168" fontId="56" fillId="0" borderId="9" xfId="6" applyNumberFormat="1" applyFont="1" applyFill="1" applyBorder="1" applyAlignment="1">
      <alignment horizontal="center" vertical="center"/>
    </xf>
    <xf numFmtId="0" fontId="55" fillId="0" borderId="9" xfId="4" applyFont="1" applyFill="1" applyBorder="1" applyAlignment="1">
      <alignment horizontal="left" vertical="center" wrapText="1"/>
    </xf>
    <xf numFmtId="3" fontId="55" fillId="0" borderId="9" xfId="4" applyNumberFormat="1" applyFont="1" applyFill="1" applyBorder="1" applyAlignment="1">
      <alignment horizontal="center" vertical="center" wrapText="1"/>
    </xf>
    <xf numFmtId="4" fontId="55" fillId="0" borderId="9" xfId="4" applyNumberFormat="1" applyFont="1" applyFill="1" applyBorder="1" applyAlignment="1">
      <alignment horizontal="center" vertical="center" wrapText="1"/>
    </xf>
    <xf numFmtId="0" fontId="47" fillId="5" borderId="9" xfId="0" applyFont="1" applyFill="1" applyBorder="1" applyAlignment="1">
      <alignment horizontal="center"/>
    </xf>
    <xf numFmtId="0" fontId="56" fillId="0" borderId="9" xfId="0" applyFont="1" applyFill="1" applyBorder="1" applyAlignment="1">
      <alignment horizontal="center" vertical="center"/>
    </xf>
    <xf numFmtId="2" fontId="56" fillId="0" borderId="9" xfId="3" applyNumberFormat="1" applyFont="1" applyFill="1" applyBorder="1" applyAlignment="1">
      <alignment horizontal="center" vertical="center"/>
    </xf>
    <xf numFmtId="0" fontId="53" fillId="0" borderId="0" xfId="0" applyFont="1" applyAlignment="1">
      <alignment horizontal="left"/>
    </xf>
    <xf numFmtId="0" fontId="58" fillId="0" borderId="0" xfId="0" applyFont="1" applyAlignment="1">
      <alignment horizontal="left"/>
    </xf>
    <xf numFmtId="0" fontId="62" fillId="0" borderId="0" xfId="4" applyFont="1" applyFill="1" applyBorder="1" applyAlignment="1">
      <alignment horizontal="left" vertical="center"/>
    </xf>
    <xf numFmtId="0" fontId="56" fillId="0" borderId="9" xfId="7" applyNumberFormat="1" applyFont="1" applyFill="1" applyBorder="1" applyAlignment="1">
      <alignment horizontal="center" vertical="center"/>
    </xf>
    <xf numFmtId="3" fontId="56" fillId="0" borderId="9" xfId="7" applyNumberFormat="1" applyFont="1" applyFill="1" applyBorder="1" applyAlignment="1">
      <alignment horizontal="center" vertical="center"/>
    </xf>
    <xf numFmtId="167" fontId="56" fillId="0" borderId="9" xfId="7" applyNumberFormat="1" applyFont="1" applyFill="1" applyBorder="1" applyAlignment="1">
      <alignment horizontal="center" vertical="center"/>
    </xf>
    <xf numFmtId="4" fontId="56" fillId="0" borderId="9" xfId="7" applyNumberFormat="1" applyFont="1" applyFill="1" applyBorder="1" applyAlignment="1">
      <alignment horizontal="center" vertical="center"/>
    </xf>
    <xf numFmtId="49" fontId="47" fillId="5" borderId="9" xfId="7" applyNumberFormat="1" applyFont="1" applyFill="1" applyBorder="1" applyAlignment="1">
      <alignment horizontal="center" vertical="center" wrapText="1"/>
    </xf>
    <xf numFmtId="0" fontId="47" fillId="0" borderId="10" xfId="0" applyFont="1" applyFill="1" applyBorder="1" applyAlignment="1">
      <alignment vertical="center" wrapText="1"/>
    </xf>
    <xf numFmtId="0" fontId="47" fillId="0" borderId="10" xfId="0" applyFont="1" applyFill="1" applyBorder="1" applyAlignment="1">
      <alignment vertical="center"/>
    </xf>
    <xf numFmtId="0" fontId="65" fillId="0" borderId="0" xfId="0" applyFont="1"/>
    <xf numFmtId="0" fontId="47" fillId="5" borderId="9" xfId="0" applyFont="1" applyFill="1" applyBorder="1" applyAlignment="1">
      <alignment horizontal="left" vertical="center"/>
    </xf>
    <xf numFmtId="0" fontId="63" fillId="0" borderId="0" xfId="0" applyFont="1" applyAlignment="1">
      <alignment horizontal="left"/>
    </xf>
    <xf numFmtId="0" fontId="47" fillId="5" borderId="9" xfId="0" applyFont="1" applyFill="1" applyBorder="1" applyAlignment="1">
      <alignment vertical="center"/>
    </xf>
    <xf numFmtId="0" fontId="51" fillId="0" borderId="0" xfId="4" applyFont="1" applyFill="1" applyBorder="1" applyAlignment="1">
      <alignment horizontal="left" vertical="center" wrapText="1"/>
    </xf>
    <xf numFmtId="2" fontId="56" fillId="0" borderId="9" xfId="7" applyNumberFormat="1" applyFont="1" applyFill="1" applyBorder="1" applyAlignment="1">
      <alignment horizontal="center" vertical="center"/>
    </xf>
    <xf numFmtId="168" fontId="56" fillId="0" borderId="9" xfId="6" applyNumberFormat="1" applyFont="1" applyFill="1" applyBorder="1" applyAlignment="1">
      <alignment horizontal="left" vertical="center" wrapText="1"/>
    </xf>
    <xf numFmtId="3" fontId="55" fillId="0" borderId="9" xfId="7" applyNumberFormat="1" applyFont="1" applyFill="1" applyBorder="1" applyAlignment="1">
      <alignment horizontal="center" vertical="center"/>
    </xf>
    <xf numFmtId="2" fontId="55" fillId="0" borderId="9" xfId="7" applyNumberFormat="1" applyFont="1" applyFill="1" applyBorder="1" applyAlignment="1">
      <alignment horizontal="center" vertical="center"/>
    </xf>
    <xf numFmtId="0" fontId="55" fillId="5" borderId="9" xfId="0" applyFont="1" applyFill="1" applyBorder="1" applyAlignment="1">
      <alignment horizontal="center" vertical="center" wrapText="1"/>
    </xf>
    <xf numFmtId="0" fontId="66" fillId="0" borderId="0" xfId="0" applyFont="1"/>
    <xf numFmtId="0" fontId="66" fillId="0" borderId="0" xfId="0" applyFont="1" applyAlignment="1">
      <alignment horizontal="center"/>
    </xf>
    <xf numFmtId="3" fontId="56" fillId="0" borderId="9" xfId="6" applyNumberFormat="1" applyFont="1" applyFill="1" applyBorder="1" applyAlignment="1">
      <alignment horizontal="center" vertical="center"/>
    </xf>
    <xf numFmtId="0" fontId="47" fillId="5" borderId="9" xfId="0" applyFont="1" applyFill="1" applyBorder="1" applyAlignment="1">
      <alignment horizontal="center" wrapText="1"/>
    </xf>
    <xf numFmtId="0" fontId="58" fillId="0" borderId="0" xfId="0" applyFont="1" applyFill="1" applyBorder="1" applyAlignment="1">
      <alignment vertical="center"/>
    </xf>
    <xf numFmtId="0" fontId="59" fillId="0" borderId="0" xfId="0" applyFont="1" applyFill="1" applyBorder="1"/>
    <xf numFmtId="0" fontId="47" fillId="0" borderId="0" xfId="0" applyFont="1" applyFill="1" applyBorder="1" applyAlignment="1">
      <alignment vertical="center"/>
    </xf>
    <xf numFmtId="0" fontId="55" fillId="0" borderId="9" xfId="0" applyFont="1" applyFill="1" applyBorder="1" applyAlignment="1">
      <alignment vertical="center"/>
    </xf>
    <xf numFmtId="3" fontId="55" fillId="0" borderId="9" xfId="0" applyNumberFormat="1" applyFont="1" applyFill="1" applyBorder="1" applyAlignment="1">
      <alignment horizontal="center" vertical="center" wrapText="1"/>
    </xf>
    <xf numFmtId="10" fontId="55" fillId="0" borderId="9" xfId="0" applyNumberFormat="1" applyFont="1" applyFill="1" applyBorder="1" applyAlignment="1">
      <alignment horizontal="center" vertical="center"/>
    </xf>
    <xf numFmtId="0" fontId="56" fillId="0" borderId="9" xfId="0" applyFont="1" applyFill="1" applyBorder="1" applyAlignment="1">
      <alignment vertical="center" wrapText="1"/>
    </xf>
    <xf numFmtId="10" fontId="56" fillId="0" borderId="9" xfId="0" applyNumberFormat="1" applyFont="1" applyFill="1" applyBorder="1" applyAlignment="1">
      <alignment horizontal="center" vertical="center"/>
    </xf>
    <xf numFmtId="0" fontId="56" fillId="4" borderId="9" xfId="0" applyFont="1" applyFill="1" applyBorder="1" applyAlignment="1">
      <alignment vertical="center" wrapText="1"/>
    </xf>
    <xf numFmtId="0" fontId="56" fillId="4" borderId="9" xfId="0" applyFont="1" applyFill="1" applyBorder="1" applyAlignment="1">
      <alignment horizontal="center" vertical="center"/>
    </xf>
    <xf numFmtId="10" fontId="56" fillId="4" borderId="9" xfId="0" applyNumberFormat="1" applyFont="1" applyFill="1" applyBorder="1" applyAlignment="1">
      <alignment horizontal="center" vertical="center"/>
    </xf>
    <xf numFmtId="0" fontId="58" fillId="0" borderId="0" xfId="0" applyFont="1" applyBorder="1" applyAlignment="1"/>
    <xf numFmtId="0" fontId="59" fillId="0" borderId="0" xfId="0" applyFont="1" applyAlignment="1"/>
    <xf numFmtId="0" fontId="58" fillId="0" borderId="0" xfId="7" applyFont="1" applyAlignment="1">
      <alignment horizontal="left" vertical="center"/>
    </xf>
    <xf numFmtId="0" fontId="57" fillId="0" borderId="0" xfId="0" applyFont="1" applyAlignment="1">
      <alignment vertical="center"/>
    </xf>
    <xf numFmtId="164" fontId="57" fillId="0" borderId="0" xfId="0" applyNumberFormat="1" applyFont="1" applyAlignment="1">
      <alignment vertical="center"/>
    </xf>
    <xf numFmtId="0" fontId="73" fillId="0" borderId="0" xfId="0" applyFont="1"/>
    <xf numFmtId="0" fontId="67" fillId="5" borderId="2" xfId="0" applyFont="1" applyFill="1" applyBorder="1" applyAlignment="1">
      <alignment horizontal="center" vertical="center" wrapText="1"/>
    </xf>
    <xf numFmtId="0" fontId="47" fillId="5" borderId="2" xfId="0" applyFont="1" applyFill="1" applyBorder="1" applyAlignment="1">
      <alignment horizontal="center" vertical="center"/>
    </xf>
    <xf numFmtId="0" fontId="47" fillId="5" borderId="2" xfId="0" applyFont="1" applyFill="1" applyBorder="1" applyAlignment="1">
      <alignment horizontal="center" vertical="center" wrapText="1"/>
    </xf>
    <xf numFmtId="0" fontId="68" fillId="0" borderId="0" xfId="9" applyFont="1" applyFill="1" applyBorder="1" applyAlignment="1">
      <alignment horizontal="left" vertical="top" wrapText="1"/>
    </xf>
    <xf numFmtId="0" fontId="67" fillId="5" borderId="11" xfId="0" applyFont="1" applyFill="1" applyBorder="1" applyAlignment="1">
      <alignment horizontal="center" vertical="center"/>
    </xf>
    <xf numFmtId="0" fontId="67" fillId="5" borderId="11" xfId="0" applyFont="1" applyFill="1" applyBorder="1" applyAlignment="1">
      <alignment horizontal="center" vertical="center" wrapText="1"/>
    </xf>
    <xf numFmtId="0" fontId="57" fillId="0" borderId="11" xfId="0" applyFont="1" applyFill="1" applyBorder="1" applyAlignment="1">
      <alignment horizontal="center" vertical="center"/>
    </xf>
    <xf numFmtId="0" fontId="57" fillId="0" borderId="11" xfId="18" applyNumberFormat="1" applyFont="1" applyFill="1" applyBorder="1" applyAlignment="1">
      <alignment horizontal="left" vertical="center" wrapText="1"/>
    </xf>
    <xf numFmtId="37" fontId="57" fillId="0" borderId="11" xfId="6" applyNumberFormat="1" applyFont="1" applyFill="1" applyBorder="1" applyAlignment="1">
      <alignment horizontal="center" vertical="center"/>
    </xf>
    <xf numFmtId="10" fontId="57" fillId="0" borderId="11" xfId="9" applyNumberFormat="1" applyFont="1" applyFill="1" applyBorder="1" applyAlignment="1">
      <alignment horizontal="center" vertical="center"/>
    </xf>
    <xf numFmtId="2" fontId="57" fillId="0" borderId="11" xfId="0" applyNumberFormat="1" applyFont="1" applyFill="1" applyBorder="1" applyAlignment="1">
      <alignment horizontal="center" vertical="center"/>
    </xf>
    <xf numFmtId="0" fontId="57" fillId="0" borderId="11" xfId="0" applyFont="1" applyFill="1" applyBorder="1" applyAlignment="1">
      <alignment vertical="center" wrapText="1"/>
    </xf>
    <xf numFmtId="0" fontId="57" fillId="0" borderId="11" xfId="0" applyFont="1" applyFill="1" applyBorder="1" applyAlignment="1">
      <alignment horizontal="center" vertical="center" wrapText="1"/>
    </xf>
    <xf numFmtId="0" fontId="57" fillId="0" borderId="11" xfId="0" applyFont="1" applyFill="1" applyBorder="1" applyAlignment="1">
      <alignment vertical="center"/>
    </xf>
    <xf numFmtId="0" fontId="47" fillId="5" borderId="11" xfId="0" applyFont="1" applyFill="1" applyBorder="1" applyAlignment="1">
      <alignment horizontal="center" vertical="center"/>
    </xf>
    <xf numFmtId="0" fontId="47" fillId="5" borderId="11" xfId="0" applyFont="1" applyFill="1" applyBorder="1" applyAlignment="1">
      <alignment horizontal="center" vertical="center" wrapText="1"/>
    </xf>
    <xf numFmtId="0" fontId="56" fillId="0" borderId="11" xfId="0" applyFont="1" applyFill="1" applyBorder="1" applyAlignment="1">
      <alignment horizontal="center" vertical="center"/>
    </xf>
    <xf numFmtId="0" fontId="56" fillId="0" borderId="11" xfId="10" applyFont="1" applyFill="1" applyBorder="1" applyAlignment="1">
      <alignment horizontal="left" vertical="center" wrapText="1"/>
    </xf>
    <xf numFmtId="3" fontId="56" fillId="0" borderId="11" xfId="10" applyNumberFormat="1" applyFont="1" applyFill="1" applyBorder="1" applyAlignment="1">
      <alignment horizontal="right" vertical="center"/>
    </xf>
    <xf numFmtId="10" fontId="56" fillId="0" borderId="11" xfId="21" applyNumberFormat="1" applyFont="1" applyFill="1" applyBorder="1" applyAlignment="1">
      <alignment vertical="center"/>
    </xf>
    <xf numFmtId="2" fontId="56" fillId="0" borderId="11" xfId="0" applyNumberFormat="1" applyFont="1" applyFill="1" applyBorder="1" applyAlignment="1">
      <alignment vertical="center"/>
    </xf>
    <xf numFmtId="0" fontId="56" fillId="0" borderId="0" xfId="0" applyFont="1" applyBorder="1" applyAlignment="1">
      <alignment vertical="center"/>
    </xf>
    <xf numFmtId="0" fontId="56" fillId="0" borderId="11" xfId="0" applyFont="1" applyFill="1" applyBorder="1" applyAlignment="1">
      <alignment vertical="center" wrapText="1"/>
    </xf>
    <xf numFmtId="0" fontId="56" fillId="0" borderId="11" xfId="0" applyFont="1" applyFill="1" applyBorder="1" applyAlignment="1">
      <alignment horizontal="center" vertical="center" wrapText="1"/>
    </xf>
    <xf numFmtId="3" fontId="56" fillId="0" borderId="11" xfId="6" applyNumberFormat="1" applyFont="1" applyFill="1" applyBorder="1" applyAlignment="1">
      <alignment horizontal="right" vertical="center"/>
    </xf>
    <xf numFmtId="0" fontId="56" fillId="0" borderId="11" xfId="0" applyFont="1" applyFill="1" applyBorder="1" applyAlignment="1">
      <alignment vertical="center"/>
    </xf>
    <xf numFmtId="3" fontId="56" fillId="0" borderId="11" xfId="0" applyNumberFormat="1" applyFont="1" applyFill="1" applyBorder="1" applyAlignment="1">
      <alignment vertical="center"/>
    </xf>
    <xf numFmtId="43" fontId="56" fillId="0" borderId="0" xfId="0" applyNumberFormat="1" applyFont="1" applyBorder="1" applyAlignment="1">
      <alignment vertical="center"/>
    </xf>
    <xf numFmtId="0" fontId="55" fillId="5" borderId="11" xfId="0" applyFont="1" applyFill="1" applyBorder="1" applyAlignment="1">
      <alignment horizontal="center" vertical="center" wrapText="1"/>
    </xf>
    <xf numFmtId="0" fontId="68" fillId="0" borderId="0" xfId="9" applyFont="1" applyFill="1" applyBorder="1" applyAlignment="1">
      <alignment horizontal="left" vertical="center" wrapText="1"/>
    </xf>
    <xf numFmtId="0" fontId="56" fillId="0" borderId="11" xfId="13" applyFont="1" applyFill="1" applyBorder="1" applyAlignment="1">
      <alignment horizontal="left" vertical="center" wrapText="1"/>
    </xf>
    <xf numFmtId="3" fontId="56" fillId="0" borderId="11" xfId="13" applyNumberFormat="1" applyFont="1" applyFill="1" applyBorder="1" applyAlignment="1">
      <alignment horizontal="right" vertical="center"/>
    </xf>
    <xf numFmtId="0" fontId="56" fillId="0" borderId="11" xfId="0" applyFont="1" applyBorder="1" applyAlignment="1">
      <alignment vertical="center"/>
    </xf>
    <xf numFmtId="0" fontId="55" fillId="5" borderId="11" xfId="0" applyFont="1" applyFill="1" applyBorder="1" applyAlignment="1">
      <alignment horizontal="right" vertical="center" wrapText="1"/>
    </xf>
    <xf numFmtId="2" fontId="55" fillId="5" borderId="11" xfId="0" applyNumberFormat="1" applyFont="1" applyFill="1" applyBorder="1" applyAlignment="1">
      <alignment horizontal="center" vertical="center" wrapText="1"/>
    </xf>
    <xf numFmtId="0" fontId="67" fillId="0" borderId="11" xfId="0" applyFont="1" applyFill="1" applyBorder="1" applyAlignment="1">
      <alignment vertical="center" wrapText="1"/>
    </xf>
    <xf numFmtId="168" fontId="67" fillId="0" borderId="11" xfId="6" applyNumberFormat="1" applyFont="1" applyFill="1" applyBorder="1" applyAlignment="1">
      <alignment horizontal="center" vertical="center"/>
    </xf>
    <xf numFmtId="168" fontId="67" fillId="0" borderId="11" xfId="6" applyNumberFormat="1" applyFont="1" applyFill="1" applyBorder="1" applyAlignment="1">
      <alignment horizontal="right" vertical="center"/>
    </xf>
    <xf numFmtId="43" fontId="67" fillId="0" borderId="11" xfId="6" applyFont="1" applyFill="1" applyBorder="1" applyAlignment="1">
      <alignment horizontal="center" vertical="center" wrapText="1"/>
    </xf>
    <xf numFmtId="2" fontId="67" fillId="0" borderId="11" xfId="6" applyNumberFormat="1" applyFont="1" applyFill="1" applyBorder="1" applyAlignment="1">
      <alignment horizontal="center" vertical="center" wrapText="1"/>
    </xf>
    <xf numFmtId="168" fontId="57" fillId="0" borderId="11" xfId="6" applyNumberFormat="1" applyFont="1" applyFill="1" applyBorder="1" applyAlignment="1">
      <alignment horizontal="center" vertical="center"/>
    </xf>
    <xf numFmtId="3" fontId="57" fillId="0" borderId="11" xfId="11" applyNumberFormat="1" applyFont="1" applyFill="1" applyBorder="1" applyAlignment="1">
      <alignment horizontal="right" vertical="center"/>
    </xf>
    <xf numFmtId="3" fontId="57" fillId="0" borderId="11" xfId="1" applyNumberFormat="1" applyFont="1" applyFill="1" applyBorder="1" applyAlignment="1">
      <alignment horizontal="right" vertical="center"/>
    </xf>
    <xf numFmtId="3" fontId="57" fillId="0" borderId="11" xfId="12" applyNumberFormat="1" applyFont="1" applyFill="1" applyBorder="1" applyAlignment="1">
      <alignment horizontal="right" vertical="center"/>
    </xf>
    <xf numFmtId="3" fontId="57" fillId="0" borderId="11" xfId="13" applyNumberFormat="1" applyFont="1" applyFill="1" applyBorder="1" applyAlignment="1">
      <alignment horizontal="right" vertical="center"/>
    </xf>
    <xf numFmtId="43" fontId="57" fillId="0" borderId="11" xfId="6" applyFont="1" applyFill="1" applyBorder="1" applyAlignment="1">
      <alignment horizontal="center" vertical="center" wrapText="1"/>
    </xf>
    <xf numFmtId="2" fontId="57" fillId="0" borderId="11" xfId="6" applyNumberFormat="1" applyFont="1" applyFill="1" applyBorder="1" applyAlignment="1">
      <alignment horizontal="center" vertical="center" wrapText="1"/>
    </xf>
    <xf numFmtId="168" fontId="57" fillId="0" borderId="11" xfId="6" applyNumberFormat="1" applyFont="1" applyFill="1" applyBorder="1" applyAlignment="1">
      <alignment horizontal="right" vertical="center"/>
    </xf>
    <xf numFmtId="170" fontId="67" fillId="0" borderId="11" xfId="6" applyNumberFormat="1" applyFont="1" applyFill="1" applyBorder="1" applyAlignment="1">
      <alignment horizontal="right" vertical="center"/>
    </xf>
    <xf numFmtId="0" fontId="58" fillId="0" borderId="0" xfId="0" applyFont="1" applyAlignment="1">
      <alignment vertical="center"/>
    </xf>
    <xf numFmtId="0" fontId="58" fillId="0" borderId="0" xfId="10" applyFont="1" applyFill="1" applyBorder="1" applyAlignment="1">
      <alignment vertical="center"/>
    </xf>
    <xf numFmtId="168" fontId="67" fillId="0" borderId="11" xfId="6" applyNumberFormat="1" applyFont="1" applyFill="1" applyBorder="1" applyAlignment="1">
      <alignment horizontal="right" vertical="center" wrapText="1"/>
    </xf>
    <xf numFmtId="168" fontId="57" fillId="0" borderId="11" xfId="6" applyNumberFormat="1" applyFont="1" applyFill="1" applyBorder="1" applyAlignment="1">
      <alignment horizontal="right" vertical="center" wrapText="1"/>
    </xf>
    <xf numFmtId="0" fontId="47" fillId="5" borderId="11" xfId="18" applyFont="1" applyFill="1" applyBorder="1" applyAlignment="1">
      <alignment vertical="center" wrapText="1"/>
    </xf>
    <xf numFmtId="0" fontId="47" fillId="5" borderId="11" xfId="18" applyFont="1" applyFill="1" applyBorder="1" applyAlignment="1">
      <alignment horizontal="center" vertical="center" wrapText="1"/>
    </xf>
    <xf numFmtId="0" fontId="55" fillId="0" borderId="11" xfId="0" applyFont="1" applyFill="1" applyBorder="1" applyAlignment="1">
      <alignment vertical="center"/>
    </xf>
    <xf numFmtId="168" fontId="55" fillId="0" borderId="11" xfId="6" applyNumberFormat="1" applyFont="1" applyFill="1" applyBorder="1" applyAlignment="1">
      <alignment horizontal="right" vertical="center"/>
    </xf>
    <xf numFmtId="43" fontId="55" fillId="0" borderId="11" xfId="6" applyNumberFormat="1" applyFont="1" applyFill="1" applyBorder="1" applyAlignment="1">
      <alignment horizontal="right" vertical="center" wrapText="1"/>
    </xf>
    <xf numFmtId="168" fontId="55" fillId="0" borderId="11" xfId="6" applyNumberFormat="1" applyFont="1" applyFill="1" applyBorder="1" applyAlignment="1">
      <alignment horizontal="right" vertical="center" wrapText="1"/>
    </xf>
    <xf numFmtId="171" fontId="55" fillId="0" borderId="11" xfId="3" applyNumberFormat="1" applyFont="1" applyFill="1" applyBorder="1" applyAlignment="1">
      <alignment vertical="center" wrapText="1"/>
    </xf>
    <xf numFmtId="43" fontId="55" fillId="0" borderId="11" xfId="6" applyNumberFormat="1" applyFont="1" applyFill="1" applyBorder="1" applyAlignment="1">
      <alignment vertical="center" wrapText="1"/>
    </xf>
    <xf numFmtId="0" fontId="55" fillId="0" borderId="11" xfId="18" applyNumberFormat="1" applyFont="1" applyFill="1" applyBorder="1" applyAlignment="1">
      <alignment horizontal="left" vertical="center" wrapText="1"/>
    </xf>
    <xf numFmtId="0" fontId="55" fillId="0" borderId="11" xfId="1" applyNumberFormat="1" applyFont="1" applyFill="1" applyBorder="1" applyAlignment="1">
      <alignment horizontal="left" vertical="center" wrapText="1"/>
    </xf>
    <xf numFmtId="0" fontId="56" fillId="0" borderId="11" xfId="1" applyNumberFormat="1" applyFont="1" applyFill="1" applyBorder="1" applyAlignment="1">
      <alignment horizontal="left" vertical="center" wrapText="1"/>
    </xf>
    <xf numFmtId="168" fontId="56" fillId="0" borderId="11" xfId="6" applyNumberFormat="1" applyFont="1" applyFill="1" applyBorder="1" applyAlignment="1">
      <alignment horizontal="right" vertical="center"/>
    </xf>
    <xf numFmtId="43" fontId="56" fillId="0" borderId="11" xfId="6" applyNumberFormat="1" applyFont="1" applyFill="1" applyBorder="1" applyAlignment="1">
      <alignment horizontal="right" vertical="center" wrapText="1"/>
    </xf>
    <xf numFmtId="168" fontId="56" fillId="0" borderId="11" xfId="6" applyNumberFormat="1" applyFont="1" applyFill="1" applyBorder="1" applyAlignment="1">
      <alignment horizontal="right" vertical="center" wrapText="1"/>
    </xf>
    <xf numFmtId="171" fontId="56" fillId="0" borderId="11" xfId="3" applyNumberFormat="1" applyFont="1" applyFill="1" applyBorder="1" applyAlignment="1">
      <alignment vertical="center" wrapText="1"/>
    </xf>
    <xf numFmtId="43" fontId="56" fillId="0" borderId="11" xfId="6" applyNumberFormat="1" applyFont="1" applyFill="1" applyBorder="1" applyAlignment="1">
      <alignment vertical="center" wrapText="1"/>
    </xf>
    <xf numFmtId="0" fontId="55" fillId="0" borderId="8" xfId="23" applyFont="1" applyFill="1" applyBorder="1" applyAlignment="1">
      <alignment vertical="center" wrapText="1"/>
    </xf>
    <xf numFmtId="41" fontId="55" fillId="0" borderId="8" xfId="6" applyNumberFormat="1" applyFont="1" applyFill="1" applyBorder="1" applyAlignment="1">
      <alignment horizontal="right" vertical="center" wrapText="1"/>
    </xf>
    <xf numFmtId="0" fontId="56" fillId="0" borderId="8" xfId="23" applyFont="1" applyFill="1" applyBorder="1" applyAlignment="1">
      <alignment horizontal="left" vertical="center" wrapText="1"/>
    </xf>
    <xf numFmtId="41" fontId="56" fillId="0" borderId="8" xfId="6" applyNumberFormat="1" applyFont="1" applyFill="1" applyBorder="1" applyAlignment="1">
      <alignment horizontal="right" vertical="center" wrapText="1"/>
    </xf>
    <xf numFmtId="41" fontId="56" fillId="0" borderId="8" xfId="11" applyNumberFormat="1" applyFont="1" applyFill="1" applyBorder="1" applyAlignment="1">
      <alignment horizontal="right" vertical="center"/>
    </xf>
    <xf numFmtId="41" fontId="58" fillId="0" borderId="8" xfId="6" applyNumberFormat="1" applyFont="1" applyFill="1" applyBorder="1" applyAlignment="1">
      <alignment horizontal="right" vertical="center" wrapText="1"/>
    </xf>
    <xf numFmtId="0" fontId="55" fillId="0" borderId="8" xfId="23" applyFont="1" applyFill="1" applyBorder="1" applyAlignment="1">
      <alignment horizontal="left" vertical="center" wrapText="1"/>
    </xf>
    <xf numFmtId="0" fontId="67" fillId="5" borderId="2" xfId="23" applyFont="1" applyFill="1" applyBorder="1" applyAlignment="1">
      <alignment horizontal="center" vertical="center" wrapText="1"/>
    </xf>
    <xf numFmtId="0" fontId="55" fillId="0" borderId="11" xfId="19" applyFont="1" applyFill="1" applyBorder="1" applyAlignment="1">
      <alignment vertical="center"/>
    </xf>
    <xf numFmtId="0" fontId="56" fillId="0" borderId="11" xfId="19" applyFont="1" applyFill="1" applyBorder="1" applyAlignment="1">
      <alignment horizontal="left" vertical="center" wrapText="1"/>
    </xf>
    <xf numFmtId="0" fontId="60" fillId="5" borderId="11" xfId="0" applyFont="1" applyFill="1" applyBorder="1" applyAlignment="1">
      <alignment horizontal="center" vertical="center" wrapText="1"/>
    </xf>
    <xf numFmtId="0" fontId="60" fillId="5" borderId="11" xfId="21" applyFont="1" applyFill="1" applyBorder="1" applyAlignment="1">
      <alignment horizontal="center" vertical="center" wrapText="1"/>
    </xf>
    <xf numFmtId="0" fontId="67" fillId="5" borderId="11" xfId="21" applyFont="1" applyFill="1" applyBorder="1" applyAlignment="1">
      <alignment horizontal="center" vertical="center" wrapText="1"/>
    </xf>
    <xf numFmtId="0" fontId="67" fillId="0" borderId="11" xfId="19" applyFont="1" applyFill="1" applyBorder="1" applyAlignment="1">
      <alignment vertical="center"/>
    </xf>
    <xf numFmtId="0" fontId="57" fillId="0" borderId="11" xfId="19" applyFont="1" applyFill="1" applyBorder="1" applyAlignment="1">
      <alignment horizontal="left" vertical="center" wrapText="1"/>
    </xf>
    <xf numFmtId="0" fontId="69" fillId="5" borderId="12" xfId="0" applyFont="1" applyFill="1" applyBorder="1" applyAlignment="1">
      <alignment horizontal="center" vertical="center" wrapText="1"/>
    </xf>
    <xf numFmtId="0" fontId="69" fillId="0" borderId="14" xfId="20" applyFont="1" applyFill="1" applyBorder="1" applyAlignment="1">
      <alignment vertical="center"/>
    </xf>
    <xf numFmtId="168" fontId="69" fillId="0" borderId="15" xfId="6" applyNumberFormat="1" applyFont="1" applyFill="1" applyBorder="1" applyAlignment="1">
      <alignment horizontal="center" vertical="center"/>
    </xf>
    <xf numFmtId="168" fontId="69" fillId="0" borderId="16" xfId="6" applyNumberFormat="1" applyFont="1" applyFill="1" applyBorder="1" applyAlignment="1">
      <alignment horizontal="center" vertical="center"/>
    </xf>
    <xf numFmtId="0" fontId="69" fillId="0" borderId="17" xfId="20" applyFont="1" applyFill="1" applyBorder="1" applyAlignment="1">
      <alignment vertical="center"/>
    </xf>
    <xf numFmtId="168" fontId="69" fillId="0" borderId="9" xfId="6" applyNumberFormat="1" applyFont="1" applyFill="1" applyBorder="1" applyAlignment="1">
      <alignment horizontal="center" vertical="center"/>
    </xf>
    <xf numFmtId="168" fontId="69" fillId="0" borderId="18" xfId="6" applyNumberFormat="1" applyFont="1" applyFill="1" applyBorder="1" applyAlignment="1">
      <alignment horizontal="center" vertical="center"/>
    </xf>
    <xf numFmtId="0" fontId="70" fillId="0" borderId="17" xfId="20" applyFont="1" applyFill="1" applyBorder="1" applyAlignment="1">
      <alignment horizontal="left" vertical="center" wrapText="1"/>
    </xf>
    <xf numFmtId="168" fontId="70" fillId="0" borderId="9" xfId="6" applyNumberFormat="1" applyFont="1" applyFill="1" applyBorder="1" applyAlignment="1">
      <alignment horizontal="center" vertical="center"/>
    </xf>
    <xf numFmtId="168" fontId="70" fillId="0" borderId="18" xfId="6" applyNumberFormat="1" applyFont="1" applyFill="1" applyBorder="1" applyAlignment="1">
      <alignment horizontal="center" vertical="center"/>
    </xf>
    <xf numFmtId="0" fontId="70" fillId="0" borderId="19" xfId="20" applyFont="1" applyFill="1" applyBorder="1" applyAlignment="1">
      <alignment horizontal="left" vertical="center" wrapText="1"/>
    </xf>
    <xf numFmtId="168" fontId="70" fillId="0" borderId="20" xfId="6" applyNumberFormat="1" applyFont="1" applyFill="1" applyBorder="1" applyAlignment="1">
      <alignment horizontal="center" vertical="center"/>
    </xf>
    <xf numFmtId="168" fontId="70" fillId="0" borderId="21" xfId="6" applyNumberFormat="1" applyFont="1" applyFill="1" applyBorder="1" applyAlignment="1">
      <alignment horizontal="center" vertical="center"/>
    </xf>
    <xf numFmtId="0" fontId="59" fillId="0" borderId="0" xfId="0" applyFont="1" applyAlignment="1">
      <alignment wrapText="1"/>
    </xf>
    <xf numFmtId="0" fontId="59" fillId="0" borderId="0" xfId="0" applyFont="1" applyFill="1"/>
    <xf numFmtId="0" fontId="60" fillId="5" borderId="9" xfId="0" applyFont="1" applyFill="1" applyBorder="1" applyAlignment="1">
      <alignment horizontal="center" vertical="center" wrapText="1"/>
    </xf>
    <xf numFmtId="0" fontId="60" fillId="5" borderId="9" xfId="22" applyFont="1" applyFill="1" applyBorder="1" applyAlignment="1">
      <alignment horizontal="center" vertical="center" wrapText="1"/>
    </xf>
    <xf numFmtId="0" fontId="60" fillId="0" borderId="9" xfId="19" applyFont="1" applyFill="1" applyBorder="1" applyAlignment="1">
      <alignment vertical="center" wrapText="1"/>
    </xf>
    <xf numFmtId="168" fontId="60" fillId="0" borderId="9" xfId="19" applyNumberFormat="1" applyFont="1" applyFill="1" applyBorder="1" applyAlignment="1">
      <alignment vertical="center" wrapText="1"/>
    </xf>
    <xf numFmtId="168" fontId="60" fillId="0" borderId="9" xfId="6" applyNumberFormat="1" applyFont="1" applyFill="1" applyBorder="1" applyAlignment="1">
      <alignment horizontal="right" vertical="center" wrapText="1"/>
    </xf>
    <xf numFmtId="0" fontId="47" fillId="0" borderId="0" xfId="0" applyFont="1" applyFill="1"/>
    <xf numFmtId="0" fontId="58" fillId="0" borderId="9" xfId="19" applyFont="1" applyFill="1" applyBorder="1" applyAlignment="1">
      <alignment vertical="center" wrapText="1"/>
    </xf>
    <xf numFmtId="168" fontId="58" fillId="0" borderId="9" xfId="19" applyNumberFormat="1" applyFont="1" applyFill="1" applyBorder="1" applyAlignment="1">
      <alignment vertical="center" wrapText="1"/>
    </xf>
    <xf numFmtId="168" fontId="58" fillId="0" borderId="9" xfId="6" applyNumberFormat="1" applyFont="1" applyFill="1" applyBorder="1" applyAlignment="1">
      <alignment horizontal="right" vertical="center" wrapText="1"/>
    </xf>
    <xf numFmtId="0" fontId="58" fillId="0" borderId="9" xfId="19" applyFont="1" applyFill="1" applyBorder="1" applyAlignment="1">
      <alignment horizontal="left" vertical="center" wrapText="1"/>
    </xf>
    <xf numFmtId="0" fontId="56" fillId="0" borderId="0" xfId="0" applyFont="1" applyAlignment="1">
      <alignment horizontal="center"/>
    </xf>
    <xf numFmtId="0" fontId="56" fillId="0" borderId="0" xfId="0" applyFont="1" applyFill="1" applyBorder="1" applyAlignment="1">
      <alignment horizontal="center"/>
    </xf>
    <xf numFmtId="0" fontId="59" fillId="0" borderId="0" xfId="0" applyFont="1" applyFill="1" applyAlignment="1">
      <alignment horizontal="center"/>
    </xf>
    <xf numFmtId="0" fontId="58" fillId="0" borderId="0" xfId="0" applyFont="1" applyAlignment="1">
      <alignment wrapText="1"/>
    </xf>
    <xf numFmtId="0" fontId="58" fillId="0" borderId="0" xfId="0" applyFont="1" applyFill="1"/>
    <xf numFmtId="0" fontId="60" fillId="5" borderId="9" xfId="1" applyFont="1" applyFill="1" applyBorder="1" applyAlignment="1">
      <alignment horizontal="center" vertical="center" wrapText="1"/>
    </xf>
    <xf numFmtId="166" fontId="60" fillId="5" borderId="9" xfId="1" applyNumberFormat="1" applyFont="1" applyFill="1" applyBorder="1" applyAlignment="1">
      <alignment horizontal="center" vertical="center" wrapText="1"/>
    </xf>
    <xf numFmtId="0" fontId="60" fillId="5" borderId="9" xfId="1" applyFont="1" applyFill="1" applyBorder="1" applyAlignment="1">
      <alignment horizontal="center" vertical="center"/>
    </xf>
    <xf numFmtId="0" fontId="60" fillId="5" borderId="9" xfId="1" applyFont="1" applyFill="1" applyBorder="1" applyAlignment="1">
      <alignment vertical="center" wrapText="1"/>
    </xf>
    <xf numFmtId="166" fontId="60" fillId="5" borderId="9" xfId="6" applyNumberFormat="1" applyFont="1" applyFill="1" applyBorder="1" applyAlignment="1">
      <alignment horizontal="center" vertical="center" wrapText="1"/>
    </xf>
    <xf numFmtId="0" fontId="60" fillId="0" borderId="9" xfId="0" applyFont="1" applyFill="1" applyBorder="1" applyAlignment="1">
      <alignment horizontal="left" vertical="center" wrapText="1"/>
    </xf>
    <xf numFmtId="166" fontId="60" fillId="0" borderId="9" xfId="6" applyNumberFormat="1" applyFont="1" applyFill="1" applyBorder="1" applyAlignment="1">
      <alignment horizontal="right" vertical="center" wrapText="1"/>
    </xf>
    <xf numFmtId="170" fontId="58" fillId="0" borderId="9" xfId="6" applyNumberFormat="1" applyFont="1" applyFill="1" applyBorder="1" applyAlignment="1">
      <alignment horizontal="right" vertical="center" wrapText="1"/>
    </xf>
    <xf numFmtId="43" fontId="60" fillId="0" borderId="9" xfId="6" applyFont="1" applyFill="1" applyBorder="1" applyAlignment="1">
      <alignment horizontal="right" vertical="center" wrapText="1"/>
    </xf>
    <xf numFmtId="170" fontId="60" fillId="0" borderId="9" xfId="6" applyNumberFormat="1" applyFont="1" applyFill="1" applyBorder="1" applyAlignment="1">
      <alignment horizontal="right" vertical="center" wrapText="1"/>
    </xf>
    <xf numFmtId="0" fontId="58" fillId="0" borderId="9" xfId="18" applyFont="1" applyFill="1" applyBorder="1" applyAlignment="1">
      <alignment horizontal="left" vertical="center" wrapText="1"/>
    </xf>
    <xf numFmtId="166" fontId="58" fillId="0" borderId="9" xfId="6" applyNumberFormat="1" applyFont="1" applyFill="1" applyBorder="1" applyAlignment="1">
      <alignment horizontal="right" vertical="center" wrapText="1"/>
    </xf>
    <xf numFmtId="43" fontId="58" fillId="0" borderId="9" xfId="6" applyFont="1" applyFill="1" applyBorder="1" applyAlignment="1">
      <alignment horizontal="right" vertical="center" wrapText="1"/>
    </xf>
    <xf numFmtId="0" fontId="58" fillId="0" borderId="9" xfId="0" applyFont="1" applyFill="1" applyBorder="1" applyAlignment="1">
      <alignment horizontal="left" vertical="center" wrapText="1"/>
    </xf>
    <xf numFmtId="0" fontId="58" fillId="0" borderId="9" xfId="1" applyFont="1" applyFill="1" applyBorder="1" applyAlignment="1">
      <alignment horizontal="left" vertical="center" wrapText="1"/>
    </xf>
    <xf numFmtId="0" fontId="60" fillId="0" borderId="9" xfId="1" applyFont="1" applyFill="1" applyBorder="1" applyAlignment="1">
      <alignment horizontal="left" vertical="center" wrapText="1"/>
    </xf>
    <xf numFmtId="166" fontId="59" fillId="0" borderId="0" xfId="0" applyNumberFormat="1" applyFont="1"/>
    <xf numFmtId="0" fontId="60" fillId="0" borderId="9" xfId="26" applyFont="1" applyFill="1" applyBorder="1" applyAlignment="1">
      <alignment horizontal="left" vertical="center" wrapText="1"/>
    </xf>
    <xf numFmtId="2" fontId="60" fillId="0" borderId="9" xfId="6" applyNumberFormat="1" applyFont="1" applyFill="1" applyBorder="1" applyAlignment="1">
      <alignment horizontal="right" vertical="center" wrapText="1"/>
    </xf>
    <xf numFmtId="0" fontId="58" fillId="0" borderId="9" xfId="26" applyFont="1" applyFill="1" applyBorder="1" applyAlignment="1">
      <alignment horizontal="left" vertical="center" wrapText="1"/>
    </xf>
    <xf numFmtId="3" fontId="58" fillId="0" borderId="9" xfId="11" applyNumberFormat="1" applyFont="1" applyFill="1" applyBorder="1" applyAlignment="1">
      <alignment horizontal="right" vertical="center" wrapText="1"/>
    </xf>
    <xf numFmtId="2" fontId="58" fillId="0" borderId="9" xfId="6" applyNumberFormat="1" applyFont="1" applyFill="1" applyBorder="1" applyAlignment="1">
      <alignment horizontal="right" vertical="center" wrapText="1"/>
    </xf>
    <xf numFmtId="168" fontId="57" fillId="0" borderId="9" xfId="6" applyNumberFormat="1" applyFont="1" applyFill="1" applyBorder="1" applyAlignment="1">
      <alignment horizontal="center" vertical="center"/>
    </xf>
    <xf numFmtId="0" fontId="60" fillId="5" borderId="9" xfId="26" applyFont="1" applyFill="1" applyBorder="1" applyAlignment="1">
      <alignment horizontal="center" vertical="center" wrapText="1"/>
    </xf>
    <xf numFmtId="0" fontId="60" fillId="5" borderId="9" xfId="9" applyFont="1" applyFill="1" applyBorder="1" applyAlignment="1">
      <alignment horizontal="center" vertical="center" wrapText="1"/>
    </xf>
    <xf numFmtId="0" fontId="60" fillId="0" borderId="9" xfId="9" applyFont="1" applyFill="1" applyBorder="1" applyAlignment="1">
      <alignment vertical="center" wrapText="1"/>
    </xf>
    <xf numFmtId="168" fontId="60" fillId="0" borderId="9" xfId="6" applyNumberFormat="1" applyFont="1" applyFill="1" applyBorder="1" applyAlignment="1">
      <alignment vertical="center" wrapText="1"/>
    </xf>
    <xf numFmtId="0" fontId="58" fillId="0" borderId="9" xfId="9" applyFont="1" applyFill="1" applyBorder="1" applyAlignment="1">
      <alignment horizontal="left" vertical="center" wrapText="1"/>
    </xf>
    <xf numFmtId="168" fontId="60" fillId="0" borderId="9" xfId="6" applyNumberFormat="1" applyFont="1" applyFill="1" applyBorder="1" applyAlignment="1">
      <alignment horizontal="left" vertical="center" wrapText="1"/>
    </xf>
    <xf numFmtId="168" fontId="60" fillId="0" borderId="9" xfId="6" applyNumberFormat="1" applyFont="1" applyFill="1" applyBorder="1" applyAlignment="1">
      <alignment horizontal="center" vertical="center"/>
    </xf>
    <xf numFmtId="43" fontId="60" fillId="0" borderId="9" xfId="6" applyNumberFormat="1" applyFont="1" applyFill="1" applyBorder="1" applyAlignment="1">
      <alignment horizontal="center" vertical="center"/>
    </xf>
    <xf numFmtId="168" fontId="58" fillId="0" borderId="9" xfId="6" applyNumberFormat="1" applyFont="1" applyFill="1" applyBorder="1" applyAlignment="1">
      <alignment horizontal="left" vertical="center"/>
    </xf>
    <xf numFmtId="168" fontId="58" fillId="0" borderId="9" xfId="6" applyNumberFormat="1" applyFont="1" applyFill="1" applyBorder="1" applyAlignment="1">
      <alignment horizontal="center" vertical="center"/>
    </xf>
    <xf numFmtId="43" fontId="58" fillId="0" borderId="9" xfId="6" applyNumberFormat="1" applyFont="1" applyFill="1" applyBorder="1" applyAlignment="1">
      <alignment horizontal="center" vertical="center"/>
    </xf>
    <xf numFmtId="168" fontId="60" fillId="0" borderId="9" xfId="6" applyNumberFormat="1" applyFont="1" applyFill="1" applyBorder="1" applyAlignment="1">
      <alignment horizontal="left" vertical="center"/>
    </xf>
    <xf numFmtId="168" fontId="58" fillId="0" borderId="8" xfId="6" applyNumberFormat="1" applyFont="1" applyFill="1" applyBorder="1" applyAlignment="1">
      <alignment horizontal="right" vertical="center" wrapText="1"/>
    </xf>
    <xf numFmtId="0" fontId="60" fillId="0" borderId="9" xfId="23" applyFont="1" applyFill="1" applyBorder="1" applyAlignment="1">
      <alignment horizontal="left" vertical="center" wrapText="1"/>
    </xf>
    <xf numFmtId="43" fontId="60" fillId="0" borderId="9" xfId="6" applyNumberFormat="1" applyFont="1" applyFill="1" applyBorder="1" applyAlignment="1">
      <alignment horizontal="right" vertical="center" wrapText="1"/>
    </xf>
    <xf numFmtId="0" fontId="58" fillId="0" borderId="9" xfId="23" applyFont="1" applyFill="1" applyBorder="1" applyAlignment="1">
      <alignment horizontal="left" vertical="center" wrapText="1"/>
    </xf>
    <xf numFmtId="43" fontId="58" fillId="0" borderId="9" xfId="6" applyNumberFormat="1" applyFont="1" applyFill="1" applyBorder="1" applyAlignment="1">
      <alignment horizontal="right" vertical="center" wrapText="1"/>
    </xf>
    <xf numFmtId="168" fontId="58" fillId="0" borderId="9" xfId="6" applyNumberFormat="1" applyFont="1" applyFill="1" applyBorder="1" applyAlignment="1">
      <alignment horizontal="left" vertical="center" wrapText="1"/>
    </xf>
    <xf numFmtId="0" fontId="60" fillId="5" borderId="9" xfId="23" applyFont="1" applyFill="1" applyBorder="1" applyAlignment="1">
      <alignment horizontal="center" vertical="center" wrapText="1"/>
    </xf>
    <xf numFmtId="0" fontId="60" fillId="5" borderId="9" xfId="25" applyFont="1" applyFill="1" applyBorder="1" applyAlignment="1">
      <alignment horizontal="center" vertical="center" wrapText="1"/>
    </xf>
    <xf numFmtId="0" fontId="60" fillId="5" borderId="9" xfId="21" applyFont="1" applyFill="1" applyBorder="1" applyAlignment="1">
      <alignment horizontal="center" vertical="center" wrapText="1"/>
    </xf>
    <xf numFmtId="0" fontId="60" fillId="0" borderId="9" xfId="21" applyFont="1" applyFill="1" applyBorder="1" applyAlignment="1">
      <alignment vertical="center" wrapText="1"/>
    </xf>
    <xf numFmtId="168" fontId="60" fillId="0" borderId="9" xfId="6" applyNumberFormat="1" applyFont="1" applyFill="1" applyBorder="1" applyAlignment="1">
      <alignment horizontal="right" vertical="center"/>
    </xf>
    <xf numFmtId="166" fontId="58" fillId="0" borderId="9" xfId="0" applyNumberFormat="1" applyFont="1" applyBorder="1"/>
    <xf numFmtId="0" fontId="58" fillId="0" borderId="9" xfId="21" applyFont="1" applyFill="1" applyBorder="1" applyAlignment="1">
      <alignment horizontal="left" vertical="center" wrapText="1"/>
    </xf>
    <xf numFmtId="168" fontId="58" fillId="0" borderId="9" xfId="6" applyNumberFormat="1" applyFont="1" applyFill="1" applyBorder="1" applyAlignment="1">
      <alignment horizontal="right" vertical="center"/>
    </xf>
    <xf numFmtId="168" fontId="58" fillId="0" borderId="9" xfId="6" applyNumberFormat="1" applyFont="1" applyFill="1" applyBorder="1" applyAlignment="1">
      <alignment vertical="center" wrapText="1"/>
    </xf>
    <xf numFmtId="0" fontId="55" fillId="5" borderId="9" xfId="21" applyFont="1" applyFill="1" applyBorder="1" applyAlignment="1">
      <alignment horizontal="center" vertical="center"/>
    </xf>
    <xf numFmtId="0" fontId="57" fillId="0" borderId="9" xfId="29" applyFont="1" applyFill="1" applyBorder="1" applyAlignment="1">
      <alignment horizontal="left" vertical="center" wrapText="1"/>
    </xf>
    <xf numFmtId="3" fontId="57" fillId="0" borderId="9" xfId="29" applyNumberFormat="1" applyFont="1" applyFill="1" applyBorder="1" applyAlignment="1">
      <alignment horizontal="center" vertical="center"/>
    </xf>
    <xf numFmtId="168" fontId="57" fillId="0" borderId="9" xfId="29" applyNumberFormat="1" applyFont="1" applyFill="1" applyBorder="1" applyAlignment="1">
      <alignment horizontal="center" vertical="center"/>
    </xf>
    <xf numFmtId="0" fontId="67" fillId="0" borderId="9" xfId="21" applyFont="1" applyFill="1" applyBorder="1" applyAlignment="1">
      <alignment horizontal="left" vertical="center" wrapText="1"/>
    </xf>
    <xf numFmtId="3" fontId="67" fillId="0" borderId="9" xfId="6" applyNumberFormat="1" applyFont="1" applyFill="1" applyBorder="1" applyAlignment="1">
      <alignment horizontal="center" vertical="center"/>
    </xf>
    <xf numFmtId="0" fontId="58" fillId="0" borderId="0" xfId="0" applyFont="1" applyAlignment="1">
      <alignment horizontal="center"/>
    </xf>
    <xf numFmtId="0" fontId="61" fillId="0" borderId="0" xfId="8" applyFont="1" applyFill="1" applyAlignment="1" applyProtection="1">
      <alignment vertical="center"/>
    </xf>
    <xf numFmtId="0" fontId="56" fillId="0" borderId="8" xfId="29" applyFont="1" applyFill="1" applyBorder="1" applyAlignment="1">
      <alignment horizontal="left" vertical="center" wrapText="1"/>
    </xf>
    <xf numFmtId="3" fontId="56" fillId="0" borderId="8" xfId="29" applyNumberFormat="1" applyFont="1" applyFill="1" applyBorder="1" applyAlignment="1">
      <alignment horizontal="center" vertical="center"/>
    </xf>
    <xf numFmtId="3" fontId="56" fillId="0" borderId="8" xfId="29" applyNumberFormat="1" applyFont="1" applyFill="1" applyBorder="1" applyAlignment="1">
      <alignment horizontal="center" vertical="center" wrapText="1"/>
    </xf>
    <xf numFmtId="0" fontId="56" fillId="0" borderId="8" xfId="29" applyFont="1" applyFill="1" applyBorder="1" applyAlignment="1">
      <alignment horizontal="left" vertical="center"/>
    </xf>
    <xf numFmtId="0" fontId="55" fillId="0" borderId="8" xfId="29" applyFont="1" applyFill="1" applyBorder="1" applyAlignment="1">
      <alignment horizontal="left" vertical="center"/>
    </xf>
    <xf numFmtId="3" fontId="55" fillId="0" borderId="8" xfId="29" applyNumberFormat="1" applyFont="1" applyFill="1" applyBorder="1" applyAlignment="1">
      <alignment horizontal="center" vertical="center"/>
    </xf>
    <xf numFmtId="0" fontId="67" fillId="5" borderId="2" xfId="30" applyFont="1" applyFill="1" applyBorder="1" applyAlignment="1">
      <alignment horizontal="center" vertical="center" wrapText="1"/>
    </xf>
    <xf numFmtId="0" fontId="61" fillId="0" borderId="0" xfId="8" applyFont="1" applyAlignment="1" applyProtection="1"/>
    <xf numFmtId="0" fontId="76" fillId="0" borderId="0" xfId="0" applyFont="1" applyAlignment="1">
      <alignment horizontal="left" vertical="center"/>
    </xf>
    <xf numFmtId="0" fontId="59" fillId="0" borderId="0" xfId="0" applyFont="1" applyAlignment="1">
      <alignment horizontal="left"/>
    </xf>
    <xf numFmtId="0" fontId="59" fillId="0" borderId="0" xfId="0" applyFont="1" applyAlignment="1">
      <alignment horizontal="left" vertical="center" wrapText="1"/>
    </xf>
    <xf numFmtId="0" fontId="77" fillId="0" borderId="0" xfId="0" applyFont="1" applyAlignment="1">
      <alignment horizontal="left" vertical="top" wrapText="1"/>
    </xf>
    <xf numFmtId="0" fontId="59" fillId="0" borderId="0" xfId="0" applyFont="1" applyAlignment="1">
      <alignment horizontal="left" vertical="center"/>
    </xf>
    <xf numFmtId="0" fontId="78" fillId="0" borderId="0" xfId="0" applyFont="1" applyAlignment="1">
      <alignment horizontal="left" vertical="center"/>
    </xf>
    <xf numFmtId="0" fontId="55" fillId="0" borderId="0" xfId="0" applyFont="1" applyAlignment="1">
      <alignment horizontal="left" vertical="center"/>
    </xf>
    <xf numFmtId="0" fontId="77" fillId="0" borderId="0" xfId="0" applyFont="1" applyAlignment="1">
      <alignment horizontal="left" vertical="center" wrapText="1"/>
    </xf>
    <xf numFmtId="0" fontId="56" fillId="0" borderId="0" xfId="0" applyFont="1" applyAlignment="1">
      <alignment horizontal="justify" vertical="center"/>
    </xf>
    <xf numFmtId="0" fontId="76" fillId="0" borderId="0" xfId="0" applyFont="1" applyAlignment="1">
      <alignment horizontal="justify" vertical="center"/>
    </xf>
    <xf numFmtId="0" fontId="77" fillId="0" borderId="0" xfId="0" applyFont="1" applyAlignment="1">
      <alignment horizontal="justify" vertical="center"/>
    </xf>
    <xf numFmtId="0" fontId="77" fillId="0" borderId="0" xfId="0" applyFont="1" applyAlignment="1">
      <alignment horizontal="left" vertical="center"/>
    </xf>
    <xf numFmtId="0" fontId="47" fillId="0" borderId="0" xfId="0" applyFont="1"/>
    <xf numFmtId="0" fontId="80" fillId="0" borderId="0" xfId="0" applyFont="1" applyAlignment="1">
      <alignment horizontal="justify" vertical="center"/>
    </xf>
    <xf numFmtId="0" fontId="76" fillId="0" borderId="0" xfId="0" applyFont="1" applyAlignment="1">
      <alignment horizontal="center" vertical="center"/>
    </xf>
    <xf numFmtId="0" fontId="81" fillId="0" borderId="0" xfId="0" applyFont="1" applyAlignment="1">
      <alignment horizontal="center"/>
    </xf>
    <xf numFmtId="0" fontId="75" fillId="0" borderId="0" xfId="8" applyFont="1" applyFill="1" applyAlignment="1" applyProtection="1">
      <alignment horizontal="center" vertical="center"/>
    </xf>
    <xf numFmtId="0" fontId="75" fillId="0" borderId="0" xfId="8" applyFont="1" applyFill="1" applyAlignment="1" applyProtection="1">
      <alignment vertical="center"/>
    </xf>
    <xf numFmtId="0" fontId="75" fillId="0" borderId="0" xfId="8" applyFont="1" applyFill="1" applyAlignment="1" applyProtection="1">
      <alignment vertical="center" wrapText="1"/>
    </xf>
    <xf numFmtId="0" fontId="75" fillId="2" borderId="0" xfId="8" applyFont="1" applyFill="1" applyAlignment="1" applyProtection="1">
      <alignment horizontal="center" vertical="center"/>
    </xf>
    <xf numFmtId="0" fontId="75" fillId="0" borderId="0" xfId="8" applyFont="1" applyAlignment="1" applyProtection="1">
      <alignment vertical="center"/>
    </xf>
    <xf numFmtId="0" fontId="75" fillId="0" borderId="0" xfId="8" applyFont="1" applyAlignment="1" applyProtection="1">
      <alignment vertical="center" wrapText="1"/>
    </xf>
    <xf numFmtId="0" fontId="75" fillId="0" borderId="0" xfId="8" applyFont="1" applyAlignment="1" applyProtection="1"/>
    <xf numFmtId="0" fontId="75" fillId="0" borderId="0" xfId="8" applyFont="1" applyAlignment="1" applyProtection="1">
      <alignment horizontal="center"/>
    </xf>
    <xf numFmtId="0" fontId="47" fillId="5" borderId="0" xfId="0" applyFont="1" applyFill="1" applyAlignment="1">
      <alignment horizontal="center" vertical="center"/>
    </xf>
    <xf numFmtId="0" fontId="47" fillId="5" borderId="0" xfId="0" applyFont="1" applyFill="1" applyAlignment="1">
      <alignment horizontal="left" vertical="center"/>
    </xf>
    <xf numFmtId="0" fontId="47" fillId="7" borderId="0" xfId="0" applyFont="1" applyFill="1" applyAlignment="1">
      <alignment horizontal="center" vertical="center"/>
    </xf>
    <xf numFmtId="0" fontId="47" fillId="7" borderId="0" xfId="0" applyFont="1" applyFill="1" applyAlignment="1">
      <alignment horizontal="left" vertical="center"/>
    </xf>
    <xf numFmtId="0" fontId="59" fillId="0" borderId="0" xfId="0" applyFont="1" applyAlignment="1">
      <alignment horizontal="justify" vertical="justify" wrapText="1"/>
    </xf>
    <xf numFmtId="0" fontId="59" fillId="0" borderId="0" xfId="0" applyFont="1" applyAlignment="1">
      <alignment horizontal="justify" vertical="center" wrapText="1"/>
    </xf>
    <xf numFmtId="0" fontId="61" fillId="0" borderId="0" xfId="8" applyFont="1" applyAlignment="1" applyProtection="1">
      <alignment vertical="center"/>
    </xf>
    <xf numFmtId="0" fontId="56" fillId="0" borderId="11" xfId="32" applyFont="1" applyFill="1" applyBorder="1" applyAlignment="1">
      <alignment horizontal="left" vertical="center" wrapText="1"/>
    </xf>
    <xf numFmtId="3" fontId="56" fillId="0" borderId="11" xfId="32" applyNumberFormat="1" applyFont="1" applyFill="1" applyBorder="1" applyAlignment="1">
      <alignment horizontal="center" vertical="center"/>
    </xf>
    <xf numFmtId="10" fontId="56" fillId="0" borderId="11" xfId="0" applyNumberFormat="1" applyFont="1" applyFill="1" applyBorder="1" applyAlignment="1">
      <alignment horizontal="center" vertical="center"/>
    </xf>
    <xf numFmtId="2" fontId="56" fillId="0" borderId="11" xfId="0" applyNumberFormat="1" applyFont="1" applyFill="1" applyBorder="1" applyAlignment="1">
      <alignment horizontal="center" vertical="center"/>
    </xf>
    <xf numFmtId="0" fontId="56" fillId="0" borderId="0" xfId="0" applyFont="1" applyAlignment="1">
      <alignment vertical="center"/>
    </xf>
    <xf numFmtId="0" fontId="56" fillId="0" borderId="12" xfId="0" applyFont="1" applyFill="1" applyBorder="1" applyAlignment="1">
      <alignment vertical="center" wrapText="1"/>
    </xf>
    <xf numFmtId="3" fontId="56" fillId="0" borderId="12" xfId="0" applyNumberFormat="1" applyFont="1" applyFill="1" applyBorder="1" applyAlignment="1">
      <alignment horizontal="center" vertical="center"/>
    </xf>
    <xf numFmtId="10" fontId="56" fillId="0" borderId="12" xfId="0" applyNumberFormat="1" applyFont="1" applyFill="1" applyBorder="1" applyAlignment="1">
      <alignment horizontal="center" vertical="center"/>
    </xf>
    <xf numFmtId="3" fontId="56" fillId="0" borderId="9" xfId="0" applyNumberFormat="1" applyFont="1" applyFill="1" applyBorder="1" applyAlignment="1">
      <alignment horizontal="center" vertical="center"/>
    </xf>
    <xf numFmtId="164" fontId="56" fillId="0" borderId="0" xfId="0" applyNumberFormat="1" applyFont="1" applyAlignment="1">
      <alignment vertical="center"/>
    </xf>
    <xf numFmtId="0" fontId="55" fillId="0" borderId="9" xfId="0" applyFont="1" applyFill="1" applyBorder="1" applyAlignment="1">
      <alignment vertical="top" wrapText="1"/>
    </xf>
    <xf numFmtId="0" fontId="55" fillId="0" borderId="9" xfId="0" applyFont="1" applyFill="1" applyBorder="1" applyAlignment="1">
      <alignment horizontal="left" vertical="center" wrapText="1"/>
    </xf>
    <xf numFmtId="0" fontId="40" fillId="2" borderId="0" xfId="0" applyFont="1" applyFill="1" applyAlignment="1">
      <alignment horizontal="center" vertical="center"/>
    </xf>
    <xf numFmtId="0" fontId="59" fillId="0" borderId="0" xfId="0" applyFont="1" applyAlignment="1">
      <alignment horizontal="left" vertical="center" wrapText="1"/>
    </xf>
    <xf numFmtId="0" fontId="59" fillId="0" borderId="0" xfId="0" applyFont="1" applyAlignment="1">
      <alignment horizontal="left" wrapText="1"/>
    </xf>
    <xf numFmtId="0" fontId="59" fillId="0" borderId="0" xfId="0" applyFont="1" applyAlignment="1">
      <alignment horizontal="justify" vertical="justify" wrapText="1"/>
    </xf>
    <xf numFmtId="0" fontId="59" fillId="0" borderId="0" xfId="0" applyFont="1" applyAlignment="1">
      <alignment horizontal="justify" vertical="center" wrapText="1"/>
    </xf>
    <xf numFmtId="0" fontId="58" fillId="0" borderId="0" xfId="0" applyFont="1" applyAlignment="1">
      <alignment horizontal="left" wrapText="1"/>
    </xf>
    <xf numFmtId="0" fontId="0" fillId="0" borderId="0" xfId="0" applyAlignment="1">
      <alignment horizontal="left" wrapText="1"/>
    </xf>
    <xf numFmtId="0" fontId="76" fillId="0" borderId="0" xfId="0" applyFont="1" applyAlignment="1">
      <alignment horizontal="left" vertical="center"/>
    </xf>
    <xf numFmtId="0" fontId="47" fillId="0" borderId="0" xfId="0" applyFont="1" applyFill="1" applyBorder="1" applyAlignment="1">
      <alignment horizontal="center" vertical="center" wrapText="1"/>
    </xf>
    <xf numFmtId="0" fontId="58" fillId="0" borderId="0" xfId="0" applyFont="1" applyAlignment="1">
      <alignment horizontal="left" vertical="center" wrapText="1"/>
    </xf>
    <xf numFmtId="0" fontId="47" fillId="5" borderId="9" xfId="0" applyFont="1" applyFill="1" applyBorder="1" applyAlignment="1">
      <alignment horizontal="center" vertical="center"/>
    </xf>
    <xf numFmtId="0" fontId="47" fillId="5" borderId="9" xfId="0" applyFont="1" applyFill="1" applyBorder="1" applyAlignment="1">
      <alignment horizontal="center" vertical="center" wrapText="1"/>
    </xf>
    <xf numFmtId="0" fontId="56" fillId="0" borderId="9" xfId="5" applyFont="1" applyFill="1" applyBorder="1" applyAlignment="1">
      <alignment horizontal="center" vertical="center" wrapText="1"/>
    </xf>
    <xf numFmtId="0" fontId="56" fillId="0" borderId="9" xfId="5" applyFont="1" applyFill="1" applyBorder="1" applyAlignment="1">
      <alignment horizontal="center" vertical="center"/>
    </xf>
    <xf numFmtId="0" fontId="47" fillId="5" borderId="9" xfId="5" applyFont="1" applyFill="1" applyBorder="1" applyAlignment="1">
      <alignment horizontal="center" vertical="center" wrapText="1"/>
    </xf>
    <xf numFmtId="0" fontId="47" fillId="6" borderId="9" xfId="0" applyFont="1" applyFill="1" applyBorder="1" applyAlignment="1">
      <alignment horizontal="center" vertical="center" wrapText="1"/>
    </xf>
    <xf numFmtId="0" fontId="54" fillId="0" borderId="0" xfId="0" applyFont="1" applyBorder="1" applyAlignment="1">
      <alignment horizontal="center" vertical="center" wrapText="1"/>
    </xf>
    <xf numFmtId="0" fontId="47" fillId="5" borderId="9" xfId="7" applyFont="1" applyFill="1" applyBorder="1" applyAlignment="1">
      <alignment horizontal="center" vertical="center" wrapText="1"/>
    </xf>
    <xf numFmtId="0" fontId="47" fillId="5" borderId="9" xfId="7" applyFont="1" applyFill="1" applyBorder="1" applyAlignment="1">
      <alignment horizontal="center" vertical="center"/>
    </xf>
    <xf numFmtId="0" fontId="47" fillId="0" borderId="10" xfId="0" applyFont="1" applyFill="1" applyBorder="1" applyAlignment="1">
      <alignment horizontal="center" vertical="center" wrapText="1"/>
    </xf>
    <xf numFmtId="0" fontId="63" fillId="0" borderId="0" xfId="9" applyFont="1" applyFill="1" applyBorder="1" applyAlignment="1">
      <alignment horizontal="left" vertical="center" wrapText="1"/>
    </xf>
    <xf numFmtId="0" fontId="63" fillId="0" borderId="0" xfId="7" applyFont="1" applyAlignment="1">
      <alignment horizontal="left" vertical="center"/>
    </xf>
    <xf numFmtId="0" fontId="55" fillId="5" borderId="9" xfId="0" applyFont="1" applyFill="1" applyBorder="1" applyAlignment="1">
      <alignment horizontal="center" vertical="center"/>
    </xf>
    <xf numFmtId="0" fontId="55" fillId="5" borderId="9" xfId="0" applyFont="1" applyFill="1" applyBorder="1" applyAlignment="1">
      <alignment horizontal="center" vertical="center" wrapText="1"/>
    </xf>
    <xf numFmtId="0" fontId="43" fillId="0" borderId="0" xfId="0" applyFont="1" applyFill="1" applyBorder="1" applyAlignment="1">
      <alignment horizontal="center" vertical="center"/>
    </xf>
    <xf numFmtId="0" fontId="43" fillId="0" borderId="0" xfId="0" applyFont="1" applyFill="1" applyBorder="1" applyAlignment="1">
      <alignment horizontal="center" vertical="center" wrapText="1"/>
    </xf>
    <xf numFmtId="0" fontId="58" fillId="0" borderId="0" xfId="7" applyFont="1" applyAlignment="1">
      <alignment horizontal="left" vertical="center"/>
    </xf>
    <xf numFmtId="3" fontId="56" fillId="0" borderId="9" xfId="0" applyNumberFormat="1" applyFont="1" applyFill="1" applyBorder="1" applyAlignment="1">
      <alignment horizontal="center" vertical="top" wrapText="1"/>
    </xf>
    <xf numFmtId="0" fontId="68" fillId="0" borderId="0" xfId="9" applyFont="1" applyFill="1" applyBorder="1" applyAlignment="1">
      <alignment horizontal="left" vertical="top" wrapText="1"/>
    </xf>
    <xf numFmtId="0" fontId="68" fillId="0" borderId="0" xfId="9" applyFont="1" applyFill="1" applyBorder="1" applyAlignment="1">
      <alignment horizontal="left" vertical="center" wrapText="1"/>
    </xf>
    <xf numFmtId="3" fontId="8" fillId="0" borderId="0" xfId="0" applyNumberFormat="1" applyFont="1" applyFill="1" applyAlignment="1">
      <alignment horizontal="right" vertical="top" wrapText="1"/>
    </xf>
    <xf numFmtId="3" fontId="56" fillId="0" borderId="9" xfId="0" applyNumberFormat="1" applyFont="1" applyFill="1" applyBorder="1" applyAlignment="1">
      <alignment horizontal="center" vertical="center" wrapText="1"/>
    </xf>
    <xf numFmtId="0" fontId="37" fillId="0" borderId="0" xfId="9" applyFont="1" applyFill="1" applyBorder="1" applyAlignment="1">
      <alignment horizontal="left" vertical="center" wrapText="1"/>
    </xf>
    <xf numFmtId="0" fontId="47" fillId="0" borderId="13" xfId="0" applyFont="1" applyFill="1" applyBorder="1" applyAlignment="1">
      <alignment horizontal="center" vertical="center" wrapText="1"/>
    </xf>
    <xf numFmtId="0" fontId="47" fillId="0" borderId="6" xfId="0" applyFont="1" applyFill="1" applyBorder="1" applyAlignment="1">
      <alignment horizontal="center" vertical="center" wrapText="1"/>
    </xf>
    <xf numFmtId="0" fontId="67" fillId="5" borderId="1" xfId="23" applyFont="1" applyFill="1" applyBorder="1" applyAlignment="1">
      <alignment horizontal="center" vertical="center" wrapText="1"/>
    </xf>
    <xf numFmtId="0" fontId="67" fillId="5" borderId="2" xfId="23" applyFont="1" applyFill="1" applyBorder="1" applyAlignment="1">
      <alignment horizontal="center" vertical="center" wrapText="1"/>
    </xf>
    <xf numFmtId="0" fontId="67" fillId="5" borderId="11" xfId="19" applyFont="1" applyFill="1" applyBorder="1" applyAlignment="1">
      <alignment horizontal="center" vertical="center" wrapText="1"/>
    </xf>
    <xf numFmtId="0" fontId="67" fillId="5" borderId="11" xfId="0" applyFont="1" applyFill="1" applyBorder="1" applyAlignment="1">
      <alignment horizontal="center" vertical="center"/>
    </xf>
    <xf numFmtId="0" fontId="67" fillId="5" borderId="11" xfId="0" applyFont="1" applyFill="1" applyBorder="1" applyAlignment="1">
      <alignment horizontal="center" vertical="center" wrapText="1"/>
    </xf>
    <xf numFmtId="0" fontId="60" fillId="5" borderId="11" xfId="21" applyFont="1" applyFill="1" applyBorder="1" applyAlignment="1">
      <alignment horizontal="center" vertical="center" wrapText="1"/>
    </xf>
    <xf numFmtId="0" fontId="60" fillId="5" borderId="11" xfId="0" applyFont="1" applyFill="1" applyBorder="1" applyAlignment="1">
      <alignment horizontal="center" vertical="center" wrapText="1"/>
    </xf>
    <xf numFmtId="0" fontId="24" fillId="0" borderId="0" xfId="0" applyFont="1" applyAlignment="1">
      <alignment horizontal="left" wrapText="1"/>
    </xf>
    <xf numFmtId="0" fontId="69" fillId="5" borderId="11" xfId="20" applyFont="1" applyFill="1" applyBorder="1" applyAlignment="1">
      <alignment horizontal="center" vertical="center" wrapText="1"/>
    </xf>
    <xf numFmtId="0" fontId="69" fillId="5" borderId="11" xfId="20" applyFont="1" applyFill="1" applyBorder="1" applyAlignment="1">
      <alignment horizontal="center" vertical="center"/>
    </xf>
    <xf numFmtId="0" fontId="69" fillId="5" borderId="11" xfId="0" applyFont="1" applyFill="1" applyBorder="1" applyAlignment="1">
      <alignment horizontal="center" vertical="center" wrapText="1"/>
    </xf>
    <xf numFmtId="0" fontId="69" fillId="5" borderId="12" xfId="0" applyFont="1" applyFill="1" applyBorder="1" applyAlignment="1">
      <alignment horizontal="center" vertical="center" wrapText="1"/>
    </xf>
    <xf numFmtId="0" fontId="57" fillId="0" borderId="0" xfId="0" applyFont="1" applyAlignment="1">
      <alignment horizontal="left" wrapText="1"/>
    </xf>
    <xf numFmtId="43" fontId="60" fillId="5" borderId="9" xfId="6" applyFont="1" applyFill="1" applyBorder="1" applyAlignment="1">
      <alignment horizontal="center" vertical="center" wrapText="1"/>
    </xf>
    <xf numFmtId="0" fontId="60" fillId="5" borderId="9" xfId="0" applyFont="1" applyFill="1" applyBorder="1" applyAlignment="1">
      <alignment horizontal="left" vertical="center" wrapText="1"/>
    </xf>
    <xf numFmtId="0" fontId="60" fillId="5" borderId="9" xfId="1" applyFont="1" applyFill="1" applyBorder="1" applyAlignment="1">
      <alignment horizontal="center" vertical="center" wrapText="1"/>
    </xf>
    <xf numFmtId="0" fontId="60" fillId="5" borderId="9" xfId="1" applyFont="1" applyFill="1" applyBorder="1" applyAlignment="1">
      <alignment horizontal="center" vertical="center"/>
    </xf>
    <xf numFmtId="2" fontId="60" fillId="5" borderId="9" xfId="6" applyNumberFormat="1" applyFont="1" applyFill="1" applyBorder="1" applyAlignment="1">
      <alignment horizontal="center" vertical="center" wrapText="1"/>
    </xf>
    <xf numFmtId="0" fontId="60" fillId="5" borderId="9" xfId="26" applyFont="1" applyFill="1" applyBorder="1" applyAlignment="1">
      <alignment horizontal="center" vertical="center" wrapText="1"/>
    </xf>
    <xf numFmtId="0" fontId="60" fillId="5" borderId="9" xfId="26" applyFont="1" applyFill="1" applyBorder="1" applyAlignment="1">
      <alignment horizontal="center" vertical="center"/>
    </xf>
    <xf numFmtId="0" fontId="60" fillId="5" borderId="9" xfId="0" applyFont="1" applyFill="1" applyBorder="1" applyAlignment="1">
      <alignment horizontal="center" vertical="center" wrapText="1"/>
    </xf>
    <xf numFmtId="0" fontId="60" fillId="5" borderId="9" xfId="9" applyFont="1" applyFill="1" applyBorder="1" applyAlignment="1">
      <alignment horizontal="center" vertical="center" wrapText="1"/>
    </xf>
    <xf numFmtId="168" fontId="60" fillId="5" borderId="9" xfId="6" applyNumberFormat="1" applyFont="1" applyFill="1" applyBorder="1" applyAlignment="1">
      <alignment horizontal="center" vertical="center" wrapText="1"/>
    </xf>
    <xf numFmtId="168" fontId="60" fillId="5" borderId="9" xfId="6" applyNumberFormat="1" applyFont="1" applyFill="1" applyBorder="1" applyAlignment="1">
      <alignment horizontal="center" vertical="center"/>
    </xf>
    <xf numFmtId="0" fontId="60" fillId="5" borderId="9" xfId="23" applyFont="1" applyFill="1" applyBorder="1" applyAlignment="1">
      <alignment horizontal="left" vertical="center" wrapText="1"/>
    </xf>
    <xf numFmtId="0" fontId="60" fillId="5" borderId="9" xfId="23" applyFont="1" applyFill="1" applyBorder="1" applyAlignment="1">
      <alignment horizontal="left" vertical="center"/>
    </xf>
    <xf numFmtId="0" fontId="60" fillId="5" borderId="9" xfId="23" applyFont="1" applyFill="1" applyBorder="1" applyAlignment="1">
      <alignment horizontal="center" vertical="center" wrapText="1"/>
    </xf>
    <xf numFmtId="0" fontId="60" fillId="5" borderId="9" xfId="23" applyFont="1" applyFill="1" applyBorder="1" applyAlignment="1">
      <alignment horizontal="center" vertical="center"/>
    </xf>
    <xf numFmtId="0" fontId="60" fillId="5" borderId="9" xfId="25" applyFont="1" applyFill="1" applyBorder="1" applyAlignment="1">
      <alignment horizontal="left" vertical="center" wrapText="1"/>
    </xf>
    <xf numFmtId="0" fontId="60" fillId="5" borderId="9" xfId="25" applyFont="1" applyFill="1" applyBorder="1" applyAlignment="1">
      <alignment horizontal="left" vertical="center"/>
    </xf>
    <xf numFmtId="0" fontId="60" fillId="5" borderId="9" xfId="25" applyFont="1" applyFill="1" applyBorder="1" applyAlignment="1">
      <alignment horizontal="center" vertical="center" wrapText="1"/>
    </xf>
    <xf numFmtId="0" fontId="60" fillId="5" borderId="9" xfId="25" applyFont="1" applyFill="1" applyBorder="1" applyAlignment="1">
      <alignment horizontal="center" vertical="center"/>
    </xf>
    <xf numFmtId="0" fontId="60" fillId="5" borderId="9" xfId="21" applyFont="1" applyFill="1" applyBorder="1" applyAlignment="1">
      <alignment horizontal="center" vertical="center" wrapText="1"/>
    </xf>
    <xf numFmtId="0" fontId="60" fillId="5" borderId="9" xfId="21" applyFont="1" applyFill="1" applyBorder="1" applyAlignment="1">
      <alignment horizontal="center" vertical="center"/>
    </xf>
    <xf numFmtId="0" fontId="60" fillId="5" borderId="9" xfId="28" applyFont="1" applyFill="1" applyBorder="1" applyAlignment="1">
      <alignment horizontal="center" vertical="center" wrapText="1"/>
    </xf>
    <xf numFmtId="0" fontId="55" fillId="5" borderId="9" xfId="21" applyFont="1" applyFill="1" applyBorder="1" applyAlignment="1">
      <alignment horizontal="center" vertical="center"/>
    </xf>
    <xf numFmtId="0" fontId="55" fillId="5" borderId="1" xfId="21" applyFont="1" applyFill="1" applyBorder="1" applyAlignment="1">
      <alignment horizontal="center" vertical="center"/>
    </xf>
    <xf numFmtId="0" fontId="55" fillId="5" borderId="2" xfId="21" applyFont="1" applyFill="1" applyBorder="1" applyAlignment="1">
      <alignment horizontal="center" vertical="center"/>
    </xf>
    <xf numFmtId="0" fontId="67" fillId="5" borderId="7" xfId="30" applyFont="1" applyFill="1" applyBorder="1" applyAlignment="1">
      <alignment horizontal="center" vertical="center" wrapText="1"/>
    </xf>
    <xf numFmtId="0" fontId="67" fillId="5" borderId="6" xfId="30" applyFont="1" applyFill="1" applyBorder="1" applyAlignment="1">
      <alignment horizontal="center" vertical="center" wrapText="1"/>
    </xf>
    <xf numFmtId="0" fontId="47" fillId="0" borderId="0" xfId="0" applyFont="1" applyFill="1" applyBorder="1" applyAlignment="1">
      <alignment horizontal="center" vertical="center"/>
    </xf>
  </cellXfs>
  <cellStyles count="52">
    <cellStyle name="Hipervínculo" xfId="8" builtinId="8"/>
    <cellStyle name="Millares" xfId="6" builtinId="3"/>
    <cellStyle name="Millares 2" xfId="14"/>
    <cellStyle name="Millares 3" xfId="15"/>
    <cellStyle name="Normal" xfId="0" builtinId="0"/>
    <cellStyle name="Normal 2" xfId="16"/>
    <cellStyle name="Normal 2 2" xfId="17"/>
    <cellStyle name="Normal 3" xfId="2"/>
    <cellStyle name="Normal_3.1.17" xfId="29"/>
    <cellStyle name="Normal_3.1.19" xfId="30"/>
    <cellStyle name="Normal_Cuadro 13" xfId="24"/>
    <cellStyle name="Normal_Cuadro6" xfId="19"/>
    <cellStyle name="Normal_Cuadro8" xfId="20"/>
    <cellStyle name="Normal_CUADROS CAMAS 2009 PARA MULTI" xfId="7"/>
    <cellStyle name="Normal_DEFUNCIONES" xfId="4"/>
    <cellStyle name="Normal_Hoja1 2" xfId="18"/>
    <cellStyle name="Normal_Hoja10" xfId="25"/>
    <cellStyle name="Normal_Hoja11" xfId="21"/>
    <cellStyle name="Normal_Hoja18" xfId="22"/>
    <cellStyle name="Normal_Hoja2" xfId="1"/>
    <cellStyle name="Normal_Hoja2 2" xfId="32"/>
    <cellStyle name="Normal_Hoja2_1" xfId="5"/>
    <cellStyle name="Normal_Hoja3" xfId="10"/>
    <cellStyle name="Normal_Hoja5" xfId="13"/>
    <cellStyle name="Normal_Hoja6" xfId="26"/>
    <cellStyle name="Normal_Hoja6_1" xfId="28"/>
    <cellStyle name="Normal_Hoja7" xfId="9"/>
    <cellStyle name="Normal_Hoja7_1" xfId="31"/>
    <cellStyle name="Normal_Hoja8" xfId="27"/>
    <cellStyle name="Normal_Hoja9" xfId="23"/>
    <cellStyle name="Normal_Mapa1" xfId="11"/>
    <cellStyle name="Normal_MAPA9" xfId="12"/>
    <cellStyle name="Porcentaje" xfId="3" builtinId="5"/>
    <cellStyle name="style1471894554562" xfId="33"/>
    <cellStyle name="style1471894554640" xfId="34"/>
    <cellStyle name="style1471894555826" xfId="35"/>
    <cellStyle name="style1524601147101" xfId="36"/>
    <cellStyle name="style1524601147163" xfId="37"/>
    <cellStyle name="style1524601147241" xfId="38"/>
    <cellStyle name="style1526586175578" xfId="39"/>
    <cellStyle name="style1526586175609" xfId="40"/>
    <cellStyle name="style1526586175625" xfId="41"/>
    <cellStyle name="style1526658029351" xfId="42"/>
    <cellStyle name="style1526658029383" xfId="44"/>
    <cellStyle name="style1526658029617" xfId="45"/>
    <cellStyle name="style1526658030194" xfId="43"/>
    <cellStyle name="style1526658030225" xfId="46"/>
    <cellStyle name="style1526658030241" xfId="47"/>
    <cellStyle name="style1526664045102" xfId="48"/>
    <cellStyle name="style1526664045289" xfId="49"/>
    <cellStyle name="style1526664045304" xfId="50"/>
    <cellStyle name="style1526664045336" xfId="51"/>
  </cellStyles>
  <dxfs count="40">
    <dxf>
      <font>
        <strike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strike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numFmt numFmtId="168" formatCode="_(* #,##0_);_(* \(#,##0\);_(* &quot;-&quot;??_);_(@_)"/>
      <fill>
        <patternFill patternType="none">
          <fgColor indexed="64"/>
          <bgColor auto="1"/>
        </patternFill>
      </fill>
      <alignment horizontal="center"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fill>
        <patternFill patternType="none">
          <fgColor indexed="64"/>
          <bgColor auto="1"/>
        </patternFill>
      </fill>
      <alignment horizontal="left" vertical="center" textRotation="0" wrapText="1" indent="0" justifyLastLine="0" shrinkToFit="0" readingOrder="0"/>
      <border diagonalUp="0" diagonalDown="0">
        <left/>
        <right style="thin">
          <color rgb="FFFDCD09"/>
        </right>
        <top style="thin">
          <color rgb="FFFDCD09"/>
        </top>
        <bottom style="thin">
          <color rgb="FFFDCD09"/>
        </bottom>
        <vertical style="thin">
          <color rgb="FFFDCD09"/>
        </vertical>
        <horizontal style="thin">
          <color rgb="FFFDCD09"/>
        </horizontal>
      </border>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relativeIndent="0" justifyLastLine="0" shrinkToFit="0" readingOrder="0"/>
      <border diagonalUp="0" diagonalDown="0" outline="0">
        <left/>
        <right/>
        <top/>
        <bottom/>
      </border>
    </dxf>
    <dxf>
      <border>
        <top style="thin">
          <color rgb="FFFDCD09"/>
        </top>
      </border>
    </dxf>
    <dxf>
      <border diagonalUp="0" diagonalDown="0">
        <left style="thin">
          <color rgb="FFFDCD09"/>
        </left>
        <right style="thin">
          <color rgb="FFFDCD09"/>
        </right>
        <top style="thin">
          <color rgb="FFFDCD09"/>
        </top>
        <bottom style="thin">
          <color rgb="FFFDCD09"/>
        </bottom>
      </border>
    </dxf>
    <dxf>
      <font>
        <strike val="0"/>
        <outline val="0"/>
        <shadow val="0"/>
        <u val="none"/>
        <vertAlign val="baseline"/>
        <sz val="9"/>
        <color theme="1" tint="0.34998626667073579"/>
        <name val="Calibri"/>
        <scheme val="minor"/>
      </font>
      <numFmt numFmtId="164" formatCode="###0"/>
      <fill>
        <patternFill patternType="none">
          <fgColor indexed="64"/>
          <bgColor auto="1"/>
        </patternFill>
      </fill>
      <alignment vertical="center" textRotation="0" indent="0" justifyLastLine="0" shrinkToFit="0" readingOrder="0"/>
    </dxf>
    <dxf>
      <font>
        <b/>
        <i val="0"/>
        <strike val="0"/>
        <condense val="0"/>
        <extend val="0"/>
        <outline val="0"/>
        <shadow val="0"/>
        <u val="none"/>
        <vertAlign val="baseline"/>
        <sz val="9"/>
        <color theme="1" tint="0.34998626667073579"/>
        <name val="Calibri"/>
        <scheme val="minor"/>
      </font>
      <numFmt numFmtId="164" formatCode="###0"/>
      <fill>
        <patternFill patternType="none">
          <fgColor indexed="64"/>
          <bgColor auto="1"/>
        </patternFill>
      </fill>
      <alignment horizontal="right" vertical="center" textRotation="0" wrapText="0" indent="0" justifyLastLine="0" shrinkToFit="0" readingOrder="0"/>
      <border diagonalUp="0" diagonalDown="0">
        <left style="thin">
          <color rgb="FFFDCD09"/>
        </left>
        <right style="thin">
          <color rgb="FFFDCD09"/>
        </right>
        <top/>
        <bottom/>
        <vertical style="thin">
          <color rgb="FFFDCD09"/>
        </vertical>
        <horizontal style="thin">
          <color rgb="FFFDCD09"/>
        </horizontal>
      </border>
    </dxf>
    <dxf>
      <fill>
        <patternFill>
          <bgColor theme="4" tint="0.79998168889431442"/>
        </patternFill>
      </fill>
    </dxf>
    <dxf>
      <fill>
        <patternFill>
          <bgColor theme="0"/>
        </patternFill>
      </fill>
    </dxf>
  </dxfs>
  <tableStyles count="1" defaultTableStyle="TableStyleMedium9" defaultPivotStyle="PivotStyleLight16">
    <tableStyle name="Estilo de tabla 1" pivot="0" count="2">
      <tableStyleElement type="firstRowStripe" dxfId="39"/>
      <tableStyleElement type="secondRowStripe" dxfId="38"/>
    </tableStyle>
  </tableStyles>
  <colors>
    <mruColors>
      <color rgb="FFFDCD09"/>
      <color rgb="FFFFF2CC"/>
      <color rgb="FFBDD7EE"/>
      <color rgb="FFBDEBEE"/>
      <color rgb="FF44546A"/>
      <color rgb="FF99CCFF"/>
      <color rgb="FF33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sz="1200"/>
            </a:pPr>
            <a:r>
              <a:rPr lang="es-EC" sz="1200">
                <a:solidFill>
                  <a:schemeClr val="tx1">
                    <a:lumMod val="65000"/>
                    <a:lumOff val="35000"/>
                  </a:schemeClr>
                </a:solidFill>
                <a:latin typeface="Century Gothic" panose="020B0502020202020204" pitchFamily="34" charset="0"/>
              </a:rPr>
              <a:t>Establecimientos</a:t>
            </a:r>
          </a:p>
        </c:rich>
      </c:tx>
      <c:layout>
        <c:manualLayout>
          <c:xMode val="edge"/>
          <c:yMode val="edge"/>
          <c:x val="0.4495277777777778"/>
          <c:y val="2.9850746268656716E-2"/>
        </c:manualLayout>
      </c:layout>
      <c:overlay val="0"/>
    </c:title>
    <c:autoTitleDeleted val="0"/>
    <c:plotArea>
      <c:layout/>
      <c:pieChart>
        <c:varyColors val="1"/>
        <c:ser>
          <c:idx val="0"/>
          <c:order val="0"/>
          <c:dLbls>
            <c:dLbl>
              <c:idx val="0"/>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1"/>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numFmt formatCode="0.00%" sourceLinked="0"/>
            <c:txPr>
              <a:bodyPr/>
              <a:lstStyle/>
              <a:p>
                <a:pPr>
                  <a:defRPr>
                    <a:solidFill>
                      <a:schemeClr val="tx1">
                        <a:lumMod val="65000"/>
                        <a:lumOff val="35000"/>
                      </a:schemeClr>
                    </a:solidFill>
                  </a:defRPr>
                </a:pPr>
                <a:endParaRPr lang="es-EC"/>
              </a:p>
            </c:txPr>
            <c:showLegendKey val="0"/>
            <c:showVal val="0"/>
            <c:showCatName val="0"/>
            <c:showSerName val="0"/>
            <c:showPercent val="1"/>
            <c:showBubbleSize val="0"/>
            <c:showLeaderLines val="1"/>
          </c:dLbls>
          <c:cat>
            <c:strRef>
              <c:f>'[1]2.1.1'!$B$4:$B$7</c:f>
              <c:strCache>
                <c:ptCount val="4"/>
                <c:pt idx="0">
                  <c:v> Sierra</c:v>
                </c:pt>
                <c:pt idx="1">
                  <c:v> Costa</c:v>
                </c:pt>
                <c:pt idx="2">
                  <c:v> Amazónica</c:v>
                </c:pt>
                <c:pt idx="3">
                  <c:v> Insular</c:v>
                </c:pt>
              </c:strCache>
            </c:strRef>
          </c:cat>
          <c:val>
            <c:numRef>
              <c:f>'[1]2.1.1'!$D$4:$D$7</c:f>
              <c:numCache>
                <c:formatCode>General</c:formatCode>
                <c:ptCount val="4"/>
                <c:pt idx="0">
                  <c:v>0.46046511627906977</c:v>
                </c:pt>
                <c:pt idx="1">
                  <c:v>0.48992248062015503</c:v>
                </c:pt>
                <c:pt idx="2">
                  <c:v>4.6511627906976744E-2</c:v>
                </c:pt>
                <c:pt idx="3">
                  <c:v>3.1007751937984496E-3</c:v>
                </c:pt>
              </c:numCache>
            </c:numRef>
          </c:val>
        </c:ser>
        <c:dLbls>
          <c:showLegendKey val="0"/>
          <c:showVal val="0"/>
          <c:showCatName val="0"/>
          <c:showSerName val="0"/>
          <c:showPercent val="1"/>
          <c:showBubbleSize val="0"/>
          <c:showLeaderLines val="1"/>
        </c:dLbls>
        <c:firstSliceAng val="0"/>
      </c:pieChart>
    </c:plotArea>
    <c:legend>
      <c:legendPos val="l"/>
      <c:overlay val="0"/>
      <c:txPr>
        <a:bodyPr/>
        <a:lstStyle/>
        <a:p>
          <a:pPr>
            <a:defRPr sz="90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a:lstStyle/>
          <a:p>
            <a:pPr>
              <a:defRPr sz="1200">
                <a:solidFill>
                  <a:schemeClr val="tx1">
                    <a:lumMod val="65000"/>
                    <a:lumOff val="35000"/>
                  </a:schemeClr>
                </a:solidFill>
                <a:latin typeface="Century Gothic" panose="020B0502020202020204" pitchFamily="34" charset="0"/>
              </a:defRPr>
            </a:pPr>
            <a:r>
              <a:rPr lang="es-EC" sz="1200">
                <a:solidFill>
                  <a:schemeClr val="tx1">
                    <a:lumMod val="65000"/>
                    <a:lumOff val="35000"/>
                  </a:schemeClr>
                </a:solidFill>
                <a:latin typeface="Century Gothic" panose="020B0502020202020204" pitchFamily="34" charset="0"/>
              </a:rPr>
              <a:t>Egresos Hospitalarios</a:t>
            </a:r>
          </a:p>
        </c:rich>
      </c:tx>
      <c:layout>
        <c:manualLayout>
          <c:xMode val="edge"/>
          <c:yMode val="edge"/>
          <c:x val="0.39397222222222217"/>
          <c:y val="2.9850746268656716E-2"/>
        </c:manualLayout>
      </c:layout>
      <c:overlay val="0"/>
    </c:title>
    <c:autoTitleDeleted val="0"/>
    <c:plotArea>
      <c:layout/>
      <c:pieChart>
        <c:varyColors val="1"/>
        <c:ser>
          <c:idx val="0"/>
          <c:order val="0"/>
          <c:dLbls>
            <c:dLbl>
              <c:idx val="0"/>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1"/>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numFmt formatCode="0.00%" sourceLinked="0"/>
            <c:txPr>
              <a:bodyPr/>
              <a:lstStyle/>
              <a:p>
                <a:pPr>
                  <a:defRPr>
                    <a:solidFill>
                      <a:schemeClr val="tx1">
                        <a:lumMod val="65000"/>
                        <a:lumOff val="35000"/>
                      </a:schemeClr>
                    </a:solidFill>
                  </a:defRPr>
                </a:pPr>
                <a:endParaRPr lang="es-EC"/>
              </a:p>
            </c:txPr>
            <c:showLegendKey val="0"/>
            <c:showVal val="0"/>
            <c:showCatName val="0"/>
            <c:showSerName val="0"/>
            <c:showPercent val="1"/>
            <c:showBubbleSize val="0"/>
            <c:showLeaderLines val="1"/>
          </c:dLbls>
          <c:cat>
            <c:strRef>
              <c:f>'[1]2.1.1'!$B$4:$B$7</c:f>
              <c:strCache>
                <c:ptCount val="4"/>
                <c:pt idx="0">
                  <c:v> Sierra</c:v>
                </c:pt>
                <c:pt idx="1">
                  <c:v> Costa</c:v>
                </c:pt>
                <c:pt idx="2">
                  <c:v> Amazónica</c:v>
                </c:pt>
                <c:pt idx="3">
                  <c:v> Insular</c:v>
                </c:pt>
              </c:strCache>
            </c:strRef>
          </c:cat>
          <c:val>
            <c:numRef>
              <c:f>'[1]2.1.1'!$F$4:$F$7</c:f>
              <c:numCache>
                <c:formatCode>General</c:formatCode>
                <c:ptCount val="4"/>
                <c:pt idx="0">
                  <c:v>0.4932910169484116</c:v>
                </c:pt>
                <c:pt idx="1">
                  <c:v>0.45345940818262492</c:v>
                </c:pt>
                <c:pt idx="2">
                  <c:v>5.1659213212504315E-2</c:v>
                </c:pt>
                <c:pt idx="3">
                  <c:v>1.5903616564591503E-3</c:v>
                </c:pt>
              </c:numCache>
            </c:numRef>
          </c:val>
        </c:ser>
        <c:dLbls>
          <c:showLegendKey val="0"/>
          <c:showVal val="0"/>
          <c:showCatName val="0"/>
          <c:showSerName val="0"/>
          <c:showPercent val="1"/>
          <c:showBubbleSize val="0"/>
          <c:showLeaderLines val="1"/>
        </c:dLbls>
        <c:firstSliceAng val="0"/>
      </c:pieChart>
    </c:plotArea>
    <c:legend>
      <c:legendPos val="l"/>
      <c:overlay val="0"/>
      <c:txPr>
        <a:bodyPr/>
        <a:lstStyle/>
        <a:p>
          <a:pPr>
            <a:defRPr sz="900">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a:lstStyle/>
          <a:p>
            <a:pPr>
              <a:defRPr sz="1200">
                <a:solidFill>
                  <a:schemeClr val="tx1">
                    <a:lumMod val="65000"/>
                    <a:lumOff val="35000"/>
                  </a:schemeClr>
                </a:solidFill>
                <a:latin typeface="Century Gothic" panose="020B0502020202020204" pitchFamily="34" charset="0"/>
              </a:defRPr>
            </a:pPr>
            <a:r>
              <a:rPr lang="es-EC" sz="1200">
                <a:solidFill>
                  <a:schemeClr val="tx1">
                    <a:lumMod val="65000"/>
                    <a:lumOff val="35000"/>
                  </a:schemeClr>
                </a:solidFill>
                <a:latin typeface="Century Gothic" panose="020B0502020202020204" pitchFamily="34" charset="0"/>
              </a:rPr>
              <a:t>Camas disponibles</a:t>
            </a:r>
          </a:p>
        </c:rich>
      </c:tx>
      <c:layout>
        <c:manualLayout>
          <c:xMode val="edge"/>
          <c:yMode val="edge"/>
          <c:x val="0.39397222222222217"/>
          <c:y val="2.9850746268656716E-2"/>
        </c:manualLayout>
      </c:layout>
      <c:overlay val="0"/>
    </c:title>
    <c:autoTitleDeleted val="0"/>
    <c:plotArea>
      <c:layout/>
      <c:pieChart>
        <c:varyColors val="1"/>
        <c:ser>
          <c:idx val="0"/>
          <c:order val="0"/>
          <c:dLbls>
            <c:dLbl>
              <c:idx val="0"/>
              <c:numFmt formatCode="0.00%" sourceLinked="0"/>
              <c:spPr/>
              <c:txPr>
                <a:bodyPr/>
                <a:lstStyle/>
                <a:p>
                  <a:pPr>
                    <a:defRPr b="0">
                      <a:solidFill>
                        <a:schemeClr val="bg1"/>
                      </a:solidFill>
                    </a:defRPr>
                  </a:pPr>
                  <a:endParaRPr lang="es-EC"/>
                </a:p>
              </c:txPr>
              <c:showLegendKey val="0"/>
              <c:showVal val="0"/>
              <c:showCatName val="0"/>
              <c:showSerName val="0"/>
              <c:showPercent val="1"/>
              <c:showBubbleSize val="0"/>
            </c:dLbl>
            <c:dLbl>
              <c:idx val="1"/>
              <c:numFmt formatCode="0.00%" sourceLinked="0"/>
              <c:spPr/>
              <c:txPr>
                <a:bodyPr/>
                <a:lstStyle/>
                <a:p>
                  <a:pPr>
                    <a:defRPr b="0">
                      <a:solidFill>
                        <a:schemeClr val="bg1"/>
                      </a:solidFill>
                    </a:defRPr>
                  </a:pPr>
                  <a:endParaRPr lang="es-EC"/>
                </a:p>
              </c:txPr>
              <c:showLegendKey val="0"/>
              <c:showVal val="0"/>
              <c:showCatName val="0"/>
              <c:showSerName val="0"/>
              <c:showPercent val="1"/>
              <c:showBubbleSize val="0"/>
            </c:dLbl>
            <c:numFmt formatCode="0.00%" sourceLinked="0"/>
            <c:txPr>
              <a:bodyPr/>
              <a:lstStyle/>
              <a:p>
                <a:pPr>
                  <a:defRPr b="1">
                    <a:solidFill>
                      <a:schemeClr val="tx1">
                        <a:lumMod val="65000"/>
                        <a:lumOff val="35000"/>
                      </a:schemeClr>
                    </a:solidFill>
                  </a:defRPr>
                </a:pPr>
                <a:endParaRPr lang="es-EC"/>
              </a:p>
            </c:txPr>
            <c:showLegendKey val="0"/>
            <c:showVal val="0"/>
            <c:showCatName val="0"/>
            <c:showSerName val="0"/>
            <c:showPercent val="1"/>
            <c:showBubbleSize val="0"/>
            <c:showLeaderLines val="1"/>
          </c:dLbls>
          <c:cat>
            <c:strRef>
              <c:f>'[1]2.1.1'!$B$4:$B$7</c:f>
              <c:strCache>
                <c:ptCount val="4"/>
                <c:pt idx="0">
                  <c:v> Sierra</c:v>
                </c:pt>
                <c:pt idx="1">
                  <c:v> Costa</c:v>
                </c:pt>
                <c:pt idx="2">
                  <c:v> Amazónica</c:v>
                </c:pt>
                <c:pt idx="3">
                  <c:v> Insular</c:v>
                </c:pt>
              </c:strCache>
            </c:strRef>
          </c:cat>
          <c:val>
            <c:numRef>
              <c:f>'[1]2.1.1'!$H$4:$H$7</c:f>
              <c:numCache>
                <c:formatCode>General</c:formatCode>
                <c:ptCount val="4"/>
                <c:pt idx="0">
                  <c:v>0.49701517994200922</c:v>
                </c:pt>
                <c:pt idx="1">
                  <c:v>0.4576155551765308</c:v>
                </c:pt>
                <c:pt idx="2">
                  <c:v>4.3450451987037356E-2</c:v>
                </c:pt>
                <c:pt idx="3">
                  <c:v>1.9188128944226505E-3</c:v>
                </c:pt>
              </c:numCache>
            </c:numRef>
          </c:val>
        </c:ser>
        <c:dLbls>
          <c:showLegendKey val="0"/>
          <c:showVal val="0"/>
          <c:showCatName val="0"/>
          <c:showSerName val="0"/>
          <c:showPercent val="1"/>
          <c:showBubbleSize val="0"/>
          <c:showLeaderLines val="1"/>
        </c:dLbls>
        <c:firstSliceAng val="0"/>
      </c:pieChart>
    </c:plotArea>
    <c:legend>
      <c:legendPos val="l"/>
      <c:overlay val="0"/>
      <c:txPr>
        <a:bodyPr/>
        <a:lstStyle/>
        <a:p>
          <a:pPr>
            <a:defRPr>
              <a:solidFill>
                <a:schemeClr val="tx1">
                  <a:lumMod val="65000"/>
                  <a:lumOff val="35000"/>
                </a:schemeClr>
              </a:solidFill>
              <a:latin typeface="Century Gothic" panose="020B0502020202020204" pitchFamily="34" charset="0"/>
            </a:defRPr>
          </a:pPr>
          <a:endParaRPr lang="es-EC"/>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chemeClr val="tx1">
                    <a:lumMod val="65000"/>
                    <a:lumOff val="35000"/>
                  </a:schemeClr>
                </a:solidFill>
                <a:latin typeface="Century Gothic" panose="020B0502020202020204" pitchFamily="34" charset="0"/>
              </a:defRPr>
            </a:pPr>
            <a:r>
              <a:rPr lang="en-US" sz="1100">
                <a:solidFill>
                  <a:schemeClr val="tx1">
                    <a:lumMod val="65000"/>
                    <a:lumOff val="35000"/>
                  </a:schemeClr>
                </a:solidFill>
                <a:latin typeface="Century Gothic" panose="020B0502020202020204" pitchFamily="34" charset="0"/>
              </a:rPr>
              <a:t>Porcentajes de establecimientos según sector</a:t>
            </a:r>
          </a:p>
        </c:rich>
      </c:tx>
      <c:layout>
        <c:manualLayout>
          <c:xMode val="edge"/>
          <c:yMode val="edge"/>
          <c:x val="0.12729693243924203"/>
          <c:y val="1.7144685039370083E-2"/>
        </c:manualLayout>
      </c:layout>
      <c:overlay val="0"/>
    </c:title>
    <c:autoTitleDeleted val="0"/>
    <c:plotArea>
      <c:layout>
        <c:manualLayout>
          <c:layoutTarget val="inner"/>
          <c:xMode val="edge"/>
          <c:yMode val="edge"/>
          <c:x val="0.13676488037841208"/>
          <c:y val="0.16420054323131483"/>
          <c:w val="0.75230827079535478"/>
          <c:h val="0.56351658501363411"/>
        </c:manualLayout>
      </c:layout>
      <c:pieChart>
        <c:varyColors val="1"/>
        <c:ser>
          <c:idx val="0"/>
          <c:order val="0"/>
          <c:tx>
            <c:strRef>
              <c:f>'[1]2.1.2'!$B$13</c:f>
              <c:strCache>
                <c:ptCount val="1"/>
                <c:pt idx="0">
                  <c:v>Sector</c:v>
                </c:pt>
              </c:strCache>
            </c:strRef>
          </c:tx>
          <c:dLbls>
            <c:dLbl>
              <c:idx val="2"/>
              <c:layout>
                <c:manualLayout>
                  <c:x val="3.1739936129347682E-2"/>
                  <c:y val="1.9393746326941984E-2"/>
                </c:manualLayout>
              </c:layout>
              <c:showLegendKey val="0"/>
              <c:showVal val="0"/>
              <c:showCatName val="0"/>
              <c:showSerName val="0"/>
              <c:showPercent val="1"/>
              <c:showBubbleSize val="0"/>
              <c:extLst>
                <c:ext xmlns:c15="http://schemas.microsoft.com/office/drawing/2012/chart" uri="{CE6537A1-D6FC-4f65-9D91-7224C49458BB}">
                  <c15:layout/>
                </c:ext>
              </c:extLst>
            </c:dLbl>
            <c:numFmt formatCode="0.00%" sourceLinked="0"/>
            <c:txPr>
              <a:bodyPr/>
              <a:lstStyle/>
              <a:p>
                <a:pPr>
                  <a:defRPr sz="900" b="0">
                    <a:solidFill>
                      <a:schemeClr val="tx1">
                        <a:lumMod val="65000"/>
                        <a:lumOff val="35000"/>
                      </a:schemeClr>
                    </a:solidFill>
                    <a:latin typeface="Century Gothic" panose="020B0502020202020204" pitchFamily="34" charset="0"/>
                  </a:defRPr>
                </a:pPr>
                <a:endParaRPr lang="es-EC"/>
              </a:p>
            </c:txPr>
            <c:showLegendKey val="0"/>
            <c:showVal val="0"/>
            <c:showCatName val="0"/>
            <c:showSerName val="0"/>
            <c:showPercent val="1"/>
            <c:showBubbleSize val="0"/>
            <c:showLeaderLines val="0"/>
            <c:extLst>
              <c:ext xmlns:c15="http://schemas.microsoft.com/office/drawing/2012/chart" uri="{CE6537A1-D6FC-4f65-9D91-7224C49458BB}">
                <c15:layout/>
              </c:ext>
            </c:extLst>
          </c:dLbls>
          <c:cat>
            <c:strRef>
              <c:f>'[1]2.1.2'!$B$15:$B$17</c:f>
              <c:strCache>
                <c:ptCount val="3"/>
                <c:pt idx="0">
                  <c:v>Sector público</c:v>
                </c:pt>
                <c:pt idx="1">
                  <c:v>Sector privado con fines de lucro</c:v>
                </c:pt>
                <c:pt idx="2">
                  <c:v>Sector privado sin fines de lucro</c:v>
                </c:pt>
              </c:strCache>
            </c:strRef>
          </c:cat>
          <c:val>
            <c:numRef>
              <c:f>'[1]2.1.2'!$D$15:$D$17</c:f>
              <c:numCache>
                <c:formatCode>General</c:formatCode>
                <c:ptCount val="3"/>
                <c:pt idx="0">
                  <c:v>0.27751937984496122</c:v>
                </c:pt>
                <c:pt idx="1">
                  <c:v>0.65891472868217049</c:v>
                </c:pt>
                <c:pt idx="2">
                  <c:v>6.3565891472868216E-2</c:v>
                </c:pt>
              </c:numCache>
            </c:numRef>
          </c:val>
        </c:ser>
        <c:dLbls>
          <c:showLegendKey val="0"/>
          <c:showVal val="0"/>
          <c:showCatName val="0"/>
          <c:showSerName val="0"/>
          <c:showPercent val="1"/>
          <c:showBubbleSize val="0"/>
          <c:showLeaderLines val="0"/>
        </c:dLbls>
        <c:firstSliceAng val="0"/>
      </c:pieChart>
    </c:plotArea>
    <c:legend>
      <c:legendPos val="b"/>
      <c:overlay val="0"/>
      <c:txPr>
        <a:bodyPr/>
        <a:lstStyle/>
        <a:p>
          <a:pPr>
            <a:defRPr sz="900">
              <a:solidFill>
                <a:schemeClr val="tx1">
                  <a:lumMod val="65000"/>
                  <a:lumOff val="35000"/>
                </a:schemeClr>
              </a:solidFill>
              <a:latin typeface="Century Gothic" panose="020B0502020202020204" pitchFamily="34" charset="0"/>
            </a:defRPr>
          </a:pPr>
          <a:endParaRPr lang="es-EC"/>
        </a:p>
      </c:txPr>
    </c:legend>
    <c:plotVisOnly val="1"/>
    <c:dispBlanksAs val="zero"/>
    <c:showDLblsOverMax val="0"/>
  </c:chart>
  <c:spPr>
    <a:ln>
      <a:noFill/>
    </a:ln>
  </c:spPr>
  <c:printSettings>
    <c:headerFooter/>
    <c:pageMargins b="0.75000000000000866" l="0.70000000000000062" r="0.70000000000000062" t="0.75000000000000866"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34"/>
    </mc:Choice>
    <mc:Fallback>
      <c:style val="34"/>
    </mc:Fallback>
  </mc:AlternateContent>
  <c:chart>
    <c:title>
      <c:tx>
        <c:rich>
          <a:bodyPr/>
          <a:lstStyle/>
          <a:p>
            <a:pPr>
              <a:defRPr sz="1100">
                <a:solidFill>
                  <a:schemeClr val="tx1">
                    <a:lumMod val="65000"/>
                    <a:lumOff val="35000"/>
                  </a:schemeClr>
                </a:solidFill>
                <a:latin typeface="Century Gothic" panose="020B0502020202020204" pitchFamily="34" charset="0"/>
              </a:defRPr>
            </a:pPr>
            <a:r>
              <a:rPr lang="en-US" sz="1100">
                <a:solidFill>
                  <a:schemeClr val="tx1">
                    <a:lumMod val="65000"/>
                    <a:lumOff val="35000"/>
                  </a:schemeClr>
                </a:solidFill>
                <a:latin typeface="Century Gothic" panose="020B0502020202020204" pitchFamily="34" charset="0"/>
              </a:rPr>
              <a:t>Porcentajes de establecimientos según clase</a:t>
            </a:r>
          </a:p>
        </c:rich>
      </c:tx>
      <c:layout>
        <c:manualLayout>
          <c:xMode val="edge"/>
          <c:yMode val="edge"/>
          <c:x val="0.15927138604077368"/>
          <c:y val="2.1213263834978374E-3"/>
        </c:manualLayout>
      </c:layout>
      <c:overlay val="0"/>
    </c:title>
    <c:autoTitleDeleted val="0"/>
    <c:plotArea>
      <c:layout>
        <c:manualLayout>
          <c:layoutTarget val="inner"/>
          <c:xMode val="edge"/>
          <c:yMode val="edge"/>
          <c:x val="0.11438282444910212"/>
          <c:y val="0.17089083582862002"/>
          <c:w val="0.75230827079535478"/>
          <c:h val="0.56351658501363411"/>
        </c:manualLayout>
      </c:layout>
      <c:pieChart>
        <c:varyColors val="1"/>
        <c:ser>
          <c:idx val="0"/>
          <c:order val="0"/>
          <c:tx>
            <c:strRef>
              <c:f>'[1]2.1.2'!$B$4</c:f>
              <c:strCache>
                <c:ptCount val="1"/>
                <c:pt idx="0">
                  <c:v>Clase</c:v>
                </c:pt>
              </c:strCache>
            </c:strRef>
          </c:tx>
          <c:dLbls>
            <c:dLbl>
              <c:idx val="2"/>
              <c:layout>
                <c:manualLayout>
                  <c:x val="1.2555373024415114E-2"/>
                  <c:y val="-8.2014565080773358E-2"/>
                </c:manualLayout>
              </c:layout>
              <c:showLegendKey val="0"/>
              <c:showVal val="0"/>
              <c:showCatName val="0"/>
              <c:showSerName val="0"/>
              <c:showPercent val="1"/>
              <c:showBubbleSize val="0"/>
            </c:dLbl>
            <c:dLbl>
              <c:idx val="3"/>
              <c:layout>
                <c:manualLayout>
                  <c:x val="-2.5520371104691048E-3"/>
                  <c:y val="-2.2020036227865882E-2"/>
                </c:manualLayout>
              </c:layout>
              <c:showLegendKey val="0"/>
              <c:showVal val="0"/>
              <c:showCatName val="0"/>
              <c:showSerName val="0"/>
              <c:showPercent val="1"/>
              <c:showBubbleSize val="0"/>
            </c:dLbl>
            <c:numFmt formatCode="0.00%" sourceLinked="0"/>
            <c:txPr>
              <a:bodyPr/>
              <a:lstStyle/>
              <a:p>
                <a:pPr>
                  <a:defRPr sz="900" b="0">
                    <a:solidFill>
                      <a:schemeClr val="tx1">
                        <a:lumMod val="65000"/>
                        <a:lumOff val="35000"/>
                      </a:schemeClr>
                    </a:solidFill>
                    <a:latin typeface="Century Gothic" panose="020B0502020202020204" pitchFamily="34" charset="0"/>
                  </a:defRPr>
                </a:pPr>
                <a:endParaRPr lang="es-EC"/>
              </a:p>
            </c:txPr>
            <c:showLegendKey val="0"/>
            <c:showVal val="0"/>
            <c:showCatName val="0"/>
            <c:showSerName val="0"/>
            <c:showPercent val="1"/>
            <c:showBubbleSize val="0"/>
            <c:showLeaderLines val="0"/>
            <c:extLst>
              <c:ext xmlns:c15="http://schemas.microsoft.com/office/drawing/2012/chart" uri="{CE6537A1-D6FC-4f65-9D91-7224C49458BB}">
                <c15:layout/>
              </c:ext>
            </c:extLst>
          </c:dLbls>
          <c:cat>
            <c:strRef>
              <c:f>'[1]2.1.2'!$B$6:$B$12</c:f>
              <c:strCache>
                <c:ptCount val="7"/>
                <c:pt idx="0">
                  <c:v>Hospital básico</c:v>
                </c:pt>
                <c:pt idx="1">
                  <c:v>Hospital general</c:v>
                </c:pt>
                <c:pt idx="2">
                  <c:v>Hospital especializado agudo</c:v>
                </c:pt>
                <c:pt idx="3">
                  <c:v>Hospital especializado crónico</c:v>
                </c:pt>
                <c:pt idx="4">
                  <c:v>Hospital de especialidades</c:v>
                </c:pt>
                <c:pt idx="5">
                  <c:v>Clínica general</c:v>
                </c:pt>
                <c:pt idx="6">
                  <c:v>Clínica especializada</c:v>
                </c:pt>
              </c:strCache>
            </c:strRef>
          </c:cat>
          <c:val>
            <c:numRef>
              <c:f>'[1]2.1.2'!$D$6:$D$12</c:f>
              <c:numCache>
                <c:formatCode>General</c:formatCode>
                <c:ptCount val="7"/>
                <c:pt idx="0">
                  <c:v>0.2930232558139535</c:v>
                </c:pt>
                <c:pt idx="1">
                  <c:v>0.12248062015503876</c:v>
                </c:pt>
                <c:pt idx="2">
                  <c:v>2.0155038759689922E-2</c:v>
                </c:pt>
                <c:pt idx="3">
                  <c:v>2.3255813953488372E-2</c:v>
                </c:pt>
                <c:pt idx="4">
                  <c:v>1.2403100775193798E-2</c:v>
                </c:pt>
                <c:pt idx="5">
                  <c:v>0.51007751937984491</c:v>
                </c:pt>
                <c:pt idx="6">
                  <c:v>1.8604651162790697E-2</c:v>
                </c:pt>
              </c:numCache>
            </c:numRef>
          </c:val>
        </c:ser>
        <c:dLbls>
          <c:showLegendKey val="0"/>
          <c:showVal val="0"/>
          <c:showCatName val="0"/>
          <c:showSerName val="0"/>
          <c:showPercent val="1"/>
          <c:showBubbleSize val="0"/>
          <c:showLeaderLines val="0"/>
        </c:dLbls>
        <c:firstSliceAng val="0"/>
      </c:pieChart>
      <c:spPr>
        <a:noFill/>
      </c:spPr>
    </c:plotArea>
    <c:legend>
      <c:legendPos val="b"/>
      <c:layout>
        <c:manualLayout>
          <c:xMode val="edge"/>
          <c:yMode val="edge"/>
          <c:x val="7.3972192324880254E-2"/>
          <c:y val="0.79405951720823631"/>
          <c:w val="0.90960932041768161"/>
          <c:h val="0.18340527152415806"/>
        </c:manualLayout>
      </c:layout>
      <c:overlay val="0"/>
      <c:txPr>
        <a:bodyPr/>
        <a:lstStyle/>
        <a:p>
          <a:pPr>
            <a:defRPr sz="900">
              <a:solidFill>
                <a:schemeClr val="tx1">
                  <a:lumMod val="65000"/>
                  <a:lumOff val="35000"/>
                </a:schemeClr>
              </a:solidFill>
              <a:latin typeface="Century Gothic" panose="020B0502020202020204" pitchFamily="34" charset="0"/>
            </a:defRPr>
          </a:pPr>
          <a:endParaRPr lang="es-EC"/>
        </a:p>
      </c:txPr>
    </c:legend>
    <c:plotVisOnly val="1"/>
    <c:dispBlanksAs val="zero"/>
    <c:showDLblsOverMax val="0"/>
  </c:chart>
  <c:spPr>
    <a:ln>
      <a:noFill/>
    </a:ln>
  </c:spPr>
  <c:printSettings>
    <c:headerFooter/>
    <c:pageMargins b="0.75000000000000866" l="0.70000000000000062" r="0.70000000000000062" t="0.75000000000000866"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dLbls>
            <c:numFmt formatCode="0.00%" sourceLinked="0"/>
            <c:txPr>
              <a:bodyPr/>
              <a:lstStyle/>
              <a:p>
                <a:pPr>
                  <a:defRPr sz="800">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dLbls>
          <c:cat>
            <c:strRef>
              <c:f>'[1]2.1.3'!$A$5:$A$28</c:f>
              <c:strCache>
                <c:ptCount val="24"/>
                <c:pt idx="0">
                  <c:v>Azuay</c:v>
                </c:pt>
                <c:pt idx="1">
                  <c:v>Bolívar</c:v>
                </c:pt>
                <c:pt idx="2">
                  <c:v>Cañar</c:v>
                </c:pt>
                <c:pt idx="3">
                  <c:v>Carchi</c:v>
                </c:pt>
                <c:pt idx="4">
                  <c:v>Cotopaxi</c:v>
                </c:pt>
                <c:pt idx="5">
                  <c:v>Chimborazo</c:v>
                </c:pt>
                <c:pt idx="6">
                  <c:v>El Oro</c:v>
                </c:pt>
                <c:pt idx="7">
                  <c:v>Esmeraldas</c:v>
                </c:pt>
                <c:pt idx="8">
                  <c:v>Guayas</c:v>
                </c:pt>
                <c:pt idx="9">
                  <c:v>Imbabura</c:v>
                </c:pt>
                <c:pt idx="10">
                  <c:v>Loja</c:v>
                </c:pt>
                <c:pt idx="11">
                  <c:v>Los Ríos</c:v>
                </c:pt>
                <c:pt idx="12">
                  <c:v>Manabí</c:v>
                </c:pt>
                <c:pt idx="13">
                  <c:v>Morona Santiago</c:v>
                </c:pt>
                <c:pt idx="14">
                  <c:v>Napo</c:v>
                </c:pt>
                <c:pt idx="15">
                  <c:v>Pastaza</c:v>
                </c:pt>
                <c:pt idx="16">
                  <c:v>Pichincha</c:v>
                </c:pt>
                <c:pt idx="17">
                  <c:v>Tungurahua</c:v>
                </c:pt>
                <c:pt idx="18">
                  <c:v>Zamora Chinchipe</c:v>
                </c:pt>
                <c:pt idx="19">
                  <c:v>Galápagos</c:v>
                </c:pt>
                <c:pt idx="20">
                  <c:v>Sucumbíos</c:v>
                </c:pt>
                <c:pt idx="21">
                  <c:v>Orellana</c:v>
                </c:pt>
                <c:pt idx="22">
                  <c:v>Sto. Domingo de los Tsáchilas</c:v>
                </c:pt>
                <c:pt idx="23">
                  <c:v>Santa Elena</c:v>
                </c:pt>
              </c:strCache>
            </c:strRef>
          </c:cat>
          <c:val>
            <c:numRef>
              <c:f>'[1]2.1.3'!$C$5:$C$28</c:f>
              <c:numCache>
                <c:formatCode>General</c:formatCode>
                <c:ptCount val="24"/>
                <c:pt idx="0">
                  <c:v>5.6541019955654102E-2</c:v>
                </c:pt>
                <c:pt idx="1">
                  <c:v>6.8650861333788161E-3</c:v>
                </c:pt>
                <c:pt idx="2">
                  <c:v>1.172607879924953E-2</c:v>
                </c:pt>
                <c:pt idx="3">
                  <c:v>7.5899710046051514E-3</c:v>
                </c:pt>
                <c:pt idx="4">
                  <c:v>2.4262323042810847E-2</c:v>
                </c:pt>
                <c:pt idx="5">
                  <c:v>2.733242367388709E-2</c:v>
                </c:pt>
                <c:pt idx="6">
                  <c:v>4.4601739723690942E-2</c:v>
                </c:pt>
                <c:pt idx="7">
                  <c:v>1.8974927511512876E-2</c:v>
                </c:pt>
                <c:pt idx="8">
                  <c:v>0.26560634487463758</c:v>
                </c:pt>
                <c:pt idx="9">
                  <c:v>2.2812553300358179E-2</c:v>
                </c:pt>
                <c:pt idx="10">
                  <c:v>3.5434078117004948E-2</c:v>
                </c:pt>
                <c:pt idx="11">
                  <c:v>5.0912502132014328E-2</c:v>
                </c:pt>
                <c:pt idx="12">
                  <c:v>5.9653760873273065E-2</c:v>
                </c:pt>
                <c:pt idx="13">
                  <c:v>1.1470237079993178E-2</c:v>
                </c:pt>
                <c:pt idx="14">
                  <c:v>5.6285178236397749E-3</c:v>
                </c:pt>
                <c:pt idx="15">
                  <c:v>6.5666041275797378E-3</c:v>
                </c:pt>
                <c:pt idx="16">
                  <c:v>0.22961794303257718</c:v>
                </c:pt>
                <c:pt idx="17">
                  <c:v>4.3109329694695546E-2</c:v>
                </c:pt>
                <c:pt idx="18">
                  <c:v>4.8609926658707151E-3</c:v>
                </c:pt>
                <c:pt idx="19">
                  <c:v>1.9188128944226505E-3</c:v>
                </c:pt>
                <c:pt idx="20">
                  <c:v>8.6559781681732895E-3</c:v>
                </c:pt>
                <c:pt idx="21">
                  <c:v>6.2681221217806586E-3</c:v>
                </c:pt>
                <c:pt idx="22">
                  <c:v>3.172437318778782E-2</c:v>
                </c:pt>
                <c:pt idx="23">
                  <c:v>1.7866280061402014E-2</c:v>
                </c:pt>
              </c:numCache>
            </c:numRef>
          </c:val>
        </c:ser>
        <c:dLbls>
          <c:showLegendKey val="0"/>
          <c:showVal val="1"/>
          <c:showCatName val="0"/>
          <c:showSerName val="0"/>
          <c:showPercent val="0"/>
          <c:showBubbleSize val="0"/>
        </c:dLbls>
        <c:gapWidth val="57"/>
        <c:overlap val="-25"/>
        <c:axId val="139003776"/>
        <c:axId val="139006720"/>
      </c:barChart>
      <c:catAx>
        <c:axId val="139003776"/>
        <c:scaling>
          <c:orientation val="minMax"/>
        </c:scaling>
        <c:delete val="0"/>
        <c:axPos val="b"/>
        <c:majorTickMark val="none"/>
        <c:minorTickMark val="none"/>
        <c:tickLblPos val="nextTo"/>
        <c:txPr>
          <a:bodyPr/>
          <a:lstStyle/>
          <a:p>
            <a:pPr>
              <a:defRPr b="1">
                <a:solidFill>
                  <a:schemeClr val="tx1">
                    <a:lumMod val="65000"/>
                    <a:lumOff val="35000"/>
                  </a:schemeClr>
                </a:solidFill>
                <a:latin typeface="Century Gothic" panose="020B0502020202020204" pitchFamily="34" charset="0"/>
              </a:defRPr>
            </a:pPr>
            <a:endParaRPr lang="es-EC"/>
          </a:p>
        </c:txPr>
        <c:crossAx val="139006720"/>
        <c:crosses val="autoZero"/>
        <c:auto val="1"/>
        <c:lblAlgn val="ctr"/>
        <c:lblOffset val="100"/>
        <c:noMultiLvlLbl val="0"/>
      </c:catAx>
      <c:valAx>
        <c:axId val="139006720"/>
        <c:scaling>
          <c:orientation val="minMax"/>
        </c:scaling>
        <c:delete val="1"/>
        <c:axPos val="l"/>
        <c:numFmt formatCode="General" sourceLinked="1"/>
        <c:majorTickMark val="out"/>
        <c:minorTickMark val="none"/>
        <c:tickLblPos val="nextTo"/>
        <c:crossAx val="13900377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2.6581561025801996E-3"/>
          <c:w val="1"/>
          <c:h val="0.59598730391259236"/>
        </c:manualLayout>
      </c:layout>
      <c:barChart>
        <c:barDir val="col"/>
        <c:grouping val="clustered"/>
        <c:varyColors val="0"/>
        <c:ser>
          <c:idx val="0"/>
          <c:order val="0"/>
          <c:spPr>
            <a:solidFill>
              <a:schemeClr val="tx2">
                <a:lumMod val="60000"/>
                <a:lumOff val="40000"/>
              </a:schemeClr>
            </a:solidFill>
          </c:spPr>
          <c:invertIfNegative val="0"/>
          <c:dLbls>
            <c:spPr>
              <a:noFill/>
              <a:ln>
                <a:noFill/>
              </a:ln>
              <a:effectLst/>
            </c:spPr>
            <c:txPr>
              <a:bodyPr rot="-5400000" vertOverflow="overflow" horzOverflow="overflow" vert="horz" wrap="square" lIns="1044000" anchor="ctr" anchorCtr="0">
                <a:spAutoFit/>
              </a:bodyPr>
              <a:lstStyle/>
              <a:p>
                <a:pPr>
                  <a:defRPr sz="800" b="0" i="0" baseline="0">
                    <a:solidFill>
                      <a:schemeClr val="tx1">
                        <a:lumMod val="65000"/>
                        <a:lumOff val="35000"/>
                      </a:schemeClr>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'2.1.4'!$A$6:$A$21</c:f>
              <c:strCache>
                <c:ptCount val="16"/>
                <c:pt idx="0">
                  <c:v>Medicina interna</c:v>
                </c:pt>
                <c:pt idx="1">
                  <c:v>Cirugía </c:v>
                </c:pt>
                <c:pt idx="2">
                  <c:v>Ginecología y Obstetricia</c:v>
                </c:pt>
                <c:pt idx="3">
                  <c:v>Pediatría</c:v>
                </c:pt>
                <c:pt idx="4">
                  <c:v>Neonatología (cunas e incubadoras)</c:v>
                </c:pt>
                <c:pt idx="5">
                  <c:v>Cardiología</c:v>
                </c:pt>
                <c:pt idx="6">
                  <c:v>Neumología</c:v>
                </c:pt>
                <c:pt idx="7">
                  <c:v>Psiquiatría</c:v>
                </c:pt>
                <c:pt idx="8">
                  <c:v>Traumatología</c:v>
                </c:pt>
                <c:pt idx="9">
                  <c:v>Infectología</c:v>
                </c:pt>
                <c:pt idx="10">
                  <c:v>Oftalmología</c:v>
                </c:pt>
                <c:pt idx="11">
                  <c:v>Otorrinolaringología</c:v>
                </c:pt>
                <c:pt idx="12">
                  <c:v>Urología</c:v>
                </c:pt>
                <c:pt idx="13">
                  <c:v>Gastroenterología</c:v>
                </c:pt>
                <c:pt idx="14">
                  <c:v>Otros Servicios1/</c:v>
                </c:pt>
                <c:pt idx="15">
                  <c:v>Servicios Indiferenciados2/</c:v>
                </c:pt>
              </c:strCache>
            </c:strRef>
          </c:cat>
          <c:val>
            <c:numRef>
              <c:f>'2.1.4'!$C$6:$C$21</c:f>
              <c:numCache>
                <c:formatCode>0.00%</c:formatCode>
                <c:ptCount val="16"/>
                <c:pt idx="0">
                  <c:v>0.15863713523563172</c:v>
                </c:pt>
                <c:pt idx="1">
                  <c:v>0.12990057392288418</c:v>
                </c:pt>
                <c:pt idx="2">
                  <c:v>0.15536334976962252</c:v>
                </c:pt>
                <c:pt idx="3">
                  <c:v>0.11296580712957724</c:v>
                </c:pt>
                <c:pt idx="4">
                  <c:v>4.8055937272653788E-2</c:v>
                </c:pt>
                <c:pt idx="5">
                  <c:v>1.1397623474254305E-2</c:v>
                </c:pt>
                <c:pt idx="6">
                  <c:v>1.608600759841565E-2</c:v>
                </c:pt>
                <c:pt idx="7">
                  <c:v>2.6958208713927734E-2</c:v>
                </c:pt>
                <c:pt idx="8">
                  <c:v>3.9972516368927333E-2</c:v>
                </c:pt>
                <c:pt idx="9">
                  <c:v>9.4171853528413219E-3</c:v>
                </c:pt>
                <c:pt idx="10">
                  <c:v>3.7183736157141703E-3</c:v>
                </c:pt>
                <c:pt idx="11">
                  <c:v>2.5462775846738341E-3</c:v>
                </c:pt>
                <c:pt idx="12">
                  <c:v>1.1276372160698407E-2</c:v>
                </c:pt>
                <c:pt idx="13">
                  <c:v>8.9725972031363677E-3</c:v>
                </c:pt>
                <c:pt idx="14">
                  <c:v>7.2993290760649907E-2</c:v>
                </c:pt>
                <c:pt idx="15">
                  <c:v>0.19173874383639156</c:v>
                </c:pt>
              </c:numCache>
            </c:numRef>
          </c:val>
        </c:ser>
        <c:dLbls>
          <c:showLegendKey val="0"/>
          <c:showVal val="1"/>
          <c:showCatName val="0"/>
          <c:showSerName val="0"/>
          <c:showPercent val="0"/>
          <c:showBubbleSize val="0"/>
        </c:dLbls>
        <c:gapWidth val="150"/>
        <c:overlap val="-28"/>
        <c:axId val="139011584"/>
        <c:axId val="139342208"/>
      </c:barChart>
      <c:catAx>
        <c:axId val="139011584"/>
        <c:scaling>
          <c:orientation val="minMax"/>
        </c:scaling>
        <c:delete val="0"/>
        <c:axPos val="b"/>
        <c:numFmt formatCode="General" sourceLinked="1"/>
        <c:majorTickMark val="none"/>
        <c:minorTickMark val="none"/>
        <c:tickLblPos val="nextTo"/>
        <c:txPr>
          <a:bodyPr rot="-5400000" vert="horz" anchor="ctr" anchorCtr="0"/>
          <a:lstStyle/>
          <a:p>
            <a:pPr>
              <a:defRPr sz="800" b="1" baseline="0">
                <a:solidFill>
                  <a:schemeClr val="tx1">
                    <a:lumMod val="65000"/>
                    <a:lumOff val="35000"/>
                  </a:schemeClr>
                </a:solidFill>
                <a:latin typeface="Century Gothic" panose="020B0502020202020204" pitchFamily="34" charset="0"/>
                <a:cs typeface="Arial" pitchFamily="34" charset="0"/>
              </a:defRPr>
            </a:pPr>
            <a:endParaRPr lang="es-EC"/>
          </a:p>
        </c:txPr>
        <c:crossAx val="139342208"/>
        <c:crosses val="autoZero"/>
        <c:auto val="1"/>
        <c:lblAlgn val="ctr"/>
        <c:lblOffset val="100"/>
        <c:noMultiLvlLbl val="0"/>
      </c:catAx>
      <c:valAx>
        <c:axId val="139342208"/>
        <c:scaling>
          <c:orientation val="minMax"/>
        </c:scaling>
        <c:delete val="1"/>
        <c:axPos val="l"/>
        <c:numFmt formatCode="0.00%" sourceLinked="1"/>
        <c:majorTickMark val="none"/>
        <c:minorTickMark val="none"/>
        <c:tickLblPos val="none"/>
        <c:crossAx val="139011584"/>
        <c:crosses val="autoZero"/>
        <c:crossBetween val="between"/>
      </c:valAx>
      <c:spPr>
        <a:noFill/>
      </c:spPr>
    </c:plotArea>
    <c:plotVisOnly val="1"/>
    <c:dispBlanksAs val="gap"/>
    <c:showDLblsOverMax val="0"/>
  </c:chart>
  <c:spPr>
    <a:noFill/>
    <a:ln>
      <a:noFill/>
    </a:ln>
  </c:spPr>
  <c:printSettings>
    <c:headerFooter/>
    <c:pageMargins b="0.75000000000000855" l="0.70000000000000062" r="0.70000000000000062" t="0.750000000000008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dLbls>
            <c:numFmt formatCode="0.00%" sourceLinked="0"/>
            <c:txPr>
              <a:bodyPr rot="-5400000" vert="horz"/>
              <a:lstStyle/>
              <a:p>
                <a:pPr>
                  <a:defRPr sz="900">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dLbls>
          <c:cat>
            <c:strRef>
              <c:f>'[1]2.1.5'!$A$5:$A$28</c:f>
              <c:strCache>
                <c:ptCount val="24"/>
                <c:pt idx="0">
                  <c:v>Azuay</c:v>
                </c:pt>
                <c:pt idx="1">
                  <c:v>Bolívar</c:v>
                </c:pt>
                <c:pt idx="2">
                  <c:v>Cañar</c:v>
                </c:pt>
                <c:pt idx="3">
                  <c:v>Carchi</c:v>
                </c:pt>
                <c:pt idx="4">
                  <c:v>Cotopaxi</c:v>
                </c:pt>
                <c:pt idx="5">
                  <c:v>Chimborazo</c:v>
                </c:pt>
                <c:pt idx="6">
                  <c:v>El Oro</c:v>
                </c:pt>
                <c:pt idx="7">
                  <c:v>Esmeraldas</c:v>
                </c:pt>
                <c:pt idx="8">
                  <c:v>Guayas</c:v>
                </c:pt>
                <c:pt idx="9">
                  <c:v>Imbabura</c:v>
                </c:pt>
                <c:pt idx="10">
                  <c:v>Loja</c:v>
                </c:pt>
                <c:pt idx="11">
                  <c:v>Los Ríos</c:v>
                </c:pt>
                <c:pt idx="12">
                  <c:v>Manabí</c:v>
                </c:pt>
                <c:pt idx="13">
                  <c:v>Morona Santiago</c:v>
                </c:pt>
                <c:pt idx="14">
                  <c:v>Napo</c:v>
                </c:pt>
                <c:pt idx="15">
                  <c:v>Pastaza</c:v>
                </c:pt>
                <c:pt idx="16">
                  <c:v>Pichincha</c:v>
                </c:pt>
                <c:pt idx="17">
                  <c:v>Tungurahua</c:v>
                </c:pt>
                <c:pt idx="18">
                  <c:v>Zamora Chinchipe</c:v>
                </c:pt>
                <c:pt idx="19">
                  <c:v>Galápagos</c:v>
                </c:pt>
                <c:pt idx="20">
                  <c:v>Sucumbíos</c:v>
                </c:pt>
                <c:pt idx="21">
                  <c:v>Orellana</c:v>
                </c:pt>
                <c:pt idx="22">
                  <c:v>Santo Domingo de los Tsáchilas</c:v>
                </c:pt>
                <c:pt idx="23">
                  <c:v>Santa Elena</c:v>
                </c:pt>
              </c:strCache>
            </c:strRef>
          </c:cat>
          <c:val>
            <c:numRef>
              <c:f>'[1]2.1.5'!$C$5:$C$28</c:f>
              <c:numCache>
                <c:formatCode>General</c:formatCode>
                <c:ptCount val="24"/>
                <c:pt idx="0">
                  <c:v>6.9429471963209227E-2</c:v>
                </c:pt>
                <c:pt idx="1">
                  <c:v>8.2980332498371612E-3</c:v>
                </c:pt>
                <c:pt idx="2">
                  <c:v>1.6474538038845393E-2</c:v>
                </c:pt>
                <c:pt idx="3">
                  <c:v>8.0916971580700589E-3</c:v>
                </c:pt>
                <c:pt idx="4">
                  <c:v>2.1772829208797261E-2</c:v>
                </c:pt>
                <c:pt idx="5">
                  <c:v>3.1252923458927315E-2</c:v>
                </c:pt>
                <c:pt idx="6">
                  <c:v>4.7862104540705476E-2</c:v>
                </c:pt>
                <c:pt idx="7">
                  <c:v>2.368318666859014E-2</c:v>
                </c:pt>
                <c:pt idx="8">
                  <c:v>0.24136339195551534</c:v>
                </c:pt>
                <c:pt idx="9">
                  <c:v>2.6344572530196324E-2</c:v>
                </c:pt>
                <c:pt idx="10">
                  <c:v>3.3470162139950077E-2</c:v>
                </c:pt>
                <c:pt idx="11">
                  <c:v>4.8352589911389139E-2</c:v>
                </c:pt>
                <c:pt idx="12">
                  <c:v>7.1512941906772806E-2</c:v>
                </c:pt>
                <c:pt idx="13">
                  <c:v>1.5162205522987677E-2</c:v>
                </c:pt>
                <c:pt idx="14">
                  <c:v>5.6585050250707097E-3</c:v>
                </c:pt>
                <c:pt idx="15">
                  <c:v>7.8040506572591394E-3</c:v>
                </c:pt>
                <c:pt idx="16">
                  <c:v>0.20845803115150402</c:v>
                </c:pt>
                <c:pt idx="17">
                  <c:v>3.8681897068016592E-2</c:v>
                </c:pt>
                <c:pt idx="18">
                  <c:v>6.1210126205995113E-3</c:v>
                </c:pt>
                <c:pt idx="19">
                  <c:v>1.5903616564591503E-3</c:v>
                </c:pt>
                <c:pt idx="20">
                  <c:v>1.149624267222725E-2</c:v>
                </c:pt>
                <c:pt idx="21">
                  <c:v>5.4171967143600303E-3</c:v>
                </c:pt>
                <c:pt idx="22">
                  <c:v>3.1016860981058172E-2</c:v>
                </c:pt>
                <c:pt idx="23">
                  <c:v>2.0685193199652025E-2</c:v>
                </c:pt>
              </c:numCache>
            </c:numRef>
          </c:val>
        </c:ser>
        <c:dLbls>
          <c:showLegendKey val="0"/>
          <c:showVal val="1"/>
          <c:showCatName val="0"/>
          <c:showSerName val="0"/>
          <c:showPercent val="0"/>
          <c:showBubbleSize val="0"/>
        </c:dLbls>
        <c:gapWidth val="40"/>
        <c:overlap val="-25"/>
        <c:axId val="137232768"/>
        <c:axId val="137235456"/>
      </c:barChart>
      <c:catAx>
        <c:axId val="137232768"/>
        <c:scaling>
          <c:orientation val="minMax"/>
        </c:scaling>
        <c:delete val="0"/>
        <c:axPos val="b"/>
        <c:majorTickMark val="none"/>
        <c:minorTickMark val="none"/>
        <c:tickLblPos val="nextTo"/>
        <c:txPr>
          <a:bodyPr/>
          <a:lstStyle/>
          <a:p>
            <a:pPr>
              <a:defRPr sz="900" b="1">
                <a:solidFill>
                  <a:schemeClr val="tx1">
                    <a:lumMod val="65000"/>
                    <a:lumOff val="35000"/>
                  </a:schemeClr>
                </a:solidFill>
                <a:latin typeface="Century Gothic" panose="020B0502020202020204" pitchFamily="34" charset="0"/>
              </a:defRPr>
            </a:pPr>
            <a:endParaRPr lang="es-EC"/>
          </a:p>
        </c:txPr>
        <c:crossAx val="137235456"/>
        <c:crosses val="autoZero"/>
        <c:auto val="1"/>
        <c:lblAlgn val="ctr"/>
        <c:lblOffset val="100"/>
        <c:noMultiLvlLbl val="0"/>
      </c:catAx>
      <c:valAx>
        <c:axId val="137235456"/>
        <c:scaling>
          <c:orientation val="minMax"/>
        </c:scaling>
        <c:delete val="1"/>
        <c:axPos val="l"/>
        <c:numFmt formatCode="General" sourceLinked="1"/>
        <c:majorTickMark val="out"/>
        <c:minorTickMark val="none"/>
        <c:tickLblPos val="nextTo"/>
        <c:crossAx val="1372327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solidFill>
                  <a:schemeClr val="tx1">
                    <a:lumMod val="65000"/>
                    <a:lumOff val="35000"/>
                  </a:schemeClr>
                </a:solidFill>
                <a:latin typeface="Century Gothic" panose="020B0502020202020204" pitchFamily="34" charset="0"/>
              </a:defRPr>
            </a:pPr>
            <a:r>
              <a:rPr lang="en-US" sz="1000">
                <a:solidFill>
                  <a:schemeClr val="tx1">
                    <a:lumMod val="65000"/>
                    <a:lumOff val="35000"/>
                  </a:schemeClr>
                </a:solidFill>
                <a:latin typeface="Century Gothic" panose="020B0502020202020204" pitchFamily="34" charset="0"/>
              </a:rPr>
              <a:t>Tasa de morbilidad a nivel</a:t>
            </a:r>
            <a:r>
              <a:rPr lang="en-US" sz="1000" baseline="0">
                <a:solidFill>
                  <a:schemeClr val="tx1">
                    <a:lumMod val="65000"/>
                    <a:lumOff val="35000"/>
                  </a:schemeClr>
                </a:solidFill>
                <a:latin typeface="Century Gothic" panose="020B0502020202020204" pitchFamily="34" charset="0"/>
              </a:rPr>
              <a:t> nacional</a:t>
            </a:r>
            <a:endParaRPr lang="en-US" sz="1000">
              <a:solidFill>
                <a:schemeClr val="tx1">
                  <a:lumMod val="65000"/>
                  <a:lumOff val="35000"/>
                </a:schemeClr>
              </a:solidFill>
              <a:latin typeface="Century Gothic" panose="020B0502020202020204" pitchFamily="34" charset="0"/>
            </a:endParaRPr>
          </a:p>
        </c:rich>
      </c:tx>
      <c:overlay val="0"/>
    </c:title>
    <c:autoTitleDeleted val="0"/>
    <c:plotArea>
      <c:layout>
        <c:manualLayout>
          <c:layoutTarget val="inner"/>
          <c:xMode val="edge"/>
          <c:yMode val="edge"/>
          <c:x val="3.3417455058665932E-2"/>
          <c:y val="0.19683799888416742"/>
          <c:w val="0.93316508988265257"/>
          <c:h val="0.63063510013674073"/>
        </c:manualLayout>
      </c:layout>
      <c:barChart>
        <c:barDir val="col"/>
        <c:grouping val="clustered"/>
        <c:varyColors val="0"/>
        <c:ser>
          <c:idx val="0"/>
          <c:order val="0"/>
          <c:tx>
            <c:strRef>
              <c:f>'2.1.6'!$F$6</c:f>
              <c:strCache>
                <c:ptCount val="1"/>
                <c:pt idx="0">
                  <c:v>Tasa
2/</c:v>
                </c:pt>
              </c:strCache>
            </c:strRef>
          </c:tx>
          <c:invertIfNegative val="0"/>
          <c:dLbls>
            <c:spPr>
              <a:noFill/>
              <a:ln>
                <a:noFill/>
              </a:ln>
              <a:effectLst/>
            </c:spPr>
            <c:txPr>
              <a:bodyPr/>
              <a:lstStyle/>
              <a:p>
                <a:pPr>
                  <a:defRPr sz="900">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'2.1.6'!$A$7:$A$16</c:f>
              <c:strCache>
                <c:ptCount val="10"/>
                <c:pt idx="0">
                  <c:v>1°</c:v>
                </c:pt>
                <c:pt idx="1">
                  <c:v>2°</c:v>
                </c:pt>
                <c:pt idx="2">
                  <c:v>3°</c:v>
                </c:pt>
                <c:pt idx="3">
                  <c:v>4°</c:v>
                </c:pt>
                <c:pt idx="4">
                  <c:v>5°</c:v>
                </c:pt>
                <c:pt idx="5">
                  <c:v>6°</c:v>
                </c:pt>
                <c:pt idx="6">
                  <c:v>7°</c:v>
                </c:pt>
                <c:pt idx="7">
                  <c:v>8°</c:v>
                </c:pt>
                <c:pt idx="8">
                  <c:v>9°</c:v>
                </c:pt>
                <c:pt idx="9">
                  <c:v>10°</c:v>
                </c:pt>
              </c:strCache>
            </c:strRef>
          </c:cat>
          <c:val>
            <c:numRef>
              <c:f>'2.1.6'!$F$7:$F$16</c:f>
              <c:numCache>
                <c:formatCode>0.00</c:formatCode>
                <c:ptCount val="10"/>
                <c:pt idx="0">
                  <c:v>22.96778495911391</c:v>
                </c:pt>
                <c:pt idx="1">
                  <c:v>21.769118477065327</c:v>
                </c:pt>
                <c:pt idx="2">
                  <c:v>17.884032385572205</c:v>
                </c:pt>
                <c:pt idx="3">
                  <c:v>15.355567334925713</c:v>
                </c:pt>
                <c:pt idx="4">
                  <c:v>11.515781418785995</c:v>
                </c:pt>
                <c:pt idx="5">
                  <c:v>8.5265659004002927</c:v>
                </c:pt>
                <c:pt idx="6">
                  <c:v>8.0729680919274074</c:v>
                </c:pt>
                <c:pt idx="7">
                  <c:v>6.8570160166518681</c:v>
                </c:pt>
                <c:pt idx="8">
                  <c:v>6.8111197863596047</c:v>
                </c:pt>
                <c:pt idx="9">
                  <c:v>6.2144687925601856</c:v>
                </c:pt>
              </c:numCache>
            </c:numRef>
          </c:val>
        </c:ser>
        <c:dLbls>
          <c:showLegendKey val="0"/>
          <c:showVal val="0"/>
          <c:showCatName val="0"/>
          <c:showSerName val="0"/>
          <c:showPercent val="0"/>
          <c:showBubbleSize val="0"/>
        </c:dLbls>
        <c:gapWidth val="30"/>
        <c:axId val="137292800"/>
        <c:axId val="137790208"/>
      </c:barChart>
      <c:catAx>
        <c:axId val="137292800"/>
        <c:scaling>
          <c:orientation val="minMax"/>
        </c:scaling>
        <c:delete val="0"/>
        <c:axPos val="b"/>
        <c:numFmt formatCode="General" sourceLinked="1"/>
        <c:majorTickMark val="out"/>
        <c:minorTickMark val="none"/>
        <c:tickLblPos val="nextTo"/>
        <c:txPr>
          <a:bodyPr/>
          <a:lstStyle/>
          <a:p>
            <a:pPr>
              <a:defRPr b="1">
                <a:solidFill>
                  <a:schemeClr val="tx1">
                    <a:lumMod val="65000"/>
                    <a:lumOff val="35000"/>
                  </a:schemeClr>
                </a:solidFill>
                <a:latin typeface="Century Gothic" panose="020B0502020202020204" pitchFamily="34" charset="0"/>
              </a:defRPr>
            </a:pPr>
            <a:endParaRPr lang="es-EC"/>
          </a:p>
        </c:txPr>
        <c:crossAx val="137790208"/>
        <c:crosses val="autoZero"/>
        <c:auto val="0"/>
        <c:lblAlgn val="ctr"/>
        <c:lblOffset val="100"/>
        <c:noMultiLvlLbl val="0"/>
      </c:catAx>
      <c:valAx>
        <c:axId val="137790208"/>
        <c:scaling>
          <c:orientation val="minMax"/>
        </c:scaling>
        <c:delete val="1"/>
        <c:axPos val="l"/>
        <c:numFmt formatCode="0.00" sourceLinked="1"/>
        <c:majorTickMark val="out"/>
        <c:minorTickMark val="none"/>
        <c:tickLblPos val="none"/>
        <c:crossAx val="137292800"/>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chemeClr val="tx1">
                    <a:lumMod val="65000"/>
                    <a:lumOff val="35000"/>
                  </a:schemeClr>
                </a:solidFill>
                <a:latin typeface="Century Gothic" panose="020B0502020202020204" pitchFamily="34" charset="0"/>
              </a:defRPr>
            </a:pPr>
            <a:r>
              <a:rPr lang="en-US" sz="1100">
                <a:solidFill>
                  <a:schemeClr val="tx1">
                    <a:lumMod val="65000"/>
                    <a:lumOff val="35000"/>
                  </a:schemeClr>
                </a:solidFill>
                <a:latin typeface="Century Gothic" panose="020B0502020202020204" pitchFamily="34" charset="0"/>
              </a:rPr>
              <a:t>Tasa</a:t>
            </a:r>
            <a:r>
              <a:rPr lang="en-US" sz="1100" baseline="0">
                <a:solidFill>
                  <a:schemeClr val="tx1">
                    <a:lumMod val="65000"/>
                    <a:lumOff val="35000"/>
                  </a:schemeClr>
                </a:solidFill>
                <a:latin typeface="Century Gothic" panose="020B0502020202020204" pitchFamily="34" charset="0"/>
              </a:rPr>
              <a:t> de morbilidad masculina</a:t>
            </a:r>
            <a:endParaRPr lang="en-US" sz="1100">
              <a:solidFill>
                <a:schemeClr val="tx1">
                  <a:lumMod val="65000"/>
                  <a:lumOff val="35000"/>
                </a:schemeClr>
              </a:solidFill>
              <a:latin typeface="Century Gothic" panose="020B0502020202020204" pitchFamily="34" charset="0"/>
            </a:endParaRPr>
          </a:p>
        </c:rich>
      </c:tx>
      <c:layout>
        <c:manualLayout>
          <c:xMode val="edge"/>
          <c:yMode val="edge"/>
          <c:x val="0.18894382022471909"/>
          <c:y val="3.2921804603720052E-2"/>
        </c:manualLayout>
      </c:layout>
      <c:overlay val="0"/>
    </c:title>
    <c:autoTitleDeleted val="0"/>
    <c:plotArea>
      <c:layout>
        <c:manualLayout>
          <c:layoutTarget val="inner"/>
          <c:xMode val="edge"/>
          <c:yMode val="edge"/>
          <c:x val="3.2958806257901686E-2"/>
          <c:y val="0.17074290579650594"/>
          <c:w val="0.9222529151069172"/>
          <c:h val="0.65523200239513824"/>
        </c:manualLayout>
      </c:layout>
      <c:barChart>
        <c:barDir val="col"/>
        <c:grouping val="clustered"/>
        <c:varyColors val="0"/>
        <c:ser>
          <c:idx val="0"/>
          <c:order val="0"/>
          <c:tx>
            <c:strRef>
              <c:f>'2.1.7'!$F$6</c:f>
              <c:strCache>
                <c:ptCount val="1"/>
                <c:pt idx="0">
                  <c:v>Tasa
2/</c:v>
                </c:pt>
              </c:strCache>
            </c:strRef>
          </c:tx>
          <c:invertIfNegative val="0"/>
          <c:dLbls>
            <c:spPr>
              <a:noFill/>
              <a:ln>
                <a:noFill/>
              </a:ln>
              <a:effectLst/>
            </c:spPr>
            <c:txPr>
              <a:bodyPr/>
              <a:lstStyle/>
              <a:p>
                <a:pPr>
                  <a:defRPr>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'2.1.7'!$A$7:$A$16</c:f>
              <c:strCache>
                <c:ptCount val="10"/>
                <c:pt idx="0">
                  <c:v>1°</c:v>
                </c:pt>
                <c:pt idx="1">
                  <c:v>2°</c:v>
                </c:pt>
                <c:pt idx="2">
                  <c:v>3°</c:v>
                </c:pt>
                <c:pt idx="3">
                  <c:v>4°</c:v>
                </c:pt>
                <c:pt idx="4">
                  <c:v>5°</c:v>
                </c:pt>
                <c:pt idx="5">
                  <c:v>6°</c:v>
                </c:pt>
                <c:pt idx="6">
                  <c:v>7°</c:v>
                </c:pt>
                <c:pt idx="7">
                  <c:v>8°</c:v>
                </c:pt>
                <c:pt idx="8">
                  <c:v>9°</c:v>
                </c:pt>
                <c:pt idx="9">
                  <c:v>10°</c:v>
                </c:pt>
              </c:strCache>
            </c:strRef>
          </c:cat>
          <c:val>
            <c:numRef>
              <c:f>'2.1.7'!$F$7:$F$16</c:f>
              <c:numCache>
                <c:formatCode>0.00</c:formatCode>
                <c:ptCount val="10"/>
                <c:pt idx="0">
                  <c:v>24.911645101574578</c:v>
                </c:pt>
                <c:pt idx="1">
                  <c:v>18.387883210817673</c:v>
                </c:pt>
                <c:pt idx="2">
                  <c:v>15.372193316677414</c:v>
                </c:pt>
                <c:pt idx="3">
                  <c:v>13.040300572186526</c:v>
                </c:pt>
                <c:pt idx="4">
                  <c:v>12.704421338467911</c:v>
                </c:pt>
                <c:pt idx="5">
                  <c:v>9.1939416054088365</c:v>
                </c:pt>
                <c:pt idx="6">
                  <c:v>8.1682458809347853</c:v>
                </c:pt>
                <c:pt idx="7">
                  <c:v>8.0298010354952112</c:v>
                </c:pt>
                <c:pt idx="8">
                  <c:v>6.8367676282724599</c:v>
                </c:pt>
                <c:pt idx="9">
                  <c:v>6.1951058663655711</c:v>
                </c:pt>
              </c:numCache>
            </c:numRef>
          </c:val>
        </c:ser>
        <c:dLbls>
          <c:showLegendKey val="0"/>
          <c:showVal val="0"/>
          <c:showCatName val="0"/>
          <c:showSerName val="0"/>
          <c:showPercent val="0"/>
          <c:showBubbleSize val="0"/>
        </c:dLbls>
        <c:gapWidth val="24"/>
        <c:axId val="139143808"/>
        <c:axId val="139157888"/>
      </c:barChart>
      <c:catAx>
        <c:axId val="139143808"/>
        <c:scaling>
          <c:orientation val="minMax"/>
        </c:scaling>
        <c:delete val="0"/>
        <c:axPos val="b"/>
        <c:numFmt formatCode="General" sourceLinked="1"/>
        <c:majorTickMark val="out"/>
        <c:minorTickMark val="none"/>
        <c:tickLblPos val="nextTo"/>
        <c:txPr>
          <a:bodyPr/>
          <a:lstStyle/>
          <a:p>
            <a:pPr>
              <a:defRPr b="1">
                <a:solidFill>
                  <a:schemeClr val="tx1">
                    <a:lumMod val="65000"/>
                    <a:lumOff val="35000"/>
                  </a:schemeClr>
                </a:solidFill>
                <a:latin typeface="Century Gothic" panose="020B0502020202020204" pitchFamily="34" charset="0"/>
              </a:defRPr>
            </a:pPr>
            <a:endParaRPr lang="es-EC"/>
          </a:p>
        </c:txPr>
        <c:crossAx val="139157888"/>
        <c:crosses val="autoZero"/>
        <c:auto val="1"/>
        <c:lblAlgn val="ctr"/>
        <c:lblOffset val="100"/>
        <c:noMultiLvlLbl val="0"/>
      </c:catAx>
      <c:valAx>
        <c:axId val="139157888"/>
        <c:scaling>
          <c:orientation val="minMax"/>
        </c:scaling>
        <c:delete val="1"/>
        <c:axPos val="l"/>
        <c:numFmt formatCode="0.00" sourceLinked="1"/>
        <c:majorTickMark val="out"/>
        <c:minorTickMark val="none"/>
        <c:tickLblPos val="none"/>
        <c:crossAx val="139143808"/>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chemeClr val="tx1">
                    <a:lumMod val="65000"/>
                    <a:lumOff val="35000"/>
                  </a:schemeClr>
                </a:solidFill>
                <a:latin typeface="Century Gothic" panose="020B0502020202020204" pitchFamily="34" charset="0"/>
              </a:defRPr>
            </a:pPr>
            <a:r>
              <a:rPr lang="es-EC" sz="1100">
                <a:solidFill>
                  <a:schemeClr val="tx1">
                    <a:lumMod val="65000"/>
                    <a:lumOff val="35000"/>
                  </a:schemeClr>
                </a:solidFill>
                <a:latin typeface="Century Gothic" panose="020B0502020202020204" pitchFamily="34" charset="0"/>
              </a:rPr>
              <a:t>Tasa</a:t>
            </a:r>
            <a:r>
              <a:rPr lang="es-EC" sz="1100" baseline="0">
                <a:solidFill>
                  <a:schemeClr val="tx1">
                    <a:lumMod val="65000"/>
                    <a:lumOff val="35000"/>
                  </a:schemeClr>
                </a:solidFill>
                <a:latin typeface="Century Gothic" panose="020B0502020202020204" pitchFamily="34" charset="0"/>
              </a:rPr>
              <a:t> de morbilidad femenina</a:t>
            </a:r>
            <a:endParaRPr lang="es-EC" sz="1100">
              <a:solidFill>
                <a:schemeClr val="tx1">
                  <a:lumMod val="65000"/>
                  <a:lumOff val="35000"/>
                </a:schemeClr>
              </a:solidFill>
              <a:latin typeface="Century Gothic" panose="020B0502020202020204" pitchFamily="34" charset="0"/>
            </a:endParaRPr>
          </a:p>
        </c:rich>
      </c:tx>
      <c:overlay val="0"/>
    </c:title>
    <c:autoTitleDeleted val="0"/>
    <c:plotArea>
      <c:layout>
        <c:manualLayout>
          <c:layoutTarget val="inner"/>
          <c:xMode val="edge"/>
          <c:yMode val="edge"/>
          <c:x val="3.3794162826421011E-2"/>
          <c:y val="0.15916995545462367"/>
          <c:w val="0.92352270482318732"/>
          <c:h val="0.63735136421556804"/>
        </c:manualLayout>
      </c:layout>
      <c:barChart>
        <c:barDir val="col"/>
        <c:grouping val="clustered"/>
        <c:varyColors val="0"/>
        <c:ser>
          <c:idx val="0"/>
          <c:order val="0"/>
          <c:tx>
            <c:strRef>
              <c:f>'2.1.8'!$F$6</c:f>
              <c:strCache>
                <c:ptCount val="1"/>
                <c:pt idx="0">
                  <c:v>Tasa
2/</c:v>
                </c:pt>
              </c:strCache>
            </c:strRef>
          </c:tx>
          <c:invertIfNegative val="0"/>
          <c:dLbls>
            <c:spPr>
              <a:noFill/>
              <a:ln>
                <a:noFill/>
              </a:ln>
              <a:effectLst/>
            </c:spPr>
            <c:txPr>
              <a:bodyPr/>
              <a:lstStyle/>
              <a:p>
                <a:pPr>
                  <a:defRPr>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'2.1.8'!$A$7:$A$16</c:f>
              <c:strCache>
                <c:ptCount val="10"/>
                <c:pt idx="0">
                  <c:v>1°</c:v>
                </c:pt>
                <c:pt idx="1">
                  <c:v>2°</c:v>
                </c:pt>
                <c:pt idx="2">
                  <c:v>3°</c:v>
                </c:pt>
                <c:pt idx="3">
                  <c:v>4°</c:v>
                </c:pt>
                <c:pt idx="4">
                  <c:v>5°</c:v>
                </c:pt>
                <c:pt idx="5">
                  <c:v>6°</c:v>
                </c:pt>
                <c:pt idx="6">
                  <c:v>7°</c:v>
                </c:pt>
                <c:pt idx="7">
                  <c:v>8°</c:v>
                </c:pt>
                <c:pt idx="8">
                  <c:v>9°</c:v>
                </c:pt>
                <c:pt idx="9">
                  <c:v>10°</c:v>
                </c:pt>
              </c:strCache>
            </c:strRef>
          </c:cat>
          <c:val>
            <c:numRef>
              <c:f>'2.1.8'!$F$7:$F$16</c:f>
              <c:numCache>
                <c:formatCode>0.00</c:formatCode>
                <c:ptCount val="10"/>
                <c:pt idx="0">
                  <c:v>30.658456133225979</c:v>
                </c:pt>
                <c:pt idx="1">
                  <c:v>21.061529416487023</c:v>
                </c:pt>
                <c:pt idx="2">
                  <c:v>17.430068402747445</c:v>
                </c:pt>
                <c:pt idx="3">
                  <c:v>17.389928716639787</c:v>
                </c:pt>
                <c:pt idx="4">
                  <c:v>15.989762018884541</c:v>
                </c:pt>
                <c:pt idx="5">
                  <c:v>15.339262988139904</c:v>
                </c:pt>
                <c:pt idx="6">
                  <c:v>13.490476269181459</c:v>
                </c:pt>
                <c:pt idx="7">
                  <c:v>11.904958667929099</c:v>
                </c:pt>
                <c:pt idx="8">
                  <c:v>11.746761081504813</c:v>
                </c:pt>
                <c:pt idx="9">
                  <c:v>11.270987743228789</c:v>
                </c:pt>
              </c:numCache>
            </c:numRef>
          </c:val>
        </c:ser>
        <c:dLbls>
          <c:showLegendKey val="0"/>
          <c:showVal val="0"/>
          <c:showCatName val="0"/>
          <c:showSerName val="0"/>
          <c:showPercent val="0"/>
          <c:showBubbleSize val="0"/>
        </c:dLbls>
        <c:gapWidth val="35"/>
        <c:axId val="138028544"/>
        <c:axId val="138030080"/>
      </c:barChart>
      <c:catAx>
        <c:axId val="138028544"/>
        <c:scaling>
          <c:orientation val="minMax"/>
        </c:scaling>
        <c:delete val="0"/>
        <c:axPos val="b"/>
        <c:numFmt formatCode="General" sourceLinked="1"/>
        <c:majorTickMark val="out"/>
        <c:minorTickMark val="none"/>
        <c:tickLblPos val="nextTo"/>
        <c:txPr>
          <a:bodyPr/>
          <a:lstStyle/>
          <a:p>
            <a:pPr>
              <a:defRPr b="1">
                <a:solidFill>
                  <a:schemeClr val="tx1">
                    <a:lumMod val="65000"/>
                    <a:lumOff val="35000"/>
                  </a:schemeClr>
                </a:solidFill>
                <a:latin typeface="Century Gothic" panose="020B0502020202020204" pitchFamily="34" charset="0"/>
              </a:defRPr>
            </a:pPr>
            <a:endParaRPr lang="es-EC"/>
          </a:p>
        </c:txPr>
        <c:crossAx val="138030080"/>
        <c:crosses val="autoZero"/>
        <c:auto val="1"/>
        <c:lblAlgn val="ctr"/>
        <c:lblOffset val="100"/>
        <c:noMultiLvlLbl val="0"/>
      </c:catAx>
      <c:valAx>
        <c:axId val="138030080"/>
        <c:scaling>
          <c:orientation val="minMax"/>
        </c:scaling>
        <c:delete val="1"/>
        <c:axPos val="l"/>
        <c:numFmt formatCode="0.00" sourceLinked="1"/>
        <c:majorTickMark val="out"/>
        <c:minorTickMark val="none"/>
        <c:tickLblPos val="none"/>
        <c:crossAx val="138028544"/>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chemeClr val="tx1">
                    <a:lumMod val="65000"/>
                    <a:lumOff val="35000"/>
                  </a:schemeClr>
                </a:solidFill>
                <a:latin typeface="Century Gothic" panose="020B0502020202020204" pitchFamily="34" charset="0"/>
              </a:defRPr>
            </a:pPr>
            <a:r>
              <a:rPr lang="en-US" sz="1100">
                <a:solidFill>
                  <a:schemeClr val="tx1">
                    <a:lumMod val="65000"/>
                    <a:lumOff val="35000"/>
                  </a:schemeClr>
                </a:solidFill>
                <a:latin typeface="Century Gothic" panose="020B0502020202020204" pitchFamily="34" charset="0"/>
              </a:rPr>
              <a:t>Tasa</a:t>
            </a:r>
            <a:r>
              <a:rPr lang="en-US" sz="1100" baseline="0">
                <a:solidFill>
                  <a:schemeClr val="tx1">
                    <a:lumMod val="65000"/>
                    <a:lumOff val="35000"/>
                  </a:schemeClr>
                </a:solidFill>
                <a:latin typeface="Century Gothic" panose="020B0502020202020204" pitchFamily="34" charset="0"/>
              </a:rPr>
              <a:t> de morbilidad infantil</a:t>
            </a:r>
            <a:endParaRPr lang="en-US" sz="1100">
              <a:solidFill>
                <a:schemeClr val="tx1">
                  <a:lumMod val="65000"/>
                  <a:lumOff val="35000"/>
                </a:schemeClr>
              </a:solidFill>
              <a:latin typeface="Century Gothic" panose="020B0502020202020204" pitchFamily="34" charset="0"/>
            </a:endParaRPr>
          </a:p>
        </c:rich>
      </c:tx>
      <c:overlay val="0"/>
    </c:title>
    <c:autoTitleDeleted val="0"/>
    <c:plotArea>
      <c:layout>
        <c:manualLayout>
          <c:layoutTarget val="inner"/>
          <c:xMode val="edge"/>
          <c:yMode val="edge"/>
          <c:x val="4.2838018741633434E-2"/>
          <c:y val="0.19432888597258677"/>
          <c:w val="0.82390861369602475"/>
          <c:h val="0.58077597878463116"/>
        </c:manualLayout>
      </c:layout>
      <c:barChart>
        <c:barDir val="col"/>
        <c:grouping val="clustered"/>
        <c:varyColors val="0"/>
        <c:ser>
          <c:idx val="0"/>
          <c:order val="0"/>
          <c:tx>
            <c:strRef>
              <c:f>'2.1.9'!$F$6</c:f>
              <c:strCache>
                <c:ptCount val="1"/>
                <c:pt idx="0">
                  <c:v>Tasa
2/</c:v>
                </c:pt>
              </c:strCache>
            </c:strRef>
          </c:tx>
          <c:invertIfNegative val="0"/>
          <c:dLbls>
            <c:spPr>
              <a:noFill/>
              <a:ln>
                <a:noFill/>
              </a:ln>
              <a:effectLst/>
            </c:spPr>
            <c:txPr>
              <a:bodyPr/>
              <a:lstStyle/>
              <a:p>
                <a:pPr>
                  <a:defRPr sz="800">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'2.1.9'!$A$7:$A$16</c:f>
              <c:strCache>
                <c:ptCount val="10"/>
                <c:pt idx="0">
                  <c:v>1°</c:v>
                </c:pt>
                <c:pt idx="1">
                  <c:v>2°</c:v>
                </c:pt>
                <c:pt idx="2">
                  <c:v>3°</c:v>
                </c:pt>
                <c:pt idx="3">
                  <c:v>4°</c:v>
                </c:pt>
                <c:pt idx="4">
                  <c:v>5°</c:v>
                </c:pt>
                <c:pt idx="5">
                  <c:v>6°</c:v>
                </c:pt>
                <c:pt idx="6">
                  <c:v>7°</c:v>
                </c:pt>
                <c:pt idx="7">
                  <c:v>8°</c:v>
                </c:pt>
                <c:pt idx="8">
                  <c:v>9°</c:v>
                </c:pt>
                <c:pt idx="9">
                  <c:v>10°</c:v>
                </c:pt>
              </c:strCache>
            </c:strRef>
          </c:cat>
          <c:val>
            <c:numRef>
              <c:f>'2.1.9'!$F$7:$F$16</c:f>
              <c:numCache>
                <c:formatCode>0.00</c:formatCode>
                <c:ptCount val="10"/>
                <c:pt idx="0">
                  <c:v>265.50663766594164</c:v>
                </c:pt>
                <c:pt idx="1">
                  <c:v>211.71529288232207</c:v>
                </c:pt>
                <c:pt idx="2">
                  <c:v>205.38513462836573</c:v>
                </c:pt>
                <c:pt idx="3">
                  <c:v>187.50468761719043</c:v>
                </c:pt>
                <c:pt idx="4">
                  <c:v>132.48331208280209</c:v>
                </c:pt>
                <c:pt idx="5">
                  <c:v>100.14250356258907</c:v>
                </c:pt>
                <c:pt idx="6">
                  <c:v>99.272481812045299</c:v>
                </c:pt>
                <c:pt idx="7">
                  <c:v>67.411685292132304</c:v>
                </c:pt>
                <c:pt idx="8">
                  <c:v>55.051376284407112</c:v>
                </c:pt>
                <c:pt idx="9">
                  <c:v>50.251256281407038</c:v>
                </c:pt>
              </c:numCache>
            </c:numRef>
          </c:val>
        </c:ser>
        <c:dLbls>
          <c:showLegendKey val="0"/>
          <c:showVal val="0"/>
          <c:showCatName val="0"/>
          <c:showSerName val="0"/>
          <c:showPercent val="0"/>
          <c:showBubbleSize val="0"/>
        </c:dLbls>
        <c:gapWidth val="19"/>
        <c:axId val="137695232"/>
        <c:axId val="137696768"/>
      </c:barChart>
      <c:catAx>
        <c:axId val="137695232"/>
        <c:scaling>
          <c:orientation val="minMax"/>
        </c:scaling>
        <c:delete val="0"/>
        <c:axPos val="b"/>
        <c:numFmt formatCode="General" sourceLinked="1"/>
        <c:majorTickMark val="out"/>
        <c:minorTickMark val="none"/>
        <c:tickLblPos val="nextTo"/>
        <c:txPr>
          <a:bodyPr/>
          <a:lstStyle/>
          <a:p>
            <a:pPr>
              <a:defRPr b="1">
                <a:solidFill>
                  <a:schemeClr val="tx1">
                    <a:lumMod val="65000"/>
                    <a:lumOff val="35000"/>
                  </a:schemeClr>
                </a:solidFill>
                <a:latin typeface="Century Gothic" panose="020B0502020202020204" pitchFamily="34" charset="0"/>
              </a:defRPr>
            </a:pPr>
            <a:endParaRPr lang="es-EC"/>
          </a:p>
        </c:txPr>
        <c:crossAx val="137696768"/>
        <c:crosses val="autoZero"/>
        <c:auto val="1"/>
        <c:lblAlgn val="ctr"/>
        <c:lblOffset val="100"/>
        <c:noMultiLvlLbl val="0"/>
      </c:catAx>
      <c:valAx>
        <c:axId val="137696768"/>
        <c:scaling>
          <c:orientation val="minMax"/>
        </c:scaling>
        <c:delete val="1"/>
        <c:axPos val="l"/>
        <c:numFmt formatCode="0.00" sourceLinked="1"/>
        <c:majorTickMark val="out"/>
        <c:minorTickMark val="none"/>
        <c:tickLblPos val="none"/>
        <c:crossAx val="137695232"/>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9.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6.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3.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15.jpeg"/><Relationship Id="rId2" Type="http://schemas.openxmlformats.org/officeDocument/2006/relationships/chart" Target="../charts/chart5.xml"/><Relationship Id="rId1" Type="http://schemas.openxmlformats.org/officeDocument/2006/relationships/chart" Target="../charts/chart4.xml"/></Relationships>
</file>

<file path=xl/drawings/_rels/drawing18.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chart" Target="../charts/chart6.xml"/></Relationships>
</file>

<file path=xl/drawings/_rels/drawing19.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chart" Target="../charts/chart7.xml"/></Relationships>
</file>

<file path=xl/drawings/_rels/drawing20.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chart" Target="../charts/chart8.xml"/></Relationships>
</file>

<file path=xl/drawings/_rels/drawing21.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chart" Target="../charts/chart9.xml"/></Relationships>
</file>

<file path=xl/drawings/_rels/drawing22.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8.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8.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41.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28.jpeg"/></Relationships>
</file>

<file path=xl/drawings/_rels/drawing42.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29.jpeg"/></Relationships>
</file>

<file path=xl/drawings/_rels/drawing43.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30.jpeg"/></Relationships>
</file>

<file path=xl/drawings/_rels/drawing44.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31.jpeg"/></Relationships>
</file>

<file path=xl/drawings/_rels/drawing45.xml.rels><?xml version="1.0" encoding="UTF-8" standalone="yes"?>
<Relationships xmlns="http://schemas.openxmlformats.org/package/2006/relationships"><Relationship Id="rId2" Type="http://schemas.openxmlformats.org/officeDocument/2006/relationships/image" Target="../media/image32.jpeg"/><Relationship Id="rId1" Type="http://schemas.openxmlformats.org/officeDocument/2006/relationships/image" Target="../media/image13.jpeg"/></Relationships>
</file>

<file path=xl/drawings/_rels/drawing46.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33.jpeg"/></Relationships>
</file>

<file path=xl/drawings/_rels/drawing47.xml.rels><?xml version="1.0" encoding="UTF-8" standalone="yes"?>
<Relationships xmlns="http://schemas.openxmlformats.org/package/2006/relationships"><Relationship Id="rId2" Type="http://schemas.openxmlformats.org/officeDocument/2006/relationships/image" Target="../media/image34.jpeg"/><Relationship Id="rId1" Type="http://schemas.openxmlformats.org/officeDocument/2006/relationships/image" Target="../media/image13.jpeg"/></Relationships>
</file>

<file path=xl/drawings/_rels/drawing48.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35.jpeg"/></Relationships>
</file>

<file path=xl/drawings/_rels/drawing49.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36.jpeg"/></Relationships>
</file>

<file path=xl/drawings/_rels/drawing50.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37.jpeg"/></Relationships>
</file>

<file path=xl/drawings/_rels/drawing51.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38.jpeg"/></Relationships>
</file>

<file path=xl/drawings/_rels/drawing52.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39.jpeg"/></Relationships>
</file>

<file path=xl/drawings/_rels/drawing53.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40.jpeg"/></Relationships>
</file>

<file path=xl/drawings/_rels/drawing54.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41.jpeg"/></Relationships>
</file>

<file path=xl/drawings/_rels/drawing55.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42.jpeg"/></Relationships>
</file>

<file path=xl/drawings/_rels/drawing56.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43.jpeg"/></Relationships>
</file>

<file path=xl/drawings/_rels/drawing57.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13.jpeg"/></Relationships>
</file>

<file path=xl/drawings/_rels/drawing58.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45.jpeg"/></Relationships>
</file>

<file path=xl/drawings/_rels/drawing59.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4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1</xdr:colOff>
      <xdr:row>1</xdr:row>
      <xdr:rowOff>9526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4230351"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10582</xdr:colOff>
      <xdr:row>0</xdr:row>
      <xdr:rowOff>857250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159999"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11</xdr:col>
      <xdr:colOff>114301</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 y="0"/>
          <a:ext cx="9496424"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7</xdr:col>
      <xdr:colOff>265579</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7334250" cy="88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752475</xdr:colOff>
      <xdr:row>1</xdr:row>
      <xdr:rowOff>9526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79152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291352</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6382999" cy="881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148</xdr:col>
      <xdr:colOff>0</xdr:colOff>
      <xdr:row>0</xdr:row>
      <xdr:rowOff>1</xdr:rowOff>
    </xdr:from>
    <xdr:to>
      <xdr:col>162</xdr:col>
      <xdr:colOff>123264</xdr:colOff>
      <xdr:row>1</xdr:row>
      <xdr:rowOff>9526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4318706" y="1"/>
          <a:ext cx="16595911" cy="872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0</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554480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190500</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7381874"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13</xdr:col>
      <xdr:colOff>56030</xdr:colOff>
      <xdr:row>1</xdr:row>
      <xdr:rowOff>9526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1463618" cy="8723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15</xdr:col>
      <xdr:colOff>76200</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 y="0"/>
          <a:ext cx="10848973"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15</xdr:col>
      <xdr:colOff>28575</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0801349"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15</xdr:col>
      <xdr:colOff>66676</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30</xdr:col>
      <xdr:colOff>895349</xdr:colOff>
      <xdr:row>0</xdr:row>
      <xdr:rowOff>9525</xdr:rowOff>
    </xdr:from>
    <xdr:to>
      <xdr:col>43</xdr:col>
      <xdr:colOff>85724</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45949" y="9525"/>
          <a:ext cx="97821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31</xdr:col>
      <xdr:colOff>762000</xdr:colOff>
      <xdr:row>0</xdr:row>
      <xdr:rowOff>0</xdr:rowOff>
    </xdr:from>
    <xdr:to>
      <xdr:col>43</xdr:col>
      <xdr:colOff>57150</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1061025"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3</xdr:row>
      <xdr:rowOff>0</xdr:rowOff>
    </xdr:from>
    <xdr:to>
      <xdr:col>5</xdr:col>
      <xdr:colOff>581025</xdr:colOff>
      <xdr:row>15</xdr:row>
      <xdr:rowOff>57150</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666750</xdr:colOff>
      <xdr:row>3</xdr:row>
      <xdr:rowOff>9525</xdr:rowOff>
    </xdr:from>
    <xdr:to>
      <xdr:col>11</xdr:col>
      <xdr:colOff>657225</xdr:colOff>
      <xdr:row>15</xdr:row>
      <xdr:rowOff>66675</xdr:rowOff>
    </xdr:to>
    <xdr:graphicFrame macro="">
      <xdr:nvGraphicFramePr>
        <xdr:cNvPr id="8"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209550</xdr:colOff>
      <xdr:row>16</xdr:row>
      <xdr:rowOff>180975</xdr:rowOff>
    </xdr:from>
    <xdr:to>
      <xdr:col>9</xdr:col>
      <xdr:colOff>190500</xdr:colOff>
      <xdr:row>30</xdr:row>
      <xdr:rowOff>0</xdr:rowOff>
    </xdr:to>
    <xdr:graphicFrame macro="">
      <xdr:nvGraphicFramePr>
        <xdr:cNvPr id="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13</xdr:col>
      <xdr:colOff>742950</xdr:colOff>
      <xdr:row>1</xdr:row>
      <xdr:rowOff>0</xdr:rowOff>
    </xdr:to>
    <xdr:pic>
      <xdr:nvPicPr>
        <xdr:cNvPr id="5" name="Imagen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9525</xdr:colOff>
      <xdr:row>23</xdr:row>
      <xdr:rowOff>323851</xdr:rowOff>
    </xdr:from>
    <xdr:to>
      <xdr:col>9</xdr:col>
      <xdr:colOff>624321</xdr:colOff>
      <xdr:row>28</xdr:row>
      <xdr:rowOff>76201</xdr:rowOff>
    </xdr:to>
    <xdr:sp macro="" textlink="">
      <xdr:nvSpPr>
        <xdr:cNvPr id="4" name="3 CuadroTexto"/>
        <xdr:cNvSpPr txBox="1"/>
      </xdr:nvSpPr>
      <xdr:spPr>
        <a:xfrm>
          <a:off x="9525" y="5305426"/>
          <a:ext cx="7358496" cy="876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lnSpc>
              <a:spcPct val="100000"/>
            </a:lnSpc>
          </a:pP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De</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los 645</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establecimientos hospitalarios que entregaron la información correspondiente al año 2017, en cuanto a clase del establecimiento de salud, el mayor porcentaje 51,01% corresponde a clínicas generales.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a:p>
          <a:pPr algn="just">
            <a:lnSpc>
              <a:spcPct val="100000"/>
            </a:lnSpc>
          </a:pP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De acuerdo al sector </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el 65,89% corresponde al sector privado con fines de lucro, el 27,75% al sector público y un 6,36% de establecimientos pertenece al sector privado sin fines de lucro.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xdr:from>
      <xdr:col>0</xdr:col>
      <xdr:colOff>114300</xdr:colOff>
      <xdr:row>3</xdr:row>
      <xdr:rowOff>19050</xdr:rowOff>
    </xdr:from>
    <xdr:to>
      <xdr:col>5</xdr:col>
      <xdr:colOff>723900</xdr:colOff>
      <xdr:row>22</xdr:row>
      <xdr:rowOff>0</xdr:rowOff>
    </xdr:to>
    <xdr:graphicFrame macro="">
      <xdr:nvGraphicFramePr>
        <xdr:cNvPr id="6"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323850</xdr:colOff>
      <xdr:row>3</xdr:row>
      <xdr:rowOff>19050</xdr:rowOff>
    </xdr:from>
    <xdr:to>
      <xdr:col>12</xdr:col>
      <xdr:colOff>200025</xdr:colOff>
      <xdr:row>23</xdr:row>
      <xdr:rowOff>104775</xdr:rowOff>
    </xdr:to>
    <xdr:graphicFrame macro="">
      <xdr:nvGraphicFramePr>
        <xdr:cNvPr id="9" name="8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14</xdr:col>
      <xdr:colOff>0</xdr:colOff>
      <xdr:row>1</xdr:row>
      <xdr:rowOff>9525</xdr:rowOff>
    </xdr:to>
    <xdr:pic>
      <xdr:nvPicPr>
        <xdr:cNvPr id="5" name="Imagen 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05537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644621</xdr:colOff>
      <xdr:row>3</xdr:row>
      <xdr:rowOff>115454</xdr:rowOff>
    </xdr:from>
    <xdr:to>
      <xdr:col>11</xdr:col>
      <xdr:colOff>82743</xdr:colOff>
      <xdr:row>22</xdr:row>
      <xdr:rowOff>182803</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14</xdr:col>
      <xdr:colOff>9621</xdr:colOff>
      <xdr:row>1</xdr:row>
      <xdr:rowOff>10391</xdr:rowOff>
    </xdr:to>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108363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66675</xdr:colOff>
      <xdr:row>2</xdr:row>
      <xdr:rowOff>1</xdr:rowOff>
    </xdr:from>
    <xdr:to>
      <xdr:col>10</xdr:col>
      <xdr:colOff>685800</xdr:colOff>
      <xdr:row>22</xdr:row>
      <xdr:rowOff>247651</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68421</xdr:colOff>
      <xdr:row>26</xdr:row>
      <xdr:rowOff>97189</xdr:rowOff>
    </xdr:from>
    <xdr:to>
      <xdr:col>8</xdr:col>
      <xdr:colOff>658971</xdr:colOff>
      <xdr:row>30</xdr:row>
      <xdr:rowOff>152400</xdr:rowOff>
    </xdr:to>
    <xdr:sp macro="" textlink="">
      <xdr:nvSpPr>
        <xdr:cNvPr id="3" name="2 CuadroTexto"/>
        <xdr:cNvSpPr txBox="1"/>
      </xdr:nvSpPr>
      <xdr:spPr>
        <a:xfrm>
          <a:off x="68421" y="8917339"/>
          <a:ext cx="7239000" cy="8172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 sz="1100">
              <a:solidFill>
                <a:schemeClr val="tx1">
                  <a:lumMod val="65000"/>
                  <a:lumOff val="35000"/>
                </a:schemeClr>
              </a:solidFill>
              <a:latin typeface="Century Gothic" panose="020B0502020202020204" pitchFamily="34" charset="0"/>
              <a:ea typeface="+mn-ea"/>
              <a:cs typeface="Arial" panose="020B0604020202020204" pitchFamily="34" charset="0"/>
            </a:rPr>
            <a:t>El gráfico, en el año 2017 la distribución de camas hospitalarias de dotación normal de acuerdo a los</a:t>
          </a:r>
          <a:r>
            <a:rPr lang="es-ES"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 sz="1100">
              <a:solidFill>
                <a:schemeClr val="tx1">
                  <a:lumMod val="65000"/>
                  <a:lumOff val="35000"/>
                </a:schemeClr>
              </a:solidFill>
              <a:latin typeface="Century Gothic" panose="020B0502020202020204" pitchFamily="34" charset="0"/>
              <a:ea typeface="+mn-ea"/>
              <a:cs typeface="Arial" panose="020B0604020202020204" pitchFamily="34" charset="0"/>
            </a:rPr>
            <a:t>servicios médicos permite destacar que en</a:t>
          </a:r>
          <a:r>
            <a:rPr lang="es-ES" sz="1100" baseline="0">
              <a:solidFill>
                <a:schemeClr val="tx1">
                  <a:lumMod val="65000"/>
                  <a:lumOff val="35000"/>
                </a:schemeClr>
              </a:solidFill>
              <a:latin typeface="Century Gothic" panose="020B0502020202020204" pitchFamily="34" charset="0"/>
              <a:ea typeface="+mn-ea"/>
              <a:cs typeface="Arial" panose="020B0604020202020204" pitchFamily="34" charset="0"/>
            </a:rPr>
            <a:t> primer lugar se encuentra medicina interna con 15,86%, seguido de Ginecología y Obstetricia con 15,54 %; en tercer lugar se encuentra Cirugía con 12,99%.</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11</xdr:col>
      <xdr:colOff>723900</xdr:colOff>
      <xdr:row>1</xdr:row>
      <xdr:rowOff>9525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342900</xdr:colOff>
      <xdr:row>3</xdr:row>
      <xdr:rowOff>57151</xdr:rowOff>
    </xdr:from>
    <xdr:to>
      <xdr:col>10</xdr:col>
      <xdr:colOff>419100</xdr:colOff>
      <xdr:row>21</xdr:row>
      <xdr:rowOff>133350</xdr:rowOff>
    </xdr:to>
    <xdr:graphicFrame macro="">
      <xdr:nvGraphicFramePr>
        <xdr:cNvPr id="4"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13</xdr:col>
      <xdr:colOff>104775</xdr:colOff>
      <xdr:row>1</xdr:row>
      <xdr:rowOff>9525</xdr:rowOff>
    </xdr:to>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104776</xdr:colOff>
      <xdr:row>5</xdr:row>
      <xdr:rowOff>290203</xdr:rowOff>
    </xdr:from>
    <xdr:to>
      <xdr:col>12</xdr:col>
      <xdr:colOff>704850</xdr:colOff>
      <xdr:row>19</xdr:row>
      <xdr:rowOff>219075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635000</xdr:colOff>
      <xdr:row>20</xdr:row>
      <xdr:rowOff>143387</xdr:rowOff>
    </xdr:from>
    <xdr:to>
      <xdr:col>10</xdr:col>
      <xdr:colOff>553064</xdr:colOff>
      <xdr:row>21</xdr:row>
      <xdr:rowOff>0</xdr:rowOff>
    </xdr:to>
    <xdr:sp macro="" textlink="">
      <xdr:nvSpPr>
        <xdr:cNvPr id="3" name="2 CuadroTexto"/>
        <xdr:cNvSpPr txBox="1"/>
      </xdr:nvSpPr>
      <xdr:spPr>
        <a:xfrm>
          <a:off x="6969125" y="4753487"/>
          <a:ext cx="2204064" cy="471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b="1"/>
            <a:t>Causas</a:t>
          </a:r>
          <a:r>
            <a:rPr lang="es-EC" sz="1100" b="1" baseline="0"/>
            <a:t> principales</a:t>
          </a:r>
          <a:endParaRPr lang="es-EC" sz="1000" b="1"/>
        </a:p>
      </xdr:txBody>
    </xdr:sp>
    <xdr:clientData/>
  </xdr:twoCellAnchor>
  <xdr:twoCellAnchor>
    <xdr:from>
      <xdr:col>0</xdr:col>
      <xdr:colOff>115740</xdr:colOff>
      <xdr:row>23</xdr:row>
      <xdr:rowOff>37381</xdr:rowOff>
    </xdr:from>
    <xdr:to>
      <xdr:col>11</xdr:col>
      <xdr:colOff>586869</xdr:colOff>
      <xdr:row>32</xdr:row>
      <xdr:rowOff>123825</xdr:rowOff>
    </xdr:to>
    <xdr:sp macro="" textlink="">
      <xdr:nvSpPr>
        <xdr:cNvPr id="4" name="3 CuadroTexto"/>
        <xdr:cNvSpPr txBox="1"/>
      </xdr:nvSpPr>
      <xdr:spPr>
        <a:xfrm>
          <a:off x="115740" y="7019206"/>
          <a:ext cx="10100904" cy="18009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En el gráfico se presentan las diez principales causas de morbilidad de la población, utilizando para ello la Lista Internacional Detallada CIE-10, que tiene la particularidad de describir en forma específica la enfermedad o dolencia que fue motivo de atención y que generó un egreso hospitalario.  La  causa con el código K35 apendicitis aguda, con una tasa de 22,97</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por cada 10.000 habitantes,  la segunda y tercera causa con</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mayor egresos hospitalarios son K80 Colelitiasis y J18 Neumonía, organismo no especificado.</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C</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on una tasa de  21,77 y 17,88, respectivamente por cada 10.000 habitantes.</a:t>
          </a:r>
        </a:p>
        <a:p>
          <a:pPr algn="just"/>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Se debe destacar</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también que el parto único espontáneo representa el 8,36%,  de egresos hospitalarios causados  y el</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parto único por cesárea, es</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el 5,32% de las atenciones.</a:t>
          </a:r>
        </a:p>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Es destacable también el porcentaje de causas de atención hospitalaria (1,92%),  que fue codificado</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como síntomas, signos y hallazgos anormales clínicos y de laboratorio no clasificados en otra parte, que dan cuenta de una cierta dificultad en la especificación de los diagnósticos para determinar con mayor precisión la estructura de la morbilidad hospitalaria del país.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13</xdr:col>
      <xdr:colOff>9525</xdr:colOff>
      <xdr:row>1</xdr:row>
      <xdr:rowOff>9525</xdr:rowOff>
    </xdr:to>
    <xdr:pic>
      <xdr:nvPicPr>
        <xdr:cNvPr id="5"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1163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6</xdr:col>
      <xdr:colOff>66675</xdr:colOff>
      <xdr:row>4</xdr:row>
      <xdr:rowOff>180976</xdr:rowOff>
    </xdr:from>
    <xdr:to>
      <xdr:col>11</xdr:col>
      <xdr:colOff>733425</xdr:colOff>
      <xdr:row>18</xdr:row>
      <xdr:rowOff>85726</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20</xdr:row>
      <xdr:rowOff>0</xdr:rowOff>
    </xdr:from>
    <xdr:to>
      <xdr:col>9</xdr:col>
      <xdr:colOff>523875</xdr:colOff>
      <xdr:row>23</xdr:row>
      <xdr:rowOff>57150</xdr:rowOff>
    </xdr:to>
    <xdr:sp macro="" textlink="">
      <xdr:nvSpPr>
        <xdr:cNvPr id="3" name="2 CuadroTexto"/>
        <xdr:cNvSpPr txBox="1"/>
      </xdr:nvSpPr>
      <xdr:spPr>
        <a:xfrm>
          <a:off x="28575" y="5019675"/>
          <a:ext cx="8658225"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En el gráfico se observa que dentro de las diez principales causas de morbilidad  masculina en el año 2017, la Apendicitis aguda ocupa el primer  lugar con una tasa de  24,91, seguido se encuentra la </a:t>
          </a:r>
          <a:r>
            <a:rPr lang="es-ES_tradnl" sz="1100">
              <a:solidFill>
                <a:schemeClr val="tx1">
                  <a:lumMod val="65000"/>
                  <a:lumOff val="35000"/>
                </a:schemeClr>
              </a:solidFill>
              <a:effectLst/>
              <a:latin typeface="Century Gothic" panose="020B0502020202020204" pitchFamily="34" charset="0"/>
              <a:ea typeface="+mn-ea"/>
              <a:cs typeface="+mn-cs"/>
            </a:rPr>
            <a:t>J18 Neumonía</a:t>
          </a:r>
          <a:r>
            <a:rPr lang="es-ES_tradnl" sz="1100" baseline="0">
              <a:solidFill>
                <a:schemeClr val="tx1">
                  <a:lumMod val="65000"/>
                  <a:lumOff val="35000"/>
                </a:schemeClr>
              </a:solidFill>
              <a:effectLst/>
              <a:latin typeface="Century Gothic" panose="020B0502020202020204" pitchFamily="34" charset="0"/>
              <a:ea typeface="+mn-ea"/>
              <a:cs typeface="+mn-cs"/>
            </a:rPr>
            <a:t> </a:t>
          </a:r>
          <a:r>
            <a:rPr lang="es-ES_tradnl" sz="1100">
              <a:solidFill>
                <a:schemeClr val="tx1">
                  <a:lumMod val="65000"/>
                  <a:lumOff val="35000"/>
                </a:schemeClr>
              </a:solidFill>
              <a:effectLst/>
              <a:latin typeface="Century Gothic" panose="020B0502020202020204" pitchFamily="34" charset="0"/>
              <a:ea typeface="+mn-ea"/>
              <a:cs typeface="+mn-cs"/>
            </a:rPr>
            <a:t>organismo no especificado, con una tasa de 18,39</a:t>
          </a:r>
          <a:r>
            <a:rPr lang="es-ES_tradnl" sz="1100" baseline="0">
              <a:solidFill>
                <a:schemeClr val="tx1">
                  <a:lumMod val="65000"/>
                  <a:lumOff val="35000"/>
                </a:schemeClr>
              </a:solidFill>
              <a:effectLst/>
              <a:latin typeface="Century Gothic" panose="020B0502020202020204" pitchFamily="34" charset="0"/>
              <a:ea typeface="+mn-ea"/>
              <a:cs typeface="+mn-cs"/>
            </a:rPr>
            <a:t> y el tercer lugar ocupa la</a:t>
          </a:r>
          <a:r>
            <a:rPr lang="es-ES_tradnl" sz="1100">
              <a:solidFill>
                <a:schemeClr val="tx1">
                  <a:lumMod val="65000"/>
                  <a:lumOff val="35000"/>
                </a:schemeClr>
              </a:solidFill>
              <a:effectLst/>
              <a:latin typeface="Century Gothic" panose="020B0502020202020204" pitchFamily="34" charset="0"/>
              <a:ea typeface="+mn-ea"/>
              <a:cs typeface="+mn-cs"/>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Diarrea y gastroenteritis de presunto origen infeccioso</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que tiene una tasa de 15,37</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 por cada 10.000 hombres.</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12</xdr:col>
      <xdr:colOff>295275</xdr:colOff>
      <xdr:row>1</xdr:row>
      <xdr:rowOff>9525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12395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6</xdr:col>
      <xdr:colOff>47625</xdr:colOff>
      <xdr:row>5</xdr:row>
      <xdr:rowOff>19050</xdr:rowOff>
    </xdr:from>
    <xdr:to>
      <xdr:col>13</xdr:col>
      <xdr:colOff>752475</xdr:colOff>
      <xdr:row>19</xdr:row>
      <xdr:rowOff>266700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114300</xdr:colOff>
      <xdr:row>24</xdr:row>
      <xdr:rowOff>0</xdr:rowOff>
    </xdr:from>
    <xdr:to>
      <xdr:col>10</xdr:col>
      <xdr:colOff>361950</xdr:colOff>
      <xdr:row>30</xdr:row>
      <xdr:rowOff>47625</xdr:rowOff>
    </xdr:to>
    <xdr:sp macro="" textlink="">
      <xdr:nvSpPr>
        <xdr:cNvPr id="3" name="2 CuadroTexto"/>
        <xdr:cNvSpPr txBox="1"/>
      </xdr:nvSpPr>
      <xdr:spPr>
        <a:xfrm>
          <a:off x="114300" y="5705475"/>
          <a:ext cx="9467850" cy="1190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100">
              <a:solidFill>
                <a:schemeClr val="tx1">
                  <a:lumMod val="65000"/>
                  <a:lumOff val="35000"/>
                </a:schemeClr>
              </a:solidFill>
              <a:latin typeface="Century Gothic" panose="020B0502020202020204" pitchFamily="34" charset="0"/>
              <a:ea typeface="+mn-ea"/>
              <a:cs typeface="Arial" pitchFamily="34" charset="0"/>
            </a:rPr>
            <a:t>En el gráfico se observa que  dentro de las diez principales causas de morbilidad femenina de acuerdo a  la Lista Internacional Detallada  CIE-10,  la colelitiasis ocupa el primer lugar (código K80)  con una tasa de 30,66 por cada 10.000 mujeres; seguida por apendicitis aguda (código K35) con una tasa de 21,06. El tercer lugar lo</a:t>
          </a:r>
          <a:r>
            <a:rPr lang="es-ES_tradnl" sz="1100" baseline="0">
              <a:solidFill>
                <a:schemeClr val="tx1">
                  <a:lumMod val="65000"/>
                  <a:lumOff val="35000"/>
                </a:schemeClr>
              </a:solidFill>
              <a:latin typeface="Century Gothic" panose="020B0502020202020204" pitchFamily="34" charset="0"/>
              <a:ea typeface="+mn-ea"/>
              <a:cs typeface="Arial" pitchFamily="34" charset="0"/>
            </a:rPr>
            <a:t> ocupa la N39 </a:t>
          </a:r>
          <a:r>
            <a:rPr lang="es-ES_tradnl" sz="1100">
              <a:solidFill>
                <a:schemeClr val="tx1">
                  <a:lumMod val="65000"/>
                  <a:lumOff val="35000"/>
                </a:schemeClr>
              </a:solidFill>
              <a:effectLst/>
              <a:latin typeface="Century Gothic" panose="020B0502020202020204" pitchFamily="34" charset="0"/>
              <a:ea typeface="+mn-ea"/>
              <a:cs typeface="+mn-cs"/>
            </a:rPr>
            <a:t>Otros trastornos del sistema urinario</a:t>
          </a:r>
          <a:r>
            <a:rPr lang="es-ES_tradnl" sz="1100" baseline="0">
              <a:solidFill>
                <a:schemeClr val="tx1">
                  <a:lumMod val="65000"/>
                  <a:lumOff val="35000"/>
                </a:schemeClr>
              </a:solidFill>
              <a:latin typeface="Century Gothic" panose="020B0502020202020204" pitchFamily="34" charset="0"/>
              <a:ea typeface="+mn-ea"/>
              <a:cs typeface="Arial" pitchFamily="34" charset="0"/>
            </a:rPr>
            <a:t>,</a:t>
          </a:r>
          <a:r>
            <a:rPr lang="es-ES_tradnl" sz="1100">
              <a:solidFill>
                <a:schemeClr val="tx1">
                  <a:lumMod val="65000"/>
                  <a:lumOff val="35000"/>
                </a:schemeClr>
              </a:solidFill>
              <a:latin typeface="Century Gothic" panose="020B0502020202020204" pitchFamily="34" charset="0"/>
              <a:ea typeface="+mn-ea"/>
              <a:cs typeface="Arial" pitchFamily="34" charset="0"/>
            </a:rPr>
            <a:t> con una tasa de 17,43</a:t>
          </a:r>
          <a:r>
            <a:rPr lang="es-ES_tradnl" sz="1100" baseline="0">
              <a:solidFill>
                <a:schemeClr val="tx1">
                  <a:lumMod val="65000"/>
                  <a:lumOff val="35000"/>
                </a:schemeClr>
              </a:solidFill>
              <a:latin typeface="Century Gothic" panose="020B0502020202020204" pitchFamily="34" charset="0"/>
              <a:ea typeface="+mn-ea"/>
              <a:cs typeface="Arial" pitchFamily="34" charset="0"/>
            </a:rPr>
            <a:t> </a:t>
          </a:r>
          <a:r>
            <a:rPr lang="es-ES_tradnl" sz="1100">
              <a:solidFill>
                <a:schemeClr val="tx1">
                  <a:lumMod val="65000"/>
                  <a:lumOff val="35000"/>
                </a:schemeClr>
              </a:solidFill>
              <a:latin typeface="Century Gothic" panose="020B0502020202020204" pitchFamily="34" charset="0"/>
              <a:ea typeface="+mn-ea"/>
              <a:cs typeface="Arial" pitchFamily="34" charset="0"/>
            </a:rPr>
            <a:t>por cada 10.000 mujeres.</a:t>
          </a:r>
          <a:endParaRPr lang="es-ES" sz="1100">
            <a:solidFill>
              <a:schemeClr val="tx1">
                <a:lumMod val="65000"/>
                <a:lumOff val="35000"/>
              </a:schemeClr>
            </a:solidFill>
            <a:latin typeface="Century Gothic" panose="020B0502020202020204" pitchFamily="34" charset="0"/>
            <a:ea typeface="+mn-ea"/>
            <a:cs typeface="Arial" pitchFamily="34" charset="0"/>
          </a:endParaRPr>
        </a:p>
        <a:p>
          <a:pPr algn="just"/>
          <a:endParaRPr lang="es-EC" sz="1100">
            <a:solidFill>
              <a:schemeClr val="tx1">
                <a:lumMod val="65000"/>
                <a:lumOff val="35000"/>
              </a:schemeClr>
            </a:solidFill>
            <a:latin typeface="Century Gothic" panose="020B0502020202020204" pitchFamily="34" charset="0"/>
            <a:ea typeface="+mn-ea"/>
            <a:cs typeface="Arial" pitchFamily="34" charset="0"/>
          </a:endParaRPr>
        </a:p>
        <a:p>
          <a:pPr algn="just"/>
          <a:r>
            <a:rPr lang="es-ES_tradnl" sz="1100">
              <a:solidFill>
                <a:schemeClr val="tx1">
                  <a:lumMod val="65000"/>
                  <a:lumOff val="35000"/>
                </a:schemeClr>
              </a:solidFill>
              <a:latin typeface="Century Gothic" panose="020B0502020202020204" pitchFamily="34" charset="0"/>
              <a:ea typeface="+mn-ea"/>
              <a:cs typeface="Arial" pitchFamily="34" charset="0"/>
            </a:rPr>
            <a:t>Del total de egresos de sexo femenino, el parto único espontáneo representa el 12,91%, y el </a:t>
          </a:r>
          <a:r>
            <a:rPr lang="es-ES_tradnl" sz="1100">
              <a:solidFill>
                <a:schemeClr val="tx1">
                  <a:lumMod val="65000"/>
                  <a:lumOff val="35000"/>
                </a:schemeClr>
              </a:solidFill>
              <a:latin typeface="Century Gothic" panose="020B0502020202020204" pitchFamily="34" charset="0"/>
              <a:ea typeface="+mn-ea"/>
              <a:cs typeface="+mn-cs"/>
            </a:rPr>
            <a:t>parto único </a:t>
          </a:r>
          <a:r>
            <a:rPr lang="es-ES_tradnl" sz="1100">
              <a:solidFill>
                <a:schemeClr val="tx1">
                  <a:lumMod val="65000"/>
                  <a:lumOff val="35000"/>
                </a:schemeClr>
              </a:solidFill>
              <a:latin typeface="Century Gothic" panose="020B0502020202020204" pitchFamily="34" charset="0"/>
              <a:ea typeface="+mn-ea"/>
              <a:cs typeface="Arial" pitchFamily="34" charset="0"/>
            </a:rPr>
            <a:t>por cesárea representa el 8,21% de las atenciones hospitalarias femeninas registradas en los establecimientos de salud.  </a:t>
          </a:r>
          <a:endParaRPr lang="es-EC" sz="1100">
            <a:solidFill>
              <a:schemeClr val="tx1">
                <a:lumMod val="65000"/>
                <a:lumOff val="35000"/>
              </a:schemeClr>
            </a:solidFill>
            <a:latin typeface="Century Gothic" panose="020B0502020202020204" pitchFamily="34" charset="0"/>
            <a:ea typeface="+mn-ea"/>
            <a:cs typeface="Arial" pitchFamily="34" charset="0"/>
          </a:endParaRPr>
        </a:p>
      </xdr:txBody>
    </xdr:sp>
    <xdr:clientData/>
  </xdr:twoCellAnchor>
  <xdr:twoCellAnchor editAs="oneCell">
    <xdr:from>
      <xdr:col>0</xdr:col>
      <xdr:colOff>0</xdr:colOff>
      <xdr:row>0</xdr:row>
      <xdr:rowOff>0</xdr:rowOff>
    </xdr:from>
    <xdr:to>
      <xdr:col>13</xdr:col>
      <xdr:colOff>295274</xdr:colOff>
      <xdr:row>1</xdr:row>
      <xdr:rowOff>9525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178242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28575</xdr:colOff>
      <xdr:row>4</xdr:row>
      <xdr:rowOff>171450</xdr:rowOff>
    </xdr:from>
    <xdr:to>
      <xdr:col>13</xdr:col>
      <xdr:colOff>666750</xdr:colOff>
      <xdr:row>16</xdr:row>
      <xdr:rowOff>180975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19</xdr:row>
      <xdr:rowOff>38100</xdr:rowOff>
    </xdr:from>
    <xdr:to>
      <xdr:col>11</xdr:col>
      <xdr:colOff>9525</xdr:colOff>
      <xdr:row>23</xdr:row>
      <xdr:rowOff>85725</xdr:rowOff>
    </xdr:to>
    <xdr:sp macro="" textlink="">
      <xdr:nvSpPr>
        <xdr:cNvPr id="3" name="2 CuadroTexto"/>
        <xdr:cNvSpPr txBox="1"/>
      </xdr:nvSpPr>
      <xdr:spPr>
        <a:xfrm>
          <a:off x="28575" y="5686425"/>
          <a:ext cx="9515475" cy="800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En el gráfico</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presenta las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atenciones hospitalarias de menores de 1 año, de acuerdo a la Lista Internacional Detallada CIE-10; se observa como primera causa la dificultad respiratoria del recién nacido(Código P22) con una tasa de 265,51 por cada 10.000 niños menores de un año y representa el 11,18% del total de egresos de menores de un año.</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P36 Sepsis bacteriana del recién nacido, se encuentra en el segundo lugar  con  una tasa de 211,72 por cada 10.000 niños menores de un año.</a:t>
          </a:r>
          <a:endParaRPr lang="es-EC" sz="10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11</xdr:col>
      <xdr:colOff>704850</xdr:colOff>
      <xdr:row>0</xdr:row>
      <xdr:rowOff>876300</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18586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219075</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9065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152400</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3155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28575</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5868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333374</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48727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76199</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86827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28574</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20152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504824</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664017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9525</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4871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742950</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5443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761999</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2125027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38100</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4489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25977</xdr:colOff>
      <xdr:row>1</xdr:row>
      <xdr:rowOff>10391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51213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47625</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9538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9524</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134599"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0</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71723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685800</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4488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134471</xdr:colOff>
      <xdr:row>1</xdr:row>
      <xdr:rowOff>593914</xdr:rowOff>
    </xdr:from>
    <xdr:to>
      <xdr:col>13</xdr:col>
      <xdr:colOff>286871</xdr:colOff>
      <xdr:row>39</xdr:row>
      <xdr:rowOff>58062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471" y="1456767"/>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2</xdr:row>
      <xdr:rowOff>11207</xdr:rowOff>
    </xdr:from>
    <xdr:to>
      <xdr:col>13</xdr:col>
      <xdr:colOff>152400</xdr:colOff>
      <xdr:row>39</xdr:row>
      <xdr:rowOff>80473</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90383"/>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2241</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1</xdr:row>
      <xdr:rowOff>582706</xdr:rowOff>
    </xdr:from>
    <xdr:to>
      <xdr:col>13</xdr:col>
      <xdr:colOff>152400</xdr:colOff>
      <xdr:row>39</xdr:row>
      <xdr:rowOff>46854</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45559"/>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44824</xdr:colOff>
      <xdr:row>1</xdr:row>
      <xdr:rowOff>414618</xdr:rowOff>
    </xdr:from>
    <xdr:to>
      <xdr:col>13</xdr:col>
      <xdr:colOff>197224</xdr:colOff>
      <xdr:row>38</xdr:row>
      <xdr:rowOff>69266</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4" y="1154206"/>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171450</xdr:colOff>
      <xdr:row>1</xdr:row>
      <xdr:rowOff>13447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839450" cy="880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22412</xdr:colOff>
      <xdr:row>1</xdr:row>
      <xdr:rowOff>582707</xdr:rowOff>
    </xdr:from>
    <xdr:to>
      <xdr:col>13</xdr:col>
      <xdr:colOff>174812</xdr:colOff>
      <xdr:row>39</xdr:row>
      <xdr:rowOff>46855</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1445560"/>
          <a:ext cx="10058400" cy="711776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33618</xdr:colOff>
      <xdr:row>1</xdr:row>
      <xdr:rowOff>493059</xdr:rowOff>
    </xdr:from>
    <xdr:to>
      <xdr:col>13</xdr:col>
      <xdr:colOff>186018</xdr:colOff>
      <xdr:row>38</xdr:row>
      <xdr:rowOff>147707</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8" y="1232647"/>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560294</xdr:rowOff>
    </xdr:from>
    <xdr:to>
      <xdr:col>13</xdr:col>
      <xdr:colOff>152400</xdr:colOff>
      <xdr:row>39</xdr:row>
      <xdr:rowOff>24442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23147"/>
          <a:ext cx="10058400" cy="7117766"/>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2</xdr:row>
      <xdr:rowOff>11206</xdr:rowOff>
    </xdr:from>
    <xdr:to>
      <xdr:col>13</xdr:col>
      <xdr:colOff>152400</xdr:colOff>
      <xdr:row>39</xdr:row>
      <xdr:rowOff>80472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79177"/>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1</xdr:row>
      <xdr:rowOff>481853</xdr:rowOff>
    </xdr:from>
    <xdr:to>
      <xdr:col>13</xdr:col>
      <xdr:colOff>152400</xdr:colOff>
      <xdr:row>38</xdr:row>
      <xdr:rowOff>136501</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21441"/>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1</xdr:row>
      <xdr:rowOff>470647</xdr:rowOff>
    </xdr:from>
    <xdr:to>
      <xdr:col>13</xdr:col>
      <xdr:colOff>152400</xdr:colOff>
      <xdr:row>38</xdr:row>
      <xdr:rowOff>125295</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10235"/>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1</xdr:row>
      <xdr:rowOff>526677</xdr:rowOff>
    </xdr:from>
    <xdr:to>
      <xdr:col>13</xdr:col>
      <xdr:colOff>152400</xdr:colOff>
      <xdr:row>38</xdr:row>
      <xdr:rowOff>181325</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66265"/>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1</xdr:row>
      <xdr:rowOff>537883</xdr:rowOff>
    </xdr:from>
    <xdr:to>
      <xdr:col>13</xdr:col>
      <xdr:colOff>152400</xdr:colOff>
      <xdr:row>39</xdr:row>
      <xdr:rowOff>2031</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77471"/>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1</xdr:row>
      <xdr:rowOff>481853</xdr:rowOff>
    </xdr:from>
    <xdr:to>
      <xdr:col>13</xdr:col>
      <xdr:colOff>152400</xdr:colOff>
      <xdr:row>38</xdr:row>
      <xdr:rowOff>136501</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21441"/>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1</xdr:row>
      <xdr:rowOff>470647</xdr:rowOff>
    </xdr:from>
    <xdr:to>
      <xdr:col>13</xdr:col>
      <xdr:colOff>152400</xdr:colOff>
      <xdr:row>38</xdr:row>
      <xdr:rowOff>125295</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10235"/>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11205</xdr:colOff>
      <xdr:row>1</xdr:row>
      <xdr:rowOff>504265</xdr:rowOff>
    </xdr:from>
    <xdr:to>
      <xdr:col>13</xdr:col>
      <xdr:colOff>163605</xdr:colOff>
      <xdr:row>38</xdr:row>
      <xdr:rowOff>158913</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5" y="1243853"/>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1</xdr:row>
      <xdr:rowOff>526677</xdr:rowOff>
    </xdr:from>
    <xdr:to>
      <xdr:col>13</xdr:col>
      <xdr:colOff>152400</xdr:colOff>
      <xdr:row>38</xdr:row>
      <xdr:rowOff>181325</xdr:rowOff>
    </xdr:to>
    <xdr:pic>
      <xdr:nvPicPr>
        <xdr:cNvPr id="4" name="3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66265"/>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171450</xdr:colOff>
      <xdr:row>1</xdr:row>
      <xdr:rowOff>13447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839450" cy="880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22412</xdr:colOff>
      <xdr:row>2</xdr:row>
      <xdr:rowOff>1</xdr:rowOff>
    </xdr:from>
    <xdr:to>
      <xdr:col>13</xdr:col>
      <xdr:colOff>174812</xdr:colOff>
      <xdr:row>39</xdr:row>
      <xdr:rowOff>69267</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1467972"/>
          <a:ext cx="10058400" cy="7117766"/>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1</xdr:row>
      <xdr:rowOff>515471</xdr:rowOff>
    </xdr:from>
    <xdr:to>
      <xdr:col>13</xdr:col>
      <xdr:colOff>152400</xdr:colOff>
      <xdr:row>38</xdr:row>
      <xdr:rowOff>170119</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255059"/>
          <a:ext cx="10058400" cy="711776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459441</xdr:colOff>
      <xdr:row>1</xdr:row>
      <xdr:rowOff>593913</xdr:rowOff>
    </xdr:from>
    <xdr:to>
      <xdr:col>13</xdr:col>
      <xdr:colOff>89647</xdr:colOff>
      <xdr:row>37</xdr:row>
      <xdr:rowOff>134471</xdr:rowOff>
    </xdr:to>
    <xdr:pic>
      <xdr:nvPicPr>
        <xdr:cNvPr id="3" name="2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28" r="2963" b="4120"/>
        <a:stretch/>
      </xdr:blipFill>
      <xdr:spPr>
        <a:xfrm>
          <a:off x="459441" y="1333501"/>
          <a:ext cx="9536206" cy="6813176"/>
        </a:xfrm>
        <a:prstGeom prst="rect">
          <a:avLst/>
        </a:prstGeom>
      </xdr:spPr>
    </xdr:pic>
    <xdr:clientData/>
  </xdr:twoCellAnchor>
  <xdr:twoCellAnchor editAs="oneCell">
    <xdr:from>
      <xdr:col>0</xdr:col>
      <xdr:colOff>0</xdr:colOff>
      <xdr:row>0</xdr:row>
      <xdr:rowOff>0</xdr:rowOff>
    </xdr:from>
    <xdr:to>
      <xdr:col>14</xdr:col>
      <xdr:colOff>171450</xdr:colOff>
      <xdr:row>1</xdr:row>
      <xdr:rowOff>13447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08394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raficos_anuar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2"/>
      <sheetName val="2.1.3"/>
      <sheetName val="2.1.5"/>
    </sheetNames>
    <sheetDataSet>
      <sheetData sheetId="0">
        <row r="4">
          <cell r="B4" t="str">
            <v xml:space="preserve"> Sierra</v>
          </cell>
          <cell r="D4">
            <v>0.46046511627906977</v>
          </cell>
          <cell r="F4">
            <v>0.4932910169484116</v>
          </cell>
          <cell r="H4">
            <v>0.49701517994200922</v>
          </cell>
        </row>
        <row r="5">
          <cell r="B5" t="str">
            <v xml:space="preserve"> Costa</v>
          </cell>
          <cell r="D5">
            <v>0.48992248062015503</v>
          </cell>
          <cell r="F5">
            <v>0.45345940818262492</v>
          </cell>
          <cell r="H5">
            <v>0.4576155551765308</v>
          </cell>
        </row>
        <row r="6">
          <cell r="B6" t="str">
            <v xml:space="preserve"> Amazónica</v>
          </cell>
          <cell r="D6">
            <v>4.6511627906976744E-2</v>
          </cell>
          <cell r="F6">
            <v>5.1659213212504315E-2</v>
          </cell>
          <cell r="H6">
            <v>4.3450451987037356E-2</v>
          </cell>
        </row>
        <row r="7">
          <cell r="B7" t="str">
            <v xml:space="preserve"> Insular</v>
          </cell>
          <cell r="D7">
            <v>3.1007751937984496E-3</v>
          </cell>
          <cell r="F7">
            <v>1.5903616564591503E-3</v>
          </cell>
          <cell r="H7">
            <v>1.9188128944226505E-3</v>
          </cell>
        </row>
      </sheetData>
      <sheetData sheetId="1">
        <row r="4">
          <cell r="B4" t="str">
            <v>Clase</v>
          </cell>
        </row>
        <row r="6">
          <cell r="B6" t="str">
            <v>Hospital básico</v>
          </cell>
          <cell r="D6">
            <v>0.2930232558139535</v>
          </cell>
        </row>
        <row r="7">
          <cell r="B7" t="str">
            <v>Hospital general</v>
          </cell>
          <cell r="D7">
            <v>0.12248062015503876</v>
          </cell>
        </row>
        <row r="8">
          <cell r="B8" t="str">
            <v>Hospital especializado agudo</v>
          </cell>
          <cell r="D8">
            <v>2.0155038759689922E-2</v>
          </cell>
        </row>
        <row r="9">
          <cell r="B9" t="str">
            <v>Hospital especializado crónico</v>
          </cell>
          <cell r="D9">
            <v>2.3255813953488372E-2</v>
          </cell>
        </row>
        <row r="10">
          <cell r="B10" t="str">
            <v>Hospital de especialidades</v>
          </cell>
          <cell r="D10">
            <v>1.2403100775193798E-2</v>
          </cell>
        </row>
        <row r="11">
          <cell r="B11" t="str">
            <v>Clínica general</v>
          </cell>
          <cell r="D11">
            <v>0.51007751937984491</v>
          </cell>
        </row>
        <row r="12">
          <cell r="B12" t="str">
            <v>Clínica especializada</v>
          </cell>
          <cell r="D12">
            <v>1.8604651162790697E-2</v>
          </cell>
        </row>
        <row r="13">
          <cell r="B13" t="str">
            <v>Sector</v>
          </cell>
        </row>
        <row r="15">
          <cell r="B15" t="str">
            <v>Sector público</v>
          </cell>
          <cell r="D15">
            <v>0.27751937984496122</v>
          </cell>
        </row>
        <row r="16">
          <cell r="B16" t="str">
            <v>Sector privado con fines de lucro</v>
          </cell>
          <cell r="D16">
            <v>0.65891472868217049</v>
          </cell>
        </row>
        <row r="17">
          <cell r="B17" t="str">
            <v>Sector privado sin fines de lucro</v>
          </cell>
          <cell r="D17">
            <v>6.3565891472868216E-2</v>
          </cell>
        </row>
      </sheetData>
      <sheetData sheetId="2">
        <row r="5">
          <cell r="A5" t="str">
            <v>Azuay</v>
          </cell>
          <cell r="C5">
            <v>5.6541019955654102E-2</v>
          </cell>
        </row>
        <row r="6">
          <cell r="A6" t="str">
            <v>Bolívar</v>
          </cell>
          <cell r="C6">
            <v>6.8650861333788161E-3</v>
          </cell>
        </row>
        <row r="7">
          <cell r="A7" t="str">
            <v>Cañar</v>
          </cell>
          <cell r="C7">
            <v>1.172607879924953E-2</v>
          </cell>
        </row>
        <row r="8">
          <cell r="A8" t="str">
            <v>Carchi</v>
          </cell>
          <cell r="C8">
            <v>7.5899710046051514E-3</v>
          </cell>
        </row>
        <row r="9">
          <cell r="A9" t="str">
            <v>Cotopaxi</v>
          </cell>
          <cell r="C9">
            <v>2.4262323042810847E-2</v>
          </cell>
        </row>
        <row r="10">
          <cell r="A10" t="str">
            <v>Chimborazo</v>
          </cell>
          <cell r="C10">
            <v>2.733242367388709E-2</v>
          </cell>
        </row>
        <row r="11">
          <cell r="A11" t="str">
            <v>El Oro</v>
          </cell>
          <cell r="C11">
            <v>4.4601739723690942E-2</v>
          </cell>
        </row>
        <row r="12">
          <cell r="A12" t="str">
            <v>Esmeraldas</v>
          </cell>
          <cell r="C12">
            <v>1.8974927511512876E-2</v>
          </cell>
        </row>
        <row r="13">
          <cell r="A13" t="str">
            <v>Guayas</v>
          </cell>
          <cell r="C13">
            <v>0.26560634487463758</v>
          </cell>
        </row>
        <row r="14">
          <cell r="A14" t="str">
            <v>Imbabura</v>
          </cell>
          <cell r="C14">
            <v>2.2812553300358179E-2</v>
          </cell>
        </row>
        <row r="15">
          <cell r="A15" t="str">
            <v>Loja</v>
          </cell>
          <cell r="C15">
            <v>3.5434078117004948E-2</v>
          </cell>
        </row>
        <row r="16">
          <cell r="A16" t="str">
            <v>Los Ríos</v>
          </cell>
          <cell r="C16">
            <v>5.0912502132014328E-2</v>
          </cell>
        </row>
        <row r="17">
          <cell r="A17" t="str">
            <v>Manabí</v>
          </cell>
          <cell r="C17">
            <v>5.9653760873273065E-2</v>
          </cell>
        </row>
        <row r="18">
          <cell r="A18" t="str">
            <v>Morona Santiago</v>
          </cell>
          <cell r="C18">
            <v>1.1470237079993178E-2</v>
          </cell>
        </row>
        <row r="19">
          <cell r="A19" t="str">
            <v>Napo</v>
          </cell>
          <cell r="C19">
            <v>5.6285178236397749E-3</v>
          </cell>
        </row>
        <row r="20">
          <cell r="A20" t="str">
            <v>Pastaza</v>
          </cell>
          <cell r="C20">
            <v>6.5666041275797378E-3</v>
          </cell>
        </row>
        <row r="21">
          <cell r="A21" t="str">
            <v>Pichincha</v>
          </cell>
          <cell r="C21">
            <v>0.22961794303257718</v>
          </cell>
        </row>
        <row r="22">
          <cell r="A22" t="str">
            <v>Tungurahua</v>
          </cell>
          <cell r="C22">
            <v>4.3109329694695546E-2</v>
          </cell>
        </row>
        <row r="23">
          <cell r="A23" t="str">
            <v>Zamora Chinchipe</v>
          </cell>
          <cell r="C23">
            <v>4.8609926658707151E-3</v>
          </cell>
        </row>
        <row r="24">
          <cell r="A24" t="str">
            <v>Galápagos</v>
          </cell>
          <cell r="C24">
            <v>1.9188128944226505E-3</v>
          </cell>
        </row>
        <row r="25">
          <cell r="A25" t="str">
            <v>Sucumbíos</v>
          </cell>
          <cell r="C25">
            <v>8.6559781681732895E-3</v>
          </cell>
        </row>
        <row r="26">
          <cell r="A26" t="str">
            <v>Orellana</v>
          </cell>
          <cell r="C26">
            <v>6.2681221217806586E-3</v>
          </cell>
        </row>
        <row r="27">
          <cell r="A27" t="str">
            <v>Sto. Domingo de los Tsáchilas</v>
          </cell>
          <cell r="C27">
            <v>3.172437318778782E-2</v>
          </cell>
        </row>
        <row r="28">
          <cell r="A28" t="str">
            <v>Santa Elena</v>
          </cell>
          <cell r="C28">
            <v>1.7866280061402014E-2</v>
          </cell>
        </row>
      </sheetData>
      <sheetData sheetId="3">
        <row r="5">
          <cell r="A5" t="str">
            <v>Azuay</v>
          </cell>
          <cell r="C5">
            <v>6.9429471963209227E-2</v>
          </cell>
        </row>
        <row r="6">
          <cell r="A6" t="str">
            <v>Bolívar</v>
          </cell>
          <cell r="C6">
            <v>8.2980332498371612E-3</v>
          </cell>
        </row>
        <row r="7">
          <cell r="A7" t="str">
            <v>Cañar</v>
          </cell>
          <cell r="C7">
            <v>1.6474538038845393E-2</v>
          </cell>
        </row>
        <row r="8">
          <cell r="A8" t="str">
            <v>Carchi</v>
          </cell>
          <cell r="C8">
            <v>8.0916971580700589E-3</v>
          </cell>
        </row>
        <row r="9">
          <cell r="A9" t="str">
            <v>Cotopaxi</v>
          </cell>
          <cell r="C9">
            <v>2.1772829208797261E-2</v>
          </cell>
        </row>
        <row r="10">
          <cell r="A10" t="str">
            <v>Chimborazo</v>
          </cell>
          <cell r="C10">
            <v>3.1252923458927315E-2</v>
          </cell>
        </row>
        <row r="11">
          <cell r="A11" t="str">
            <v>El Oro</v>
          </cell>
          <cell r="C11">
            <v>4.7862104540705476E-2</v>
          </cell>
        </row>
        <row r="12">
          <cell r="A12" t="str">
            <v>Esmeraldas</v>
          </cell>
          <cell r="C12">
            <v>2.368318666859014E-2</v>
          </cell>
        </row>
        <row r="13">
          <cell r="A13" t="str">
            <v>Guayas</v>
          </cell>
          <cell r="C13">
            <v>0.24136339195551534</v>
          </cell>
        </row>
        <row r="14">
          <cell r="A14" t="str">
            <v>Imbabura</v>
          </cell>
          <cell r="C14">
            <v>2.6344572530196324E-2</v>
          </cell>
        </row>
        <row r="15">
          <cell r="A15" t="str">
            <v>Loja</v>
          </cell>
          <cell r="C15">
            <v>3.3470162139950077E-2</v>
          </cell>
        </row>
        <row r="16">
          <cell r="A16" t="str">
            <v>Los Ríos</v>
          </cell>
          <cell r="C16">
            <v>4.8352589911389139E-2</v>
          </cell>
        </row>
        <row r="17">
          <cell r="A17" t="str">
            <v>Manabí</v>
          </cell>
          <cell r="C17">
            <v>7.1512941906772806E-2</v>
          </cell>
        </row>
        <row r="18">
          <cell r="A18" t="str">
            <v>Morona Santiago</v>
          </cell>
          <cell r="C18">
            <v>1.5162205522987677E-2</v>
          </cell>
        </row>
        <row r="19">
          <cell r="A19" t="str">
            <v>Napo</v>
          </cell>
          <cell r="C19">
            <v>5.6585050250707097E-3</v>
          </cell>
        </row>
        <row r="20">
          <cell r="A20" t="str">
            <v>Pastaza</v>
          </cell>
          <cell r="C20">
            <v>7.8040506572591394E-3</v>
          </cell>
        </row>
        <row r="21">
          <cell r="A21" t="str">
            <v>Pichincha</v>
          </cell>
          <cell r="C21">
            <v>0.20845803115150402</v>
          </cell>
        </row>
        <row r="22">
          <cell r="A22" t="str">
            <v>Tungurahua</v>
          </cell>
          <cell r="C22">
            <v>3.8681897068016592E-2</v>
          </cell>
        </row>
        <row r="23">
          <cell r="A23" t="str">
            <v>Zamora Chinchipe</v>
          </cell>
          <cell r="C23">
            <v>6.1210126205995113E-3</v>
          </cell>
        </row>
        <row r="24">
          <cell r="A24" t="str">
            <v>Galápagos</v>
          </cell>
          <cell r="C24">
            <v>1.5903616564591503E-3</v>
          </cell>
        </row>
        <row r="25">
          <cell r="A25" t="str">
            <v>Sucumbíos</v>
          </cell>
          <cell r="C25">
            <v>1.149624267222725E-2</v>
          </cell>
        </row>
        <row r="26">
          <cell r="A26" t="str">
            <v>Orellana</v>
          </cell>
          <cell r="C26">
            <v>5.4171967143600303E-3</v>
          </cell>
        </row>
        <row r="27">
          <cell r="A27" t="str">
            <v>Santo Domingo de los Tsáchilas</v>
          </cell>
          <cell r="C27">
            <v>3.1016860981058172E-2</v>
          </cell>
        </row>
        <row r="28">
          <cell r="A28" t="str">
            <v>Santa Elena</v>
          </cell>
          <cell r="C28">
            <v>2.0685193199652025E-2</v>
          </cell>
        </row>
      </sheetData>
    </sheetDataSet>
  </externalBook>
</externalLink>
</file>

<file path=xl/tables/table1.xml><?xml version="1.0" encoding="utf-8"?>
<table xmlns="http://schemas.openxmlformats.org/spreadsheetml/2006/main" id="4" name="Tabla8" displayName="Tabla8" ref="A6:Q34" headerRowCount="0" totalsRowShown="0" headerRowDxfId="37" dataDxfId="36" tableBorderDxfId="35" totalsRowBorderDxfId="34" headerRowCellStyle="Normal_Hoja7_1">
  <tableColumns count="17">
    <tableColumn id="1" name="Columna1" headerRowDxfId="33" dataDxfId="32" headerRowCellStyle="Normal_Hoja8" dataCellStyle="Normal_Hoja8"/>
    <tableColumn id="2" name="Columna2" headerRowDxfId="31" dataDxfId="30" headerRowCellStyle="Normal_Hoja8" dataCellStyle="Normal_Hoja1 2"/>
    <tableColumn id="3" name="Columna3" headerRowDxfId="29" dataDxfId="28" headerRowCellStyle="Normal_Hoja8" dataCellStyle="Normal_Hoja1 2"/>
    <tableColumn id="4" name="Columna4" headerRowDxfId="27" dataDxfId="26" headerRowCellStyle="Normal_Hoja8" dataCellStyle="Normal_Hoja1 2"/>
    <tableColumn id="5" name="Columna5" headerRowDxfId="25" dataDxfId="24" headerRowCellStyle="Normal_Hoja8" dataCellStyle="Normal_Hoja1 2"/>
    <tableColumn id="6" name="Columna6" headerRowDxfId="23" dataDxfId="22" headerRowCellStyle="Normal_Hoja8" dataCellStyle="Normal_Hoja1 2"/>
    <tableColumn id="7" name="Columna7" headerRowDxfId="21" dataDxfId="20" headerRowCellStyle="Normal_Hoja8" dataCellStyle="Normal_Hoja1 2"/>
    <tableColumn id="8" name="Columna8" headerRowDxfId="19" dataDxfId="18" headerRowCellStyle="Normal_Hoja8" dataCellStyle="Normal_Hoja1 2"/>
    <tableColumn id="9" name="Columna9" headerRowDxfId="17" dataDxfId="16" headerRowCellStyle="Normal_Hoja8" dataCellStyle="Normal_Hoja1 2"/>
    <tableColumn id="10" name="Columna10" headerRowDxfId="15" dataDxfId="14" headerRowCellStyle="Normal_Hoja8" dataCellStyle="Normal_Hoja1 2"/>
    <tableColumn id="11" name="Columna11" headerRowDxfId="13" dataDxfId="12" headerRowCellStyle="Normal_Hoja8" dataCellStyle="Normal_Hoja1 2"/>
    <tableColumn id="16" name="Columna16" headerRowDxfId="11" dataDxfId="10" headerRowCellStyle="Normal_Hoja8" dataCellStyle="Normal_Hoja1 2"/>
    <tableColumn id="17" name="Columna17" headerRowDxfId="9" dataDxfId="8" headerRowCellStyle="Normal_Hoja8" dataCellStyle="Normal_Hoja1 2"/>
    <tableColumn id="18" name="Columna18" headerRowDxfId="7" dataDxfId="6" headerRowCellStyle="Normal_Hoja8" dataCellStyle="Normal_Hoja1 2"/>
    <tableColumn id="19" name="Columna19" headerRowDxfId="5" dataDxfId="4" headerRowCellStyle="Normal_Hoja8" dataCellStyle="Normal_Hoja1 2"/>
    <tableColumn id="20" name="Columna20" headerRowDxfId="3" dataDxfId="2" headerRowCellStyle="Normal_Hoja8" dataCellStyle="Normal_Hoja1 2"/>
    <tableColumn id="21" name="Columna21" headerRowDxfId="1" dataDxfId="0" headerRowCellStyle="Normal_Hoja8" dataCellStyle="Normal_Hoja1 2"/>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EGRESOS%20HOSPITALARIOS/Anuario/2014/03%20Tabulados_en_Excel/Tabulados_de_egresos_y_camas_hospitalarias_2014.xlsx" TargetMode="External"/><Relationship Id="rId18" Type="http://schemas.openxmlformats.org/officeDocument/2006/relationships/hyperlink" Target="../../EGRESOS%20HOSPITALARIOS/Anuario/2014/03%20Tabulados_en_Excel/Tabulados_de_egresos_y_camas_hospitalarias_2014.xlsx" TargetMode="External"/><Relationship Id="rId26" Type="http://schemas.openxmlformats.org/officeDocument/2006/relationships/hyperlink" Target="..\..\EGRESOS%20HOSPITALARIOS\Anuario\2014\03%20Tabulados_en_Excel\Tabulados_de_egresos_y_camas_hospitalarias_2014.xlsx" TargetMode="External"/><Relationship Id="rId39" Type="http://schemas.openxmlformats.org/officeDocument/2006/relationships/hyperlink" Target="..\..\EGRESOS%20HOSPITALARIOS\Anuario\2014\03%20Tabulados_en_Excel\Tabulados_de_egresos_y_camas_hospitalarias_2014.xlsx" TargetMode="External"/><Relationship Id="rId21" Type="http://schemas.openxmlformats.org/officeDocument/2006/relationships/hyperlink" Target="../../EGRESOS%20HOSPITALARIOS/Anuario/2014/03%20Tabulados_en_Excel/Tabulados_de_egresos_y_camas_hospitalarias_2014.xlsx" TargetMode="External"/><Relationship Id="rId34" Type="http://schemas.openxmlformats.org/officeDocument/2006/relationships/hyperlink" Target="../../EGRESOS%20HOSPITALARIOS/Anuario/2014/03%20Tabulados_en_Excel/Tabulados_de_egresos_y_camas_hospitalarias_2014.xlsx" TargetMode="External"/><Relationship Id="rId42" Type="http://schemas.openxmlformats.org/officeDocument/2006/relationships/hyperlink" Target="..\..\EGRESOS%20HOSPITALARIOS\Anuario\2014\03%20Tabulados_en_Excel\Tabulados_de_egresos_y_camas_hospitalarias_2014.xlsx" TargetMode="External"/><Relationship Id="rId47" Type="http://schemas.openxmlformats.org/officeDocument/2006/relationships/hyperlink" Target="../../EGRESOS%20HOSPITALARIOS/Anuario/2014/03%20Tabulados_en_Excel/Tabulados_de_egresos_y_camas_hospitalarias_2014.xlsx" TargetMode="External"/><Relationship Id="rId50" Type="http://schemas.openxmlformats.org/officeDocument/2006/relationships/hyperlink" Target="..\..\EGRESOS%20HOSPITALARIOS\Anuario\2014\03%20Tabulados_en_Excel\Tabulados_de_egresos_y_camas_hospitalarias_2014.xlsx" TargetMode="External"/><Relationship Id="rId55" Type="http://schemas.openxmlformats.org/officeDocument/2006/relationships/hyperlink" Target="Anuario_ECEH_2017_v6.xlsx" TargetMode="External"/><Relationship Id="rId7" Type="http://schemas.openxmlformats.org/officeDocument/2006/relationships/hyperlink" Target="../../EGRESOS%20HOSPITALARIOS/Anuario/2014/03%20Tabulados_en_Excel/Tabulados_de_egresos_y_camas_hospitalarias_2014.xlsx" TargetMode="External"/><Relationship Id="rId12" Type="http://schemas.openxmlformats.org/officeDocument/2006/relationships/hyperlink" Target="../../EGRESOS%20HOSPITALARIOS/Anuario/2014/03%20Tabulados_en_Excel/Tabulados_de_egresos_y_camas_hospitalarias_2014.xlsx" TargetMode="External"/><Relationship Id="rId17" Type="http://schemas.openxmlformats.org/officeDocument/2006/relationships/hyperlink" Target="../../EGRESOS%20HOSPITALARIOS/Anuario/2014/03%20Tabulados_en_Excel/Tabulados_de_egresos_y_camas_hospitalarias_2014.xlsx" TargetMode="External"/><Relationship Id="rId25" Type="http://schemas.openxmlformats.org/officeDocument/2006/relationships/hyperlink" Target="../../EGRESOS%20HOSPITALARIOS/Anuario/2014/03%20Tabulados_en_Excel/Tabulados_de_egresos_y_camas_hospitalarias_2014.xlsx" TargetMode="External"/><Relationship Id="rId33" Type="http://schemas.openxmlformats.org/officeDocument/2006/relationships/hyperlink" Target="..\..\EGRESOS%20HOSPITALARIOS\Anuario\2014\03%20Tabulados_en_Excel\Tabulados_de_egresos_y_camas_hospitalarias_2014.xlsx" TargetMode="External"/><Relationship Id="rId38" Type="http://schemas.openxmlformats.org/officeDocument/2006/relationships/hyperlink" Target="..\..\EGRESOS%20HOSPITALARIOS\Anuario\2014\03%20Tabulados_en_Excel\Tabulados_de_egresos_y_camas_hospitalarias_2014.xlsx" TargetMode="External"/><Relationship Id="rId46" Type="http://schemas.openxmlformats.org/officeDocument/2006/relationships/hyperlink" Target="Anuario_camas_y_egresos_hospitalarios_2016.xlsx" TargetMode="External"/><Relationship Id="rId2" Type="http://schemas.openxmlformats.org/officeDocument/2006/relationships/hyperlink" Target="../../EGRESOS%20HOSPITALARIOS/Anuario/2014/03%20Tabulados_en_Excel/Tabulados_de_egresos_y_camas_hospitalarias_2014.xlsx" TargetMode="External"/><Relationship Id="rId16" Type="http://schemas.openxmlformats.org/officeDocument/2006/relationships/hyperlink" Target="../../EGRESOS%20HOSPITALARIOS/Anuario/2014/03%20Tabulados_en_Excel/Tabulados_de_egresos_y_camas_hospitalarias_2014.xlsx" TargetMode="External"/><Relationship Id="rId20" Type="http://schemas.openxmlformats.org/officeDocument/2006/relationships/hyperlink" Target="../../EGRESOS%20HOSPITALARIOS/Anuario/2014/03%20Tabulados_en_Excel/Tabulados_de_egresos_y_camas_hospitalarias_2014.xlsx" TargetMode="External"/><Relationship Id="rId29" Type="http://schemas.openxmlformats.org/officeDocument/2006/relationships/hyperlink" Target="../../EGRESOS%20HOSPITALARIOS/Anuario/2014/03%20Tabulados_en_Excel/Tabulados_de_egresos_y_camas_hospitalarias_2014.xlsx" TargetMode="External"/><Relationship Id="rId41" Type="http://schemas.openxmlformats.org/officeDocument/2006/relationships/hyperlink" Target="..\..\EGRESOS%20HOSPITALARIOS\Anuario\2014\03%20Tabulados_en_Excel\Tabulados_de_egresos_y_camas_hospitalarias_2014.xlsx" TargetMode="External"/><Relationship Id="rId54" Type="http://schemas.openxmlformats.org/officeDocument/2006/relationships/hyperlink" Target="..\..\EGRESOS%20HOSPITALARIOS\Anuario\2014\03%20Tabulados_en_Excel\Tabulados_de_egresos_y_camas_hospitalarias_2014.xlsx" TargetMode="External"/><Relationship Id="rId1" Type="http://schemas.openxmlformats.org/officeDocument/2006/relationships/hyperlink" Target="../../EGRESOS%20HOSPITALARIOS/Anuario/2014/03%20Tabulados_en_Excel/Tabulados_de_egresos_y_camas_hospitalarias_2014.xlsx" TargetMode="External"/><Relationship Id="rId6" Type="http://schemas.openxmlformats.org/officeDocument/2006/relationships/hyperlink" Target="../../EGRESOS%20HOSPITALARIOS/Anuario/2014/03%20Tabulados_en_Excel/Tabulados_de_egresos_y_camas_hospitalarias_2014.xlsx" TargetMode="External"/><Relationship Id="rId11" Type="http://schemas.openxmlformats.org/officeDocument/2006/relationships/hyperlink" Target="..\..\EGRESOS%20HOSPITALARIOS\Anuario\2014\03%20Tabulados_en_Excel\Tabulados_de_egresos_y_camas_hospitalarias_2014.xlsx" TargetMode="External"/><Relationship Id="rId24" Type="http://schemas.openxmlformats.org/officeDocument/2006/relationships/hyperlink" Target="../../EGRESOS%20HOSPITALARIOS/Anuario/2014/03%20Tabulados_en_Excel/Tabulados_de_egresos_y_camas_hospitalarias_2014.xlsx" TargetMode="External"/><Relationship Id="rId32" Type="http://schemas.openxmlformats.org/officeDocument/2006/relationships/hyperlink" Target="../../EGRESOS%20HOSPITALARIOS/Anuario/2014/03%20Tabulados_en_Excel/Tabulados_de_egresos_y_camas_hospitalarias_2014.xlsx" TargetMode="External"/><Relationship Id="rId37" Type="http://schemas.openxmlformats.org/officeDocument/2006/relationships/hyperlink" Target="../../EGRESOS%20HOSPITALARIOS/Anuario/2014/03%20Tabulados_en_Excel/Tabulados_de_egresos_y_camas_hospitalarias_2014.xlsx" TargetMode="External"/><Relationship Id="rId40" Type="http://schemas.openxmlformats.org/officeDocument/2006/relationships/hyperlink" Target="..\..\EGRESOS%20HOSPITALARIOS\Anuario\2014\03%20Tabulados_en_Excel\Tabulados_de_egresos_y_camas_hospitalarias_2014.xlsx" TargetMode="External"/><Relationship Id="rId45" Type="http://schemas.openxmlformats.org/officeDocument/2006/relationships/hyperlink" Target="../../EGRESOS%20HOSPITALARIOS/Anuario/2014/03%20Tabulados_en_Excel/Tabulados_de_egresos_y_camas_hospitalarias_2014.xlsx" TargetMode="External"/><Relationship Id="rId53" Type="http://schemas.openxmlformats.org/officeDocument/2006/relationships/hyperlink" Target="Anuario_ECEH_2017_v6.xlsx" TargetMode="External"/><Relationship Id="rId58" Type="http://schemas.openxmlformats.org/officeDocument/2006/relationships/vmlDrawing" Target="../drawings/vmlDrawing1.vml"/><Relationship Id="rId5" Type="http://schemas.openxmlformats.org/officeDocument/2006/relationships/hyperlink" Target="..\..\EGRESOS%20HOSPITALARIOS\Anuario\2014\03%20Tabulados_en_Excel\Tabulados_de_egresos_y_camas_hospitalarias_2014.xlsx" TargetMode="External"/><Relationship Id="rId15" Type="http://schemas.openxmlformats.org/officeDocument/2006/relationships/hyperlink" Target="../../EGRESOS%20HOSPITALARIOS/Anuario/2014/03%20Tabulados_en_Excel/Tabulados_de_egresos_y_camas_hospitalarias_2014.xlsx" TargetMode="External"/><Relationship Id="rId23" Type="http://schemas.openxmlformats.org/officeDocument/2006/relationships/hyperlink" Target="../../EGRESOS%20HOSPITALARIOS/Anuario/2014/03%20Tabulados_en_Excel/Tabulados_de_egresos_y_camas_hospitalarias_2014.xlsx" TargetMode="External"/><Relationship Id="rId28" Type="http://schemas.openxmlformats.org/officeDocument/2006/relationships/hyperlink" Target="../../EGRESOS%20HOSPITALARIOS/Anuario/2014/03%20Tabulados_en_Excel/Tabulados_de_egresos_y_camas_hospitalarias_2014.xlsx" TargetMode="External"/><Relationship Id="rId36" Type="http://schemas.openxmlformats.org/officeDocument/2006/relationships/hyperlink" Target="../../EGRESOS%20HOSPITALARIOS/Anuario/2014/03%20Tabulados_en_Excel/Tabulados_de_egresos_y_camas_hospitalarias_2014.xlsx" TargetMode="External"/><Relationship Id="rId49" Type="http://schemas.openxmlformats.org/officeDocument/2006/relationships/hyperlink" Target="..\..\EGRESOS%20HOSPITALARIOS\Anuario\2014\03%20Tabulados_en_Excel\Tabulados_de_egresos_y_camas_hospitalarias_2014.xlsx" TargetMode="External"/><Relationship Id="rId57" Type="http://schemas.openxmlformats.org/officeDocument/2006/relationships/drawing" Target="../drawings/drawing1.xml"/><Relationship Id="rId10" Type="http://schemas.openxmlformats.org/officeDocument/2006/relationships/hyperlink" Target="..\..\EGRESOS%20HOSPITALARIOS\Anuario\2014\03%20Tabulados_en_Excel\Tabulados_de_egresos_y_camas_hospitalarias_2014.xlsx" TargetMode="External"/><Relationship Id="rId19" Type="http://schemas.openxmlformats.org/officeDocument/2006/relationships/hyperlink" Target="../../EGRESOS%20HOSPITALARIOS/Anuario/2014/03%20Tabulados_en_Excel/Tabulados_de_egresos_y_camas_hospitalarias_2014.xlsx" TargetMode="External"/><Relationship Id="rId31" Type="http://schemas.openxmlformats.org/officeDocument/2006/relationships/hyperlink" Target="../../EGRESOS%20HOSPITALARIOS/Anuario/2014/03%20Tabulados_en_Excel/Tabulados_de_egresos_y_camas_hospitalarias_2014.xlsx" TargetMode="External"/><Relationship Id="rId44" Type="http://schemas.openxmlformats.org/officeDocument/2006/relationships/hyperlink" Target="../../EGRESOS%20HOSPITALARIOS/Anuario/2014/03%20Tabulados_en_Excel/Tabulados_de_egresos_y_camas_hospitalarias_2014.xlsx" TargetMode="External"/><Relationship Id="rId52" Type="http://schemas.openxmlformats.org/officeDocument/2006/relationships/hyperlink" Target="Anuario_ECEH_2017_v6.xlsx" TargetMode="External"/><Relationship Id="rId4" Type="http://schemas.openxmlformats.org/officeDocument/2006/relationships/hyperlink" Target="..\..\EGRESOS%20HOSPITALARIOS\Anuario\2014\03%20Tabulados_en_Excel\Tabulados_de_egresos_y_camas_hospitalarias_2014.xlsx" TargetMode="External"/><Relationship Id="rId9" Type="http://schemas.openxmlformats.org/officeDocument/2006/relationships/hyperlink" Target="..\..\EGRESOS%20HOSPITALARIOS\Anuario\2014\03%20Tabulados_en_Excel\Tabulados_de_egresos_y_camas_hospitalarias_2014.xlsx" TargetMode="External"/><Relationship Id="rId14" Type="http://schemas.openxmlformats.org/officeDocument/2006/relationships/hyperlink" Target="../../EGRESOS%20HOSPITALARIOS/Anuario/2014/03%20Tabulados_en_Excel/Tabulados_de_egresos_y_camas_hospitalarias_2014.xlsx" TargetMode="External"/><Relationship Id="rId22" Type="http://schemas.openxmlformats.org/officeDocument/2006/relationships/hyperlink" Target="../../EGRESOS%20HOSPITALARIOS/Anuario/2014/03%20Tabulados_en_Excel/Tabulados_de_egresos_y_camas_hospitalarias_2014.xlsx" TargetMode="External"/><Relationship Id="rId27" Type="http://schemas.openxmlformats.org/officeDocument/2006/relationships/hyperlink" Target="..\..\EGRESOS%20HOSPITALARIOS\Anuario\2014\03%20Tabulados_en_Excel\Tabulados_de_egresos_y_camas_hospitalarias_2014.xlsx" TargetMode="External"/><Relationship Id="rId30" Type="http://schemas.openxmlformats.org/officeDocument/2006/relationships/hyperlink" Target="..\..\EGRESOS%20HOSPITALARIOS\Anuario\2014\03%20Tabulados_en_Excel\Tabulados_de_egresos_y_camas_hospitalarias_2014.xlsx" TargetMode="External"/><Relationship Id="rId35" Type="http://schemas.openxmlformats.org/officeDocument/2006/relationships/hyperlink" Target="../../EGRESOS%20HOSPITALARIOS/Anuario/2014/03%20Tabulados_en_Excel/Tabulados_de_egresos_y_camas_hospitalarias_2014.xlsx" TargetMode="External"/><Relationship Id="rId43" Type="http://schemas.openxmlformats.org/officeDocument/2006/relationships/hyperlink" Target="../../EGRESOS%20HOSPITALARIOS/Anuario/2014/03%20Tabulados_en_Excel/Tabulados_de_egresos_y_camas_hospitalarias_2014.xlsx" TargetMode="External"/><Relationship Id="rId48" Type="http://schemas.openxmlformats.org/officeDocument/2006/relationships/hyperlink" Target="../../EGRESOS%20HOSPITALARIOS/Anuario/2014/03%20Tabulados_en_Excel/Tabulados_de_egresos_y_camas_hospitalarias_2014.xlsx" TargetMode="External"/><Relationship Id="rId56" Type="http://schemas.openxmlformats.org/officeDocument/2006/relationships/printerSettings" Target="../printerSettings/printerSettings1.bin"/><Relationship Id="rId8" Type="http://schemas.openxmlformats.org/officeDocument/2006/relationships/hyperlink" Target="..\..\EGRESOS%20HOSPITALARIOS\Anuario\2014\03%20Tabulados_en_Excel\Tabulados_de_egresos_y_camas_hospitalarias_2014.xlsx" TargetMode="External"/><Relationship Id="rId51" Type="http://schemas.openxmlformats.org/officeDocument/2006/relationships/hyperlink" Target="Anuario_camas_y_egresos_hospitalarios_2016.xlsx" TargetMode="External"/><Relationship Id="rId3" Type="http://schemas.openxmlformats.org/officeDocument/2006/relationships/hyperlink" Target="../../EGRESOS%20HOSPITALARIOS/Anuario/2014/03%20Tabulados_en_Excel/Tabulados_de_egresos_y_camas_hospitalarias_2014.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0.bin"/><Relationship Id="rId4" Type="http://schemas.openxmlformats.org/officeDocument/2006/relationships/table" Target="../tables/table1.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81"/>
  <sheetViews>
    <sheetView showGridLines="0" tabSelected="1" zoomScale="85" zoomScaleNormal="85" workbookViewId="0">
      <selection activeCell="C1" sqref="C1"/>
    </sheetView>
  </sheetViews>
  <sheetFormatPr baseColWidth="10" defaultRowHeight="15" x14ac:dyDescent="0.25"/>
  <cols>
    <col min="2" max="2" width="202" customWidth="1"/>
  </cols>
  <sheetData>
    <row r="1" spans="1:3" ht="68.25" customHeight="1" x14ac:dyDescent="0.25"/>
    <row r="2" spans="1:3" ht="18.75" customHeight="1" x14ac:dyDescent="0.25"/>
    <row r="3" spans="1:3" ht="18.75" customHeight="1" x14ac:dyDescent="0.25">
      <c r="B3" s="480" t="s">
        <v>2614</v>
      </c>
    </row>
    <row r="4" spans="1:3" ht="18" customHeight="1" x14ac:dyDescent="0.35">
      <c r="B4" s="168"/>
      <c r="C4" s="175"/>
    </row>
    <row r="5" spans="1:3" ht="15.75" customHeight="1" x14ac:dyDescent="0.25">
      <c r="A5" s="508"/>
      <c r="B5" s="508"/>
      <c r="C5" s="133"/>
    </row>
    <row r="6" spans="1:3" x14ac:dyDescent="0.25">
      <c r="A6" s="491" t="s">
        <v>14</v>
      </c>
      <c r="B6" s="492" t="s">
        <v>338</v>
      </c>
    </row>
    <row r="7" spans="1:3" x14ac:dyDescent="0.25">
      <c r="A7" s="489" t="s">
        <v>15</v>
      </c>
      <c r="B7" s="490" t="s">
        <v>2613</v>
      </c>
    </row>
    <row r="8" spans="1:3" ht="16.5" x14ac:dyDescent="0.25">
      <c r="A8" s="481" t="s">
        <v>16</v>
      </c>
      <c r="B8" s="482" t="s">
        <v>2609</v>
      </c>
    </row>
    <row r="9" spans="1:3" ht="16.5" x14ac:dyDescent="0.25">
      <c r="A9" s="481" t="s">
        <v>389</v>
      </c>
      <c r="B9" s="483" t="s">
        <v>2610</v>
      </c>
    </row>
    <row r="10" spans="1:3" x14ac:dyDescent="0.25">
      <c r="A10" s="489" t="s">
        <v>311</v>
      </c>
      <c r="B10" s="490" t="s">
        <v>2705</v>
      </c>
    </row>
    <row r="11" spans="1:3" ht="17.25" customHeight="1" x14ac:dyDescent="0.25">
      <c r="A11" s="481" t="s">
        <v>17</v>
      </c>
      <c r="B11" s="482" t="s">
        <v>2611</v>
      </c>
    </row>
    <row r="12" spans="1:3" ht="17.25" customHeight="1" x14ac:dyDescent="0.25">
      <c r="A12" s="481" t="s">
        <v>391</v>
      </c>
      <c r="B12" s="482" t="s">
        <v>2612</v>
      </c>
    </row>
    <row r="13" spans="1:3" ht="17.25" customHeight="1" x14ac:dyDescent="0.25">
      <c r="A13" s="489" t="s">
        <v>339</v>
      </c>
      <c r="B13" s="490" t="s">
        <v>2615</v>
      </c>
    </row>
    <row r="14" spans="1:3" ht="17.25" customHeight="1" x14ac:dyDescent="0.25">
      <c r="A14" s="481" t="s">
        <v>340</v>
      </c>
      <c r="B14" s="483" t="s">
        <v>2616</v>
      </c>
    </row>
    <row r="15" spans="1:3" x14ac:dyDescent="0.25">
      <c r="A15" s="489" t="s">
        <v>341</v>
      </c>
      <c r="B15" s="490" t="s">
        <v>2617</v>
      </c>
    </row>
    <row r="16" spans="1:3" ht="17.25" customHeight="1" x14ac:dyDescent="0.25">
      <c r="A16" s="481" t="s">
        <v>342</v>
      </c>
      <c r="B16" s="482" t="s">
        <v>2618</v>
      </c>
    </row>
    <row r="17" spans="1:2" ht="17.25" customHeight="1" x14ac:dyDescent="0.25">
      <c r="A17" s="481" t="s">
        <v>446</v>
      </c>
      <c r="B17" s="482" t="s">
        <v>2619</v>
      </c>
    </row>
    <row r="18" spans="1:2" ht="17.25" customHeight="1" x14ac:dyDescent="0.25">
      <c r="A18" s="489" t="s">
        <v>343</v>
      </c>
      <c r="B18" s="490" t="s">
        <v>2620</v>
      </c>
    </row>
    <row r="19" spans="1:2" ht="17.25" customHeight="1" x14ac:dyDescent="0.25">
      <c r="A19" s="481" t="s">
        <v>344</v>
      </c>
      <c r="B19" s="482" t="s">
        <v>2621</v>
      </c>
    </row>
    <row r="20" spans="1:2" ht="17.25" customHeight="1" x14ac:dyDescent="0.25">
      <c r="A20" s="481" t="s">
        <v>447</v>
      </c>
      <c r="B20" s="482" t="s">
        <v>2622</v>
      </c>
    </row>
    <row r="21" spans="1:2" ht="18" customHeight="1" x14ac:dyDescent="0.25">
      <c r="A21" s="481" t="s">
        <v>448</v>
      </c>
      <c r="B21" s="482" t="s">
        <v>2623</v>
      </c>
    </row>
    <row r="22" spans="1:2" ht="18" customHeight="1" x14ac:dyDescent="0.25">
      <c r="A22" s="481" t="s">
        <v>449</v>
      </c>
      <c r="B22" s="482" t="s">
        <v>2624</v>
      </c>
    </row>
    <row r="23" spans="1:2" ht="17.25" customHeight="1" x14ac:dyDescent="0.25">
      <c r="A23" s="481" t="s">
        <v>450</v>
      </c>
      <c r="B23" s="482" t="s">
        <v>2625</v>
      </c>
    </row>
    <row r="24" spans="1:2" x14ac:dyDescent="0.25">
      <c r="A24" s="491" t="s">
        <v>18</v>
      </c>
      <c r="B24" s="492" t="s">
        <v>2626</v>
      </c>
    </row>
    <row r="25" spans="1:2" x14ac:dyDescent="0.25">
      <c r="A25" s="489" t="s">
        <v>312</v>
      </c>
      <c r="B25" s="490" t="s">
        <v>304</v>
      </c>
    </row>
    <row r="26" spans="1:2" ht="17.25" customHeight="1" x14ac:dyDescent="0.25">
      <c r="A26" s="484" t="s">
        <v>19</v>
      </c>
      <c r="B26" s="485" t="s">
        <v>2627</v>
      </c>
    </row>
    <row r="27" spans="1:2" ht="17.25" customHeight="1" x14ac:dyDescent="0.25">
      <c r="A27" s="484" t="s">
        <v>20</v>
      </c>
      <c r="B27" s="485" t="s">
        <v>2628</v>
      </c>
    </row>
    <row r="28" spans="1:2" ht="17.25" customHeight="1" x14ac:dyDescent="0.25">
      <c r="A28" s="484" t="s">
        <v>21</v>
      </c>
      <c r="B28" s="485" t="s">
        <v>2629</v>
      </c>
    </row>
    <row r="29" spans="1:2" ht="17.25" customHeight="1" x14ac:dyDescent="0.25">
      <c r="A29" s="484" t="s">
        <v>22</v>
      </c>
      <c r="B29" s="485" t="s">
        <v>2630</v>
      </c>
    </row>
    <row r="30" spans="1:2" ht="17.25" customHeight="1" x14ac:dyDescent="0.25">
      <c r="A30" s="484" t="s">
        <v>23</v>
      </c>
      <c r="B30" s="485" t="s">
        <v>2631</v>
      </c>
    </row>
    <row r="31" spans="1:2" ht="17.25" customHeight="1" x14ac:dyDescent="0.25">
      <c r="A31" s="484" t="s">
        <v>24</v>
      </c>
      <c r="B31" s="485" t="s">
        <v>2632</v>
      </c>
    </row>
    <row r="32" spans="1:2" ht="17.25" customHeight="1" x14ac:dyDescent="0.25">
      <c r="A32" s="484" t="s">
        <v>25</v>
      </c>
      <c r="B32" s="485" t="s">
        <v>2633</v>
      </c>
    </row>
    <row r="33" spans="1:2" ht="17.25" customHeight="1" x14ac:dyDescent="0.25">
      <c r="A33" s="484" t="s">
        <v>26</v>
      </c>
      <c r="B33" s="485" t="s">
        <v>2634</v>
      </c>
    </row>
    <row r="34" spans="1:2" ht="17.25" customHeight="1" x14ac:dyDescent="0.25">
      <c r="A34" s="484" t="s">
        <v>27</v>
      </c>
      <c r="B34" s="485" t="s">
        <v>2635</v>
      </c>
    </row>
    <row r="35" spans="1:2" x14ac:dyDescent="0.25">
      <c r="A35" s="491" t="s">
        <v>28</v>
      </c>
      <c r="B35" s="492" t="s">
        <v>2636</v>
      </c>
    </row>
    <row r="36" spans="1:2" x14ac:dyDescent="0.25">
      <c r="A36" s="489" t="s">
        <v>313</v>
      </c>
      <c r="B36" s="490" t="s">
        <v>305</v>
      </c>
    </row>
    <row r="37" spans="1:2" ht="18" customHeight="1" x14ac:dyDescent="0.25">
      <c r="A37" s="484" t="s">
        <v>345</v>
      </c>
      <c r="B37" s="485" t="s">
        <v>2637</v>
      </c>
    </row>
    <row r="38" spans="1:2" ht="33" customHeight="1" x14ac:dyDescent="0.25">
      <c r="A38" s="484" t="s">
        <v>29</v>
      </c>
      <c r="B38" s="486" t="s">
        <v>2638</v>
      </c>
    </row>
    <row r="39" spans="1:2" ht="17.25" customHeight="1" x14ac:dyDescent="0.25">
      <c r="A39" s="484" t="s">
        <v>30</v>
      </c>
      <c r="B39" s="485" t="s">
        <v>2639</v>
      </c>
    </row>
    <row r="40" spans="1:2" ht="17.25" customHeight="1" x14ac:dyDescent="0.25">
      <c r="A40" s="484" t="s">
        <v>346</v>
      </c>
      <c r="B40" s="485" t="s">
        <v>2640</v>
      </c>
    </row>
    <row r="41" spans="1:2" ht="17.25" customHeight="1" x14ac:dyDescent="0.25">
      <c r="A41" s="484" t="s">
        <v>31</v>
      </c>
      <c r="B41" s="485" t="s">
        <v>2641</v>
      </c>
    </row>
    <row r="42" spans="1:2" ht="17.25" customHeight="1" x14ac:dyDescent="0.25">
      <c r="A42" s="484" t="s">
        <v>32</v>
      </c>
      <c r="B42" s="485" t="s">
        <v>2642</v>
      </c>
    </row>
    <row r="43" spans="1:2" ht="17.25" customHeight="1" x14ac:dyDescent="0.25">
      <c r="A43" s="484" t="s">
        <v>33</v>
      </c>
      <c r="B43" s="485" t="s">
        <v>2643</v>
      </c>
    </row>
    <row r="44" spans="1:2" ht="17.25" customHeight="1" x14ac:dyDescent="0.25">
      <c r="A44" s="484" t="s">
        <v>34</v>
      </c>
      <c r="B44" s="485" t="s">
        <v>2644</v>
      </c>
    </row>
    <row r="45" spans="1:2" ht="17.25" customHeight="1" x14ac:dyDescent="0.25">
      <c r="A45" s="484" t="s">
        <v>35</v>
      </c>
      <c r="B45" s="485" t="s">
        <v>2645</v>
      </c>
    </row>
    <row r="46" spans="1:2" ht="17.25" customHeight="1" x14ac:dyDescent="0.25">
      <c r="A46" s="484" t="s">
        <v>392</v>
      </c>
      <c r="B46" s="485" t="s">
        <v>2646</v>
      </c>
    </row>
    <row r="47" spans="1:2" ht="17.25" customHeight="1" x14ac:dyDescent="0.25">
      <c r="A47" s="484" t="s">
        <v>36</v>
      </c>
      <c r="B47" s="485" t="s">
        <v>2647</v>
      </c>
    </row>
    <row r="48" spans="1:2" ht="17.25" customHeight="1" x14ac:dyDescent="0.25">
      <c r="A48" s="484" t="s">
        <v>37</v>
      </c>
      <c r="B48" s="485" t="s">
        <v>2648</v>
      </c>
    </row>
    <row r="49" spans="1:2" ht="17.25" customHeight="1" x14ac:dyDescent="0.25">
      <c r="A49" s="484" t="s">
        <v>38</v>
      </c>
      <c r="B49" s="485" t="s">
        <v>2649</v>
      </c>
    </row>
    <row r="50" spans="1:2" ht="17.25" customHeight="1" x14ac:dyDescent="0.25">
      <c r="A50" s="484" t="s">
        <v>39</v>
      </c>
      <c r="B50" s="485" t="s">
        <v>2650</v>
      </c>
    </row>
    <row r="51" spans="1:2" ht="17.25" customHeight="1" x14ac:dyDescent="0.25">
      <c r="A51" s="484" t="s">
        <v>40</v>
      </c>
      <c r="B51" s="482" t="s">
        <v>2651</v>
      </c>
    </row>
    <row r="52" spans="1:2" ht="17.25" customHeight="1" x14ac:dyDescent="0.25">
      <c r="A52" s="484" t="s">
        <v>41</v>
      </c>
      <c r="B52" s="482" t="s">
        <v>2652</v>
      </c>
    </row>
    <row r="53" spans="1:2" x14ac:dyDescent="0.25">
      <c r="A53" s="491" t="s">
        <v>309</v>
      </c>
      <c r="B53" s="492" t="s">
        <v>2653</v>
      </c>
    </row>
    <row r="54" spans="1:2" x14ac:dyDescent="0.25">
      <c r="A54" s="489" t="s">
        <v>314</v>
      </c>
      <c r="B54" s="490" t="s">
        <v>306</v>
      </c>
    </row>
    <row r="55" spans="1:2" ht="17.25" customHeight="1" x14ac:dyDescent="0.3">
      <c r="A55" s="484" t="s">
        <v>42</v>
      </c>
      <c r="B55" s="487" t="s">
        <v>2654</v>
      </c>
    </row>
    <row r="56" spans="1:2" ht="17.25" customHeight="1" x14ac:dyDescent="0.25">
      <c r="A56" s="484" t="s">
        <v>43</v>
      </c>
      <c r="B56" s="485" t="s">
        <v>2655</v>
      </c>
    </row>
    <row r="57" spans="1:2" ht="17.25" customHeight="1" x14ac:dyDescent="0.25">
      <c r="A57" s="484" t="s">
        <v>44</v>
      </c>
      <c r="B57" s="485" t="s">
        <v>2656</v>
      </c>
    </row>
    <row r="58" spans="1:2" ht="17.25" customHeight="1" x14ac:dyDescent="0.25">
      <c r="A58" s="484" t="s">
        <v>45</v>
      </c>
      <c r="B58" s="485" t="s">
        <v>2657</v>
      </c>
    </row>
    <row r="59" spans="1:2" ht="17.25" customHeight="1" x14ac:dyDescent="0.25">
      <c r="A59" s="484" t="s">
        <v>46</v>
      </c>
      <c r="B59" s="495" t="s">
        <v>2764</v>
      </c>
    </row>
    <row r="60" spans="1:2" s="5" customFormat="1" ht="17.25" customHeight="1" x14ac:dyDescent="0.25">
      <c r="A60" s="481" t="s">
        <v>47</v>
      </c>
      <c r="B60" s="495" t="s">
        <v>2658</v>
      </c>
    </row>
    <row r="61" spans="1:2" ht="17.25" customHeight="1" x14ac:dyDescent="0.25">
      <c r="A61" s="484" t="s">
        <v>48</v>
      </c>
      <c r="B61" s="495" t="s">
        <v>2659</v>
      </c>
    </row>
    <row r="62" spans="1:2" ht="17.25" customHeight="1" x14ac:dyDescent="0.25">
      <c r="A62" s="484" t="s">
        <v>49</v>
      </c>
      <c r="B62" s="495" t="s">
        <v>2660</v>
      </c>
    </row>
    <row r="63" spans="1:2" ht="17.25" customHeight="1" x14ac:dyDescent="0.25">
      <c r="A63" s="484" t="s">
        <v>50</v>
      </c>
      <c r="B63" s="495" t="s">
        <v>2661</v>
      </c>
    </row>
    <row r="64" spans="1:2" ht="17.25" customHeight="1" x14ac:dyDescent="0.25">
      <c r="A64" s="484" t="s">
        <v>51</v>
      </c>
      <c r="B64" s="495" t="s">
        <v>2662</v>
      </c>
    </row>
    <row r="65" spans="1:2" ht="17.25" customHeight="1" x14ac:dyDescent="0.25">
      <c r="A65" s="484" t="s">
        <v>52</v>
      </c>
      <c r="B65" s="495" t="s">
        <v>2663</v>
      </c>
    </row>
    <row r="66" spans="1:2" ht="17.25" customHeight="1" x14ac:dyDescent="0.25">
      <c r="A66" s="484" t="s">
        <v>53</v>
      </c>
      <c r="B66" s="495" t="s">
        <v>2664</v>
      </c>
    </row>
    <row r="67" spans="1:2" ht="17.25" customHeight="1" x14ac:dyDescent="0.3">
      <c r="A67" s="488" t="s">
        <v>54</v>
      </c>
      <c r="B67" s="495" t="s">
        <v>2665</v>
      </c>
    </row>
    <row r="68" spans="1:2" ht="17.25" customHeight="1" x14ac:dyDescent="0.3">
      <c r="A68" s="488" t="s">
        <v>55</v>
      </c>
      <c r="B68" s="495" t="s">
        <v>2666</v>
      </c>
    </row>
    <row r="69" spans="1:2" ht="17.25" customHeight="1" x14ac:dyDescent="0.3">
      <c r="A69" s="488" t="s">
        <v>56</v>
      </c>
      <c r="B69" s="495" t="s">
        <v>2667</v>
      </c>
    </row>
    <row r="70" spans="1:2" ht="17.25" customHeight="1" x14ac:dyDescent="0.25">
      <c r="A70" s="484" t="s">
        <v>57</v>
      </c>
      <c r="B70" s="495" t="s">
        <v>2668</v>
      </c>
    </row>
    <row r="71" spans="1:2" ht="17.25" customHeight="1" x14ac:dyDescent="0.25">
      <c r="A71" s="484" t="s">
        <v>58</v>
      </c>
      <c r="B71" s="495" t="s">
        <v>2765</v>
      </c>
    </row>
    <row r="72" spans="1:2" ht="17.25" customHeight="1" x14ac:dyDescent="0.25">
      <c r="A72" s="484" t="s">
        <v>2766</v>
      </c>
      <c r="B72" s="495" t="s">
        <v>2669</v>
      </c>
    </row>
    <row r="73" spans="1:2" ht="17.25" customHeight="1" x14ac:dyDescent="0.25">
      <c r="A73" s="484" t="s">
        <v>2767</v>
      </c>
      <c r="B73" s="495" t="s">
        <v>2670</v>
      </c>
    </row>
    <row r="81" spans="1:2" ht="17.25" customHeight="1" x14ac:dyDescent="0.25">
      <c r="A81" s="52"/>
      <c r="B81" s="132"/>
    </row>
  </sheetData>
  <mergeCells count="1">
    <mergeCell ref="A5:B5"/>
  </mergeCells>
  <hyperlinks>
    <hyperlink ref="A56:B56" r:id="rId1" location="'4.1.1- 4.1.3'!Área_de_impresión" display="4.1.2"/>
    <hyperlink ref="A57:B57" r:id="rId2" location="'4.1.1- 4.1.3'!Área_de_impresión" display="4.1.3"/>
    <hyperlink ref="A63:B63" r:id="rId3" location="'4.1.10 - 4.1.13'!Área_de_impresión" display="4.1.10"/>
    <hyperlink ref="A65:B65" r:id="rId4" location="'4.1.10 - 4.1.13'!Área_de_impresión" display="4.1.12"/>
    <hyperlink ref="A66:B66" r:id="rId5" location="'4.1.10 - 4.1.13'!Área_de_impresión" display="4.1.13"/>
    <hyperlink ref="A67:B67" r:id="rId6" location="'4.1.14 - 4.1.17'!Área_de_impresión" display="4.1.14"/>
    <hyperlink ref="A68:B68" r:id="rId7" location="'4.1.14 - 4.1.17'!Área_de_impresión" display="4.1.15"/>
    <hyperlink ref="A69:B69" r:id="rId8" location="'4.1.14 - 4.1.17'!Área_de_impresión" display="4.1.16"/>
    <hyperlink ref="A70:B70" r:id="rId9" location="'4.1.18 - 4.1.20'!Área_de_impresión" display="4.1.19"/>
    <hyperlink ref="A72:B72" r:id="rId10" location="'4.1.18 - 4.1.20'!Área_de_impresión" display="4.1.20"/>
    <hyperlink ref="A73:B73" r:id="rId11" location="'4.1.21'!Área_de_impresión" display="4.1.21"/>
    <hyperlink ref="A37:B37" r:id="rId12" location="'3.1.2'!Área_de_impresión" display="3.1.2"/>
    <hyperlink ref="A38:B38" r:id="rId13" location="'3.1.3'!Área_de_impresión" display="3.1.3"/>
    <hyperlink ref="A39:B39" r:id="rId14" location="'3.1.5'!Área_de_impresión" display="3.1.5"/>
    <hyperlink ref="A40:B40" r:id="rId15" location="'3.1.6'!Área_de_impresión" display="3.1.6"/>
    <hyperlink ref="A41:B41" r:id="rId16" location="'3.1.7'!Área_de_impresión" display="3.1.7"/>
    <hyperlink ref="A42:B42" r:id="rId17" location="'3.1.8'!Área_de_impresión" display="3.1.8"/>
    <hyperlink ref="A43:B43" r:id="rId18" location="'3.1.9'!Área_de_impresión" display="3.1.9"/>
    <hyperlink ref="A44:B44" r:id="rId19" location="'3.1.10'!Área_de_impresión" display="3.1.10"/>
    <hyperlink ref="A45:B45" r:id="rId20" location="'3.1.11'!Área_de_impresión" display="3.1.11"/>
    <hyperlink ref="A46:B46" r:id="rId21" location="'3.1.12'!Área_de_impresión" display="3.1.12"/>
    <hyperlink ref="A47:B47" r:id="rId22" location="'3.1.13'!Área_de_impresión" display="3.1.13"/>
    <hyperlink ref="A48:B48" r:id="rId23" location="'3.1.14'!Área_de_impresión" display="3.1.14"/>
    <hyperlink ref="A49:B49" r:id="rId24" location="'3.1.15'!Área_de_impresión" display="3.1.15"/>
    <hyperlink ref="A50:B50" r:id="rId25" location="'3.1.16'!Área_de_impresión" display="3.1.16"/>
    <hyperlink ref="A16:B16" r:id="rId26" location="'1.2.1'!Área_de_impresión" display="1.2.1"/>
    <hyperlink ref="A19:B19" r:id="rId27" location="'1.2.3'!Área_de_impresión" display="1.2.3"/>
    <hyperlink ref="A51:B51" r:id="rId28" location="'3.1.17'!Área_de_impresión" display="3.1.17"/>
    <hyperlink ref="A52:B52" r:id="rId29" location="'3.1.18'!Área_de_impresión" display="3.1.18"/>
    <hyperlink ref="A26:B26" r:id="rId30" location="'2.1.1'!Área_de_impresión" display="2.1.1"/>
    <hyperlink ref="A27:B27" r:id="rId31" location="'2.1.2'!Área_de_impresión" display="2.1.2"/>
    <hyperlink ref="A28:B28" r:id="rId32" location="'2.1.3'!Área_de_impresión" display="2.1.3"/>
    <hyperlink ref="A30:B30" r:id="rId33" location="'2.1.4'!Área_de_impresión" display="2.1.4"/>
    <hyperlink ref="A31:B31" r:id="rId34" location="'2.1.6'!Área_de_impresión" display="2.1.6"/>
    <hyperlink ref="A32:B32" r:id="rId35" location="'2.1.7'!Área_de_impresión" display="2.1.7"/>
    <hyperlink ref="A33:B33" r:id="rId36" location="'2.1.8'!Área_de_impresión" display="2.1.8"/>
    <hyperlink ref="A34:B34" r:id="rId37" location="'2.1.9'!Área_de_impresión" display="2.1.9"/>
    <hyperlink ref="A20:B20" r:id="rId38" location="'1.2.4'!Área_de_impresión" display="1.2.4"/>
    <hyperlink ref="A17:B17" r:id="rId39" location="'1.2.2'!Área_de_impresión" display="1.2.2"/>
    <hyperlink ref="A12:B12" r:id="rId40" location="'1.1.2'!Área_de_impresión" display="1.1.2"/>
    <hyperlink ref="A8:B8" r:id="rId41" location="'1.1.4'!Área_de_impresión" display="1.1.4"/>
    <hyperlink ref="A11:B11" r:id="rId42" location="'1.1.1'!Área_de_impresión" display="1.1.1"/>
    <hyperlink ref="A14:B14" r:id="rId43" location="'1.1.4'!Área_de_impresión" display="1.1.4"/>
    <hyperlink ref="B14" location="'1.3.1'!A1" display="Número de egresos hospitalarios según provincia de residencia del paciente. Período 2004 - 2016"/>
    <hyperlink ref="A14" r:id="rId44" location="'1.1.4 (2)'!Área_de_impresión" display="1.1.4 (2)"/>
    <hyperlink ref="A23:B23" r:id="rId45" location="'1.2.6'!Área_de_impresión" display="1.2.6"/>
    <hyperlink ref="B23" location="'1.5.5'!A1" display="Rendimiento o giro de camas por provincia de ubicación del establecimiento de salud. Período 2004 - 2016"/>
    <hyperlink ref="B11" location="'1.2.1'!Área_de_impresión" display="Número de egresos hospitalarios según provincia de ubicación del establecimiento de salud. Periodo 1995 - 2016"/>
    <hyperlink ref="B12" location="'1.2.2'!EN1" display="Tasa neta y bruta de mortalidad hospitalaria por 1.000 egresos, según provincia de ubicación del establecimiento. Período 1995 - 2016"/>
    <hyperlink ref="B8" location="'1.1.1'!Área_de_impresión" display="Número de egresos hospitalarios según sector al que pertenece el establecimiento de salud. Período 1995 - 2016"/>
    <hyperlink ref="B16" location="'1.4.1'!A1" display="Número de establecimientos de salud según sector al que pertenece. Período 1997 - 2016"/>
    <hyperlink ref="B17" location="'1.4.2'!A1" display=" Población estimada, número de camas disponibles y de dotación normal, egresos hospitalarios, índices y tasas. Período 2000 - 2016"/>
    <hyperlink ref="B19" location="'1.5.1'!A1" display="Evolución de los establecimientos de salud según provincia. Período 2004 - 2016"/>
    <hyperlink ref="B20" location="'1.5.2'!A1" display="Número de camas hospitalarias disponibles según provincia de ubicación del establecimiento de salud. Período 2004 - 2016"/>
    <hyperlink ref="B26" location="'2.1.1'!A1" display="Número de establecimientos, egresos hospitalarios y camas hospitalarias disponibles según regiones. Año 2016"/>
    <hyperlink ref="B27" location="'2.1.2'!A1" display="Establecimientos, según clase, sector. Año 2016"/>
    <hyperlink ref="B28" location="'2.1.3'!A1" display="Porcentaje de camas hospitalarias disponibles, según provincias. Año 2016"/>
    <hyperlink ref="B30" r:id="rId46" location="'2.1.5'!A1" display="Porcentaje de egresos hospitalarios, según provincias. Año 2016"/>
    <hyperlink ref="B31" location="'2.1.6'!A1" display="Diez principales causas de morbilidad, año 2016, lista internacional detallada - CIE-10"/>
    <hyperlink ref="B32" location="'2.1.7'!A1" display="Diez principales causas de morbilidad masculina, año 2016, lista internacional detallada - CIE-10"/>
    <hyperlink ref="B33" location="'2.1.8'!A1" display="Diez principales causas de morbilidad femenina, año 2016, lista internacional detallada - CIE-10"/>
    <hyperlink ref="B34" location="'2.1.9'!A1" display="Diez principales causas de morbilidad infantil, año 2016, lista internacional detallada - CIE-10"/>
    <hyperlink ref="B37" location="'3.1.1'!A1" display="Población estimada, número de camas disponibles, egresos hospitalarios, defunciones hospitalarias, días de estada, índices y tasas,  según regiones y provincias. Año 2016"/>
    <hyperlink ref="B38" location="'3.1.2'!A1" display="Establecimientos hospitalarios, por número de egresos, días y promedio de estada, número de camas hospitalarias disponibles, días-cama disponibles, porcentaje de ocupación y giro de camas, según sector, clase de establecimiento y entidad a la que pertenec"/>
    <hyperlink ref="B39" location="'3.1.3'!A1" display="Número de establecimientos y número de camas hospitalarias disponibles, por clase de establecimiento, según regiones y  provincias. Año 2016"/>
    <hyperlink ref="B40" location="'3.1.4'!A1" display="Número de establecimientos y número de camas de dotación normal por clase de establecimiento, según regiones y  provincias. Año 2016"/>
    <hyperlink ref="B41" location="'3.1.5'!A1" display="Número de establecimientos hospitalarios y número de camas hospitalarias disponibles por sector y entidad a la que pertenecen, según regiones y  provincias. Año 2016"/>
    <hyperlink ref="B42" location="'3.1.6'!A1" display="Número de establecimientos hospitalarios y número de camas hospitalarias de dotación normal, por sector y entidad a la que pertenecen, según regiones y  provincias. Año 2016"/>
    <hyperlink ref="B44" location="'3.1.8'!A1" display="Egresos hospitalarios por condición al egreso, días y promedio de estada, tasas de mortalidad hospitalaria, según clase y entidad. Año 2016"/>
    <hyperlink ref="B45" location="'3.1.9'!A1" display="Egresos hospitalarios por condición al egreso y sexo, tasa de letalidad hospitalaria, según grupos de causa de morbilidad lista de agrupamiento de 298 causas - CIE - 10. Año 2016"/>
    <hyperlink ref="B46" location="'3.1.10'!A1" display="Egresos hospitalarios por provincia de residencia habitual, según grupos de causa de morbilidad, lista de agrupamiento de 298 causas - CIE - 10. Año 2016"/>
    <hyperlink ref="B47" location="'3.1.11'!A1" display="Egresos hospitalarios, días y promedio de estada, por grupos de edad, según causa de morbilidad, lista internacional detallada CIE - 10. Año 2016"/>
    <hyperlink ref="B48" location="'3.1.12'!A1" display="Egresos hospitalarios, días y promedio de estada, por grupos de edad, según causa de morbilidad, lista internacional detallada CIE - 10, sexo masculino. Año 2016"/>
    <hyperlink ref="B49" location="'3.1.13'!A1" display="Egresos hospitalarios, días y promedio de estada, por grupos de edad, según causa de morbilidad, lista internacional detallada CIE - 10, sexo femenino. Año 2016"/>
    <hyperlink ref="B50" location="'3.1.14'!A1" display="Egresos hospitalarios por condición al egreso, sexo y tasa de letalidad hospitalaria, lista de agrupamiento de 298 causas - CIE-10, menores de un año. Año 2016"/>
    <hyperlink ref="B51" location="'3.1.15'!A1" display="Número de egresos hospitalarios por autoidentificación étnica del paciente según sexo. Año 2016"/>
    <hyperlink ref="B52" location="'3.1.16'!A1" display="Número de egresos por autoidentificación étnica del paciente según provincia de residencia del paciente. Año 2016"/>
    <hyperlink ref="B21" location="'1.5.3'!A1" display="Número de camas hospitalarias de dotación normal según provincia de ubicación del establecimiento de salud. Período 2004 -2016"/>
    <hyperlink ref="B43" location="'3.1.7'!A1" display="Camas hospitalarias de dotación normal por servicios, de emergencia y cuidados intensivos, según regiones, provincias, sector y entidad. Año 2016"/>
    <hyperlink ref="A55:B55" r:id="rId47" location="'4.1.1- 4.1.3'!Área_de_impresión" display="4.1.1"/>
    <hyperlink ref="B55" location="'4.1.1'!A1" display="Camas hospitalarias disponibles por provincia. Año 2016"/>
    <hyperlink ref="B56" location="'4.1.2'!A1" display="Camas hospitalarias disponibles por región natural. Año 2016"/>
    <hyperlink ref="B57" location="'4.1.3'!A1" display="Porcentaje de ocupación de camas hospitalarias disponibles por provincia. Año 2016"/>
    <hyperlink ref="B73" location="'4.1.19'!A1" display="Evolución de los establecimientos de salud 2006 -2017 por provincia. "/>
    <hyperlink ref="B22" location="'1.5.4'!A1" display="Porcentaje de camas disponibles según provincia de ubicación del establecimiento de salud. Período 2004 - 2016"/>
    <hyperlink ref="B58" location="'4.1.4'!A1" display="Egresos hospitalarios por provincia de residencia habitual. Año 2016"/>
    <hyperlink ref="B60" location="'4.1.6'!A1" display="Egresos hospitalarios por regiones de residencia del paciente. Año 2017"/>
    <hyperlink ref="B61" location="'4.1.7'!A1" display="Promedio de días de estada por provincia de ubicación del establecimiento. Año 2017"/>
    <hyperlink ref="B62" location="'4.1.8'!A1" display="Promedio de días de estada por región de ubicación del establecimiento. Año 2017"/>
    <hyperlink ref="B64" location="'4.1.10'!A1" display="Porcentaje de establecimientos de salud del sector privado con fines de lucro por provincia de ubicación de establecimiento. Año 2017"/>
    <hyperlink ref="B65" location="'4.1.11'!A1" display="Porcentaje de establecimientos de salud del sector privado sin fines de lucro por provincia de ubicación de establecimiento. Año 2017"/>
    <hyperlink ref="B66" location="'4.1.12'!A1" display="Rendimiento o giro de camas por provincias de ubicación del establecimiento. Año 2017"/>
    <hyperlink ref="B67" location="'4.1.13'!A1" display="Rendimiento o giro de camas por región de ubicación del establecimiento. Año 2017"/>
    <hyperlink ref="B68" location="'4.1.14'!A1" display="Tasa de camas hospitalarias por provincias. Año 2017"/>
    <hyperlink ref="B69" location="'4.1.15'!A1" display="Tasa de camas hospitalarias por regiones. Año 2017"/>
    <hyperlink ref="B63" location="'4.1.9'!A1" display="Porcentaje de establecimientos de salud del sector público por provincia de ubicación de establecimiento. Año 2017"/>
    <hyperlink ref="A9:B9" r:id="rId48" location="'1.1.3'!Área_de_impresión" display="1.1.3"/>
    <hyperlink ref="B9" location="'1.1.2'!Área_de_impresión" display="Condición de egreso del paciente según sector al que pertenece el establecimiento de salud. Período 1995 - 2016"/>
    <hyperlink ref="A9" r:id="rId49" location="'1.1.3 (5)'!Área_de_impresión" display="1.1.3 (5)"/>
    <hyperlink ref="A29:B29" r:id="rId50" location="'2.1.5'!Área_de_impresión" display="2.1.5"/>
    <hyperlink ref="B29" r:id="rId51" location="'2.1.4'!A1" display="Número de camas  hospitalarias de dotación normal,  según servicios. Año 2016"/>
    <hyperlink ref="B70" r:id="rId52" location="'4.1.16'!A1"/>
    <hyperlink ref="B72" r:id="rId53" location="'4.1.18'!A1"/>
    <hyperlink ref="B59" location="'4.1.5'!A1" display="Egresos hospitalarios por mil habitantes según provincia de residencia habitual. Año 2017"/>
    <hyperlink ref="A71:B71" r:id="rId54" location="'4.1.18 - 4.1.20'!Área_de_impresión" display="4.1.19"/>
    <hyperlink ref="B71" r:id="rId55" location="'4.1.17'!A1"/>
  </hyperlinks>
  <printOptions horizontalCentered="1"/>
  <pageMargins left="0.39370078740157483" right="0" top="1.5748031496062993" bottom="0" header="0.11811023622047245" footer="0"/>
  <pageSetup scale="74" firstPageNumber="29" orientation="landscape" r:id="rId56"/>
  <headerFooter>
    <oddHeader>&amp;C&amp;G</oddHeader>
    <oddFooter>&amp;C&amp;14&amp;P</oddFooter>
  </headerFooter>
  <rowBreaks count="2" manualBreakCount="2">
    <brk id="34" max="2" man="1"/>
    <brk id="52" max="2" man="1"/>
  </rowBreaks>
  <drawing r:id="rId57"/>
  <legacyDrawingHF r:id="rId5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showGridLines="0" topLeftCell="A34" zoomScale="90" zoomScaleNormal="90" workbookViewId="0"/>
  </sheetViews>
  <sheetFormatPr baseColWidth="10" defaultRowHeight="15" x14ac:dyDescent="0.25"/>
  <cols>
    <col min="1" max="1" width="26.42578125" customWidth="1"/>
  </cols>
  <sheetData>
    <row r="1" spans="1:11" ht="68.25" customHeight="1" x14ac:dyDescent="0.25"/>
    <row r="3" spans="1:11" ht="28.5" x14ac:dyDescent="0.25">
      <c r="A3" s="470" t="s">
        <v>515</v>
      </c>
    </row>
    <row r="4" spans="1:11" ht="15" customHeight="1" x14ac:dyDescent="0.25">
      <c r="B4" s="3"/>
      <c r="C4" s="3"/>
      <c r="D4" s="3"/>
      <c r="E4" s="3"/>
      <c r="F4" s="3"/>
      <c r="G4" s="3"/>
      <c r="H4" s="3"/>
      <c r="I4" s="3"/>
      <c r="J4" s="3"/>
      <c r="K4" s="3"/>
    </row>
    <row r="5" spans="1:11" ht="16.5" x14ac:dyDescent="0.3">
      <c r="A5" s="465" t="s">
        <v>388</v>
      </c>
      <c r="B5" s="382"/>
      <c r="C5" s="382"/>
      <c r="D5" s="382"/>
      <c r="E5" s="382"/>
      <c r="F5" s="382"/>
      <c r="G5" s="382"/>
      <c r="H5" s="382"/>
      <c r="I5" s="382"/>
      <c r="J5" s="382"/>
      <c r="K5" s="382"/>
    </row>
    <row r="6" spans="1:11" ht="16.5" x14ac:dyDescent="0.3">
      <c r="A6" s="465"/>
      <c r="B6" s="382"/>
      <c r="C6" s="382"/>
      <c r="D6" s="382"/>
      <c r="E6" s="382"/>
      <c r="F6" s="382"/>
      <c r="G6" s="382"/>
      <c r="H6" s="382"/>
      <c r="I6" s="382"/>
      <c r="J6" s="382"/>
      <c r="K6" s="382"/>
    </row>
    <row r="7" spans="1:11" ht="15" customHeight="1" x14ac:dyDescent="0.3">
      <c r="A7" s="215"/>
      <c r="B7" s="466" t="s">
        <v>2602</v>
      </c>
      <c r="C7" s="382"/>
      <c r="D7" s="382"/>
      <c r="E7" s="382"/>
      <c r="F7" s="382"/>
      <c r="G7" s="382"/>
      <c r="H7" s="382"/>
      <c r="I7" s="382"/>
      <c r="J7" s="382"/>
      <c r="K7" s="382"/>
    </row>
    <row r="8" spans="1:11" ht="16.5" x14ac:dyDescent="0.3">
      <c r="A8" s="215"/>
      <c r="B8" s="280" t="s">
        <v>2604</v>
      </c>
      <c r="C8" s="280"/>
      <c r="D8" s="280"/>
      <c r="E8" s="280"/>
      <c r="F8" s="280"/>
      <c r="G8" s="280"/>
      <c r="H8" s="280"/>
      <c r="I8" s="280"/>
      <c r="J8" s="280"/>
      <c r="K8" s="280"/>
    </row>
    <row r="9" spans="1:11" ht="15" customHeight="1" x14ac:dyDescent="0.3">
      <c r="A9" s="215"/>
      <c r="B9" s="511" t="s">
        <v>2603</v>
      </c>
      <c r="C9" s="511"/>
      <c r="D9" s="511"/>
      <c r="E9" s="511"/>
      <c r="F9" s="511"/>
      <c r="G9" s="511"/>
      <c r="H9" s="511"/>
      <c r="I9" s="511"/>
      <c r="J9" s="511"/>
      <c r="K9" s="511"/>
    </row>
    <row r="10" spans="1:11" ht="16.5" x14ac:dyDescent="0.3">
      <c r="A10" s="215"/>
      <c r="B10" s="511"/>
      <c r="C10" s="511"/>
      <c r="D10" s="511"/>
      <c r="E10" s="511"/>
      <c r="F10" s="511"/>
      <c r="G10" s="511"/>
      <c r="H10" s="511"/>
      <c r="I10" s="511"/>
      <c r="J10" s="511"/>
      <c r="K10" s="511"/>
    </row>
    <row r="11" spans="1:11" ht="16.5" x14ac:dyDescent="0.3">
      <c r="A11" s="215"/>
      <c r="B11" s="467"/>
      <c r="C11" s="467"/>
      <c r="D11" s="467"/>
      <c r="E11" s="467"/>
      <c r="F11" s="467"/>
      <c r="G11" s="467"/>
      <c r="H11" s="467"/>
      <c r="I11" s="467"/>
      <c r="J11" s="467"/>
      <c r="K11" s="467"/>
    </row>
    <row r="12" spans="1:11" ht="16.5" x14ac:dyDescent="0.3">
      <c r="A12" s="465" t="s">
        <v>352</v>
      </c>
      <c r="B12" s="215"/>
      <c r="C12" s="215"/>
      <c r="D12" s="215"/>
      <c r="E12" s="215"/>
      <c r="F12" s="215"/>
      <c r="G12" s="215"/>
      <c r="H12" s="215"/>
      <c r="I12" s="215"/>
      <c r="J12" s="215"/>
      <c r="K12" s="215"/>
    </row>
    <row r="13" spans="1:11" ht="13.5" customHeight="1" x14ac:dyDescent="0.3">
      <c r="A13" s="215"/>
      <c r="B13" s="215"/>
      <c r="C13" s="215"/>
      <c r="D13" s="215"/>
      <c r="E13" s="215"/>
      <c r="F13" s="215"/>
      <c r="G13" s="215"/>
      <c r="H13" s="215"/>
      <c r="I13" s="215"/>
      <c r="J13" s="215"/>
      <c r="K13" s="215"/>
    </row>
    <row r="14" spans="1:11" ht="18.75" customHeight="1" x14ac:dyDescent="0.25">
      <c r="A14" s="511" t="s">
        <v>455</v>
      </c>
      <c r="B14" s="511"/>
      <c r="C14" s="511"/>
      <c r="D14" s="511"/>
      <c r="E14" s="511"/>
      <c r="F14" s="511"/>
      <c r="G14" s="511"/>
      <c r="H14" s="511"/>
      <c r="I14" s="511"/>
      <c r="J14" s="511"/>
      <c r="K14" s="511"/>
    </row>
    <row r="15" spans="1:11" ht="18.75" customHeight="1" x14ac:dyDescent="0.25">
      <c r="A15" s="511"/>
      <c r="B15" s="511"/>
      <c r="C15" s="511"/>
      <c r="D15" s="511"/>
      <c r="E15" s="511"/>
      <c r="F15" s="511"/>
      <c r="G15" s="511"/>
      <c r="H15" s="511"/>
      <c r="I15" s="511"/>
      <c r="J15" s="511"/>
      <c r="K15" s="511"/>
    </row>
    <row r="16" spans="1:11" ht="18.75" customHeight="1" x14ac:dyDescent="0.25">
      <c r="A16" s="511"/>
      <c r="B16" s="511"/>
      <c r="C16" s="511"/>
      <c r="D16" s="511"/>
      <c r="E16" s="511"/>
      <c r="F16" s="511"/>
      <c r="G16" s="511"/>
      <c r="H16" s="511"/>
      <c r="I16" s="511"/>
      <c r="J16" s="511"/>
      <c r="K16" s="511"/>
    </row>
    <row r="17" spans="1:11" ht="18.75" customHeight="1" x14ac:dyDescent="0.25">
      <c r="A17" s="509"/>
      <c r="B17" s="509"/>
      <c r="C17" s="509"/>
      <c r="D17" s="509"/>
      <c r="E17" s="509"/>
      <c r="F17" s="509"/>
      <c r="G17" s="509"/>
      <c r="H17" s="509"/>
      <c r="I17" s="509"/>
      <c r="J17" s="509"/>
      <c r="K17" s="509"/>
    </row>
    <row r="18" spans="1:11" ht="18.75" customHeight="1" x14ac:dyDescent="0.25">
      <c r="A18" s="465" t="s">
        <v>387</v>
      </c>
      <c r="B18" s="468"/>
      <c r="C18" s="468"/>
      <c r="D18" s="468"/>
      <c r="E18" s="468"/>
      <c r="F18" s="468"/>
      <c r="G18" s="468"/>
      <c r="H18" s="468"/>
      <c r="I18" s="468"/>
      <c r="J18" s="468"/>
      <c r="K18" s="468"/>
    </row>
    <row r="19" spans="1:11" ht="18.75" customHeight="1" x14ac:dyDescent="0.25">
      <c r="A19" s="465"/>
      <c r="B19" s="468"/>
      <c r="C19" s="468"/>
      <c r="D19" s="468"/>
      <c r="E19" s="468"/>
      <c r="F19" s="468"/>
      <c r="G19" s="468"/>
      <c r="H19" s="468"/>
      <c r="I19" s="468"/>
      <c r="J19" s="468"/>
      <c r="K19" s="468"/>
    </row>
    <row r="20" spans="1:11" ht="18.75" customHeight="1" x14ac:dyDescent="0.25">
      <c r="A20" s="511" t="s">
        <v>442</v>
      </c>
      <c r="B20" s="511"/>
      <c r="C20" s="511"/>
      <c r="D20" s="511"/>
      <c r="E20" s="511"/>
      <c r="F20" s="511"/>
      <c r="G20" s="511"/>
      <c r="H20" s="511"/>
      <c r="I20" s="511"/>
      <c r="J20" s="511"/>
      <c r="K20" s="511"/>
    </row>
    <row r="21" spans="1:11" ht="18.75" customHeight="1" x14ac:dyDescent="0.25">
      <c r="A21" s="511"/>
      <c r="B21" s="511"/>
      <c r="C21" s="511"/>
      <c r="D21" s="511"/>
      <c r="E21" s="511"/>
      <c r="F21" s="511"/>
      <c r="G21" s="511"/>
      <c r="H21" s="511"/>
      <c r="I21" s="511"/>
      <c r="J21" s="511"/>
      <c r="K21" s="511"/>
    </row>
    <row r="22" spans="1:11" ht="18.75" customHeight="1" x14ac:dyDescent="0.25">
      <c r="A22" s="511"/>
      <c r="B22" s="511"/>
      <c r="C22" s="511"/>
      <c r="D22" s="511"/>
      <c r="E22" s="511"/>
      <c r="F22" s="511"/>
      <c r="G22" s="511"/>
      <c r="H22" s="511"/>
      <c r="I22" s="511"/>
      <c r="J22" s="511"/>
      <c r="K22" s="511"/>
    </row>
    <row r="23" spans="1:11" ht="18.75" customHeight="1" x14ac:dyDescent="0.25">
      <c r="A23" s="511"/>
      <c r="B23" s="511"/>
      <c r="C23" s="511"/>
      <c r="D23" s="511"/>
      <c r="E23" s="511"/>
      <c r="F23" s="511"/>
      <c r="G23" s="511"/>
      <c r="H23" s="511"/>
      <c r="I23" s="511"/>
      <c r="J23" s="511"/>
      <c r="K23" s="511"/>
    </row>
    <row r="24" spans="1:11" ht="18.75" customHeight="1" x14ac:dyDescent="0.3">
      <c r="A24" s="215"/>
      <c r="B24" s="215"/>
      <c r="C24" s="215"/>
      <c r="D24" s="215"/>
      <c r="E24" s="215"/>
      <c r="F24" s="215"/>
      <c r="G24" s="215"/>
      <c r="H24" s="215"/>
      <c r="I24" s="215"/>
      <c r="J24" s="215"/>
      <c r="K24" s="215"/>
    </row>
    <row r="25" spans="1:11" ht="18.75" customHeight="1" x14ac:dyDescent="0.3">
      <c r="A25" s="465" t="s">
        <v>353</v>
      </c>
      <c r="B25" s="215"/>
      <c r="C25" s="215"/>
      <c r="D25" s="215"/>
      <c r="E25" s="215"/>
      <c r="F25" s="215"/>
      <c r="G25" s="215"/>
      <c r="H25" s="215"/>
      <c r="I25" s="215"/>
      <c r="J25" s="215"/>
      <c r="K25" s="215"/>
    </row>
    <row r="26" spans="1:11" ht="18.75" customHeight="1" x14ac:dyDescent="0.3">
      <c r="A26" s="215"/>
      <c r="B26" s="215"/>
      <c r="C26" s="215"/>
      <c r="D26" s="215"/>
      <c r="E26" s="215"/>
      <c r="F26" s="215"/>
      <c r="G26" s="215"/>
      <c r="H26" s="215"/>
      <c r="I26" s="215"/>
      <c r="J26" s="215"/>
      <c r="K26" s="215"/>
    </row>
    <row r="27" spans="1:11" ht="18.75" customHeight="1" x14ac:dyDescent="0.3">
      <c r="A27" s="469" t="s">
        <v>2747</v>
      </c>
      <c r="B27" s="215"/>
      <c r="C27" s="215"/>
      <c r="D27" s="215"/>
      <c r="E27" s="215"/>
      <c r="F27" s="215"/>
      <c r="G27" s="215"/>
      <c r="H27" s="215"/>
      <c r="I27" s="215"/>
      <c r="J27" s="215"/>
      <c r="K27" s="215"/>
    </row>
    <row r="28" spans="1:11" ht="18.75" customHeight="1" x14ac:dyDescent="0.3">
      <c r="A28" s="469" t="s">
        <v>2748</v>
      </c>
      <c r="B28" s="215"/>
      <c r="C28" s="215"/>
      <c r="D28" s="215"/>
      <c r="E28" s="215"/>
      <c r="F28" s="215"/>
      <c r="G28" s="215"/>
      <c r="H28" s="215"/>
      <c r="I28" s="215"/>
      <c r="J28" s="215"/>
      <c r="K28" s="215"/>
    </row>
    <row r="29" spans="1:11" ht="18.75" customHeight="1" x14ac:dyDescent="0.3">
      <c r="A29" s="469" t="s">
        <v>2749</v>
      </c>
      <c r="B29" s="215"/>
      <c r="C29" s="215"/>
      <c r="D29" s="215"/>
      <c r="E29" s="215"/>
      <c r="F29" s="215"/>
      <c r="G29" s="215"/>
      <c r="H29" s="215"/>
      <c r="I29" s="215"/>
      <c r="J29" s="215"/>
      <c r="K29" s="215"/>
    </row>
    <row r="30" spans="1:11" ht="18.75" customHeight="1" x14ac:dyDescent="0.3">
      <c r="A30" s="215"/>
      <c r="B30" s="215"/>
      <c r="C30" s="215"/>
      <c r="D30" s="215"/>
      <c r="E30" s="215"/>
      <c r="F30" s="215"/>
      <c r="G30" s="215"/>
      <c r="H30" s="215"/>
      <c r="I30" s="215"/>
      <c r="J30" s="215"/>
      <c r="K30" s="215"/>
    </row>
    <row r="31" spans="1:11" ht="18.75" customHeight="1" x14ac:dyDescent="0.3">
      <c r="A31" s="465" t="s">
        <v>354</v>
      </c>
      <c r="B31" s="215"/>
      <c r="C31" s="215"/>
      <c r="D31" s="215"/>
      <c r="E31" s="215"/>
      <c r="F31" s="215"/>
      <c r="G31" s="215"/>
      <c r="H31" s="215"/>
      <c r="I31" s="215"/>
      <c r="J31" s="215"/>
      <c r="K31" s="215"/>
    </row>
    <row r="32" spans="1:11" ht="18.75" customHeight="1" x14ac:dyDescent="0.25">
      <c r="A32" s="509" t="s">
        <v>2703</v>
      </c>
      <c r="B32" s="509"/>
      <c r="C32" s="509"/>
      <c r="D32" s="509"/>
      <c r="E32" s="509"/>
      <c r="F32" s="509"/>
      <c r="G32" s="509"/>
      <c r="H32" s="509"/>
      <c r="I32" s="509"/>
      <c r="J32" s="509"/>
      <c r="K32" s="509"/>
    </row>
    <row r="33" spans="1:11" ht="18.75" customHeight="1" x14ac:dyDescent="0.25">
      <c r="A33" s="509"/>
      <c r="B33" s="509"/>
      <c r="C33" s="509"/>
      <c r="D33" s="509"/>
      <c r="E33" s="509"/>
      <c r="F33" s="509"/>
      <c r="G33" s="509"/>
      <c r="H33" s="509"/>
      <c r="I33" s="509"/>
      <c r="J33" s="509"/>
      <c r="K33" s="509"/>
    </row>
    <row r="34" spans="1:11" ht="18.75" customHeight="1" x14ac:dyDescent="0.25">
      <c r="A34" s="509"/>
      <c r="B34" s="509"/>
      <c r="C34" s="509"/>
      <c r="D34" s="509"/>
      <c r="E34" s="509"/>
      <c r="F34" s="509"/>
      <c r="G34" s="509"/>
      <c r="H34" s="509"/>
      <c r="I34" s="509"/>
      <c r="J34" s="509"/>
      <c r="K34" s="509"/>
    </row>
    <row r="35" spans="1:11" ht="18.75" customHeight="1" x14ac:dyDescent="0.3">
      <c r="A35" s="465" t="s">
        <v>2673</v>
      </c>
      <c r="B35" s="280"/>
      <c r="C35" s="280"/>
      <c r="D35" s="280"/>
      <c r="E35" s="280"/>
      <c r="F35" s="280"/>
      <c r="G35" s="280"/>
      <c r="H35" s="280"/>
      <c r="I35" s="280"/>
      <c r="J35" s="280"/>
      <c r="K35" s="280"/>
    </row>
    <row r="36" spans="1:11" ht="18.75" customHeight="1" x14ac:dyDescent="0.3">
      <c r="A36" s="510" t="s">
        <v>2704</v>
      </c>
      <c r="B36" s="510"/>
      <c r="C36" s="510"/>
      <c r="D36" s="510"/>
      <c r="E36" s="510"/>
      <c r="F36" s="510"/>
      <c r="G36" s="510"/>
      <c r="H36" s="510"/>
      <c r="I36" s="510"/>
      <c r="J36" s="215"/>
      <c r="K36" s="215"/>
    </row>
    <row r="37" spans="1:11" ht="18.75" customHeight="1" x14ac:dyDescent="0.3">
      <c r="A37" s="510"/>
      <c r="B37" s="510"/>
      <c r="C37" s="510"/>
      <c r="D37" s="510"/>
      <c r="E37" s="510"/>
      <c r="F37" s="510"/>
      <c r="G37" s="510"/>
      <c r="H37" s="510"/>
      <c r="I37" s="510"/>
      <c r="J37" s="215"/>
      <c r="K37" s="215"/>
    </row>
    <row r="38" spans="1:11" ht="18.75" customHeight="1" x14ac:dyDescent="0.3">
      <c r="A38" s="215"/>
      <c r="B38" s="215"/>
      <c r="C38" s="215"/>
      <c r="D38" s="215"/>
      <c r="E38" s="215"/>
      <c r="F38" s="215"/>
      <c r="G38" s="215"/>
      <c r="H38" s="215"/>
      <c r="I38" s="215"/>
      <c r="J38" s="215"/>
      <c r="K38" s="215"/>
    </row>
    <row r="39" spans="1:11" ht="18.75" customHeight="1" x14ac:dyDescent="0.3">
      <c r="A39" s="465" t="s">
        <v>2674</v>
      </c>
      <c r="B39" s="215"/>
      <c r="C39" s="215"/>
      <c r="D39" s="215"/>
      <c r="E39" s="215"/>
      <c r="F39" s="215"/>
      <c r="G39" s="215"/>
      <c r="H39" s="215"/>
      <c r="I39" s="215"/>
      <c r="J39" s="215"/>
      <c r="K39" s="215"/>
    </row>
    <row r="40" spans="1:11" ht="18.75" customHeight="1" x14ac:dyDescent="0.3">
      <c r="A40" s="215"/>
      <c r="B40" s="215"/>
      <c r="C40" s="215"/>
      <c r="D40" s="215"/>
      <c r="E40" s="215"/>
      <c r="F40" s="215"/>
      <c r="G40" s="215"/>
      <c r="H40" s="215"/>
      <c r="I40" s="215"/>
      <c r="J40" s="215"/>
      <c r="K40" s="215"/>
    </row>
    <row r="41" spans="1:11" ht="18.75" customHeight="1" x14ac:dyDescent="0.3">
      <c r="A41" s="469" t="s">
        <v>2675</v>
      </c>
      <c r="B41" s="215"/>
      <c r="C41" s="215"/>
      <c r="D41" s="215"/>
      <c r="E41" s="215"/>
      <c r="F41" s="215"/>
      <c r="G41" s="215"/>
      <c r="H41" s="215"/>
      <c r="I41" s="215"/>
      <c r="J41" s="215"/>
      <c r="K41" s="215"/>
    </row>
  </sheetData>
  <mergeCells count="6">
    <mergeCell ref="A32:K34"/>
    <mergeCell ref="A36:I37"/>
    <mergeCell ref="B9:K10"/>
    <mergeCell ref="A14:K16"/>
    <mergeCell ref="A17:K17"/>
    <mergeCell ref="A20:K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3"/>
  <sheetViews>
    <sheetView showGridLines="0" workbookViewId="0">
      <selection activeCell="L6" sqref="L6"/>
    </sheetView>
  </sheetViews>
  <sheetFormatPr baseColWidth="10" defaultRowHeight="15" x14ac:dyDescent="0.25"/>
  <cols>
    <col min="1" max="1" width="26.42578125" customWidth="1"/>
  </cols>
  <sheetData>
    <row r="1" spans="1:11" ht="68.25" customHeight="1" x14ac:dyDescent="0.25"/>
    <row r="3" spans="1:11" ht="28.5" x14ac:dyDescent="0.3">
      <c r="A3" s="470" t="s">
        <v>515</v>
      </c>
      <c r="B3" s="215"/>
      <c r="C3" s="215"/>
      <c r="D3" s="215"/>
      <c r="E3" s="215"/>
      <c r="F3" s="215"/>
      <c r="G3" s="215"/>
      <c r="H3" s="215"/>
      <c r="I3" s="215"/>
      <c r="J3" s="215"/>
      <c r="K3" s="215"/>
    </row>
    <row r="4" spans="1:11" ht="15" customHeight="1" x14ac:dyDescent="0.3">
      <c r="A4" s="215"/>
      <c r="B4" s="382"/>
      <c r="C4" s="382"/>
      <c r="D4" s="382"/>
      <c r="E4" s="382"/>
      <c r="F4" s="382"/>
      <c r="G4" s="382"/>
      <c r="H4" s="382"/>
      <c r="I4" s="382"/>
      <c r="J4" s="382"/>
      <c r="K4" s="382"/>
    </row>
    <row r="5" spans="1:11" ht="16.5" x14ac:dyDescent="0.3">
      <c r="A5" s="471" t="s">
        <v>355</v>
      </c>
      <c r="B5" s="215"/>
      <c r="C5" s="215"/>
      <c r="D5" s="215"/>
      <c r="E5" s="215"/>
      <c r="F5" s="215"/>
      <c r="G5" s="215"/>
      <c r="H5" s="215"/>
      <c r="I5" s="215"/>
      <c r="J5" s="215"/>
      <c r="K5" s="215"/>
    </row>
    <row r="6" spans="1:11" ht="16.5" x14ac:dyDescent="0.3">
      <c r="A6" s="215"/>
      <c r="B6" s="215"/>
      <c r="C6" s="215"/>
      <c r="D6" s="215"/>
      <c r="E6" s="215"/>
      <c r="F6" s="215"/>
      <c r="G6" s="215"/>
      <c r="H6" s="215"/>
      <c r="I6" s="215"/>
      <c r="J6" s="215"/>
      <c r="K6" s="215"/>
    </row>
    <row r="7" spans="1:11" ht="16.5" x14ac:dyDescent="0.3">
      <c r="A7" s="465" t="s">
        <v>119</v>
      </c>
      <c r="B7" s="215"/>
      <c r="C7" s="215"/>
      <c r="D7" s="215"/>
      <c r="E7" s="215"/>
      <c r="F7" s="215"/>
      <c r="G7" s="215"/>
      <c r="H7" s="215"/>
      <c r="I7" s="215"/>
      <c r="J7" s="215"/>
      <c r="K7" s="215"/>
    </row>
    <row r="8" spans="1:11" ht="16.5" x14ac:dyDescent="0.3">
      <c r="A8" s="465"/>
      <c r="B8" s="215"/>
      <c r="C8" s="215"/>
      <c r="D8" s="215"/>
      <c r="E8" s="215"/>
      <c r="F8" s="215"/>
      <c r="G8" s="215"/>
      <c r="H8" s="215"/>
      <c r="I8" s="215"/>
      <c r="J8" s="215"/>
      <c r="K8" s="215"/>
    </row>
    <row r="9" spans="1:11" ht="15.75" customHeight="1" x14ac:dyDescent="0.25">
      <c r="A9" s="511" t="s">
        <v>2706</v>
      </c>
      <c r="B9" s="511"/>
      <c r="C9" s="511"/>
      <c r="D9" s="511"/>
      <c r="E9" s="511"/>
      <c r="F9" s="511"/>
      <c r="G9" s="511"/>
      <c r="H9" s="511"/>
      <c r="I9" s="511"/>
      <c r="J9" s="511"/>
      <c r="K9" s="511"/>
    </row>
    <row r="10" spans="1:11" ht="15.75" customHeight="1" x14ac:dyDescent="0.25">
      <c r="A10" s="511"/>
      <c r="B10" s="511"/>
      <c r="C10" s="511"/>
      <c r="D10" s="511"/>
      <c r="E10" s="511"/>
      <c r="F10" s="511"/>
      <c r="G10" s="511"/>
      <c r="H10" s="511"/>
      <c r="I10" s="511"/>
      <c r="J10" s="511"/>
      <c r="K10" s="511"/>
    </row>
    <row r="11" spans="1:11" ht="15.75" customHeight="1" x14ac:dyDescent="0.25">
      <c r="A11" s="511"/>
      <c r="B11" s="511"/>
      <c r="C11" s="511"/>
      <c r="D11" s="511"/>
      <c r="E11" s="511"/>
      <c r="F11" s="511"/>
      <c r="G11" s="511"/>
      <c r="H11" s="511"/>
      <c r="I11" s="511"/>
      <c r="J11" s="511"/>
      <c r="K11" s="511"/>
    </row>
    <row r="12" spans="1:11" ht="15.75" customHeight="1" x14ac:dyDescent="0.25">
      <c r="A12" s="511"/>
      <c r="B12" s="511"/>
      <c r="C12" s="511"/>
      <c r="D12" s="511"/>
      <c r="E12" s="511"/>
      <c r="F12" s="511"/>
      <c r="G12" s="511"/>
      <c r="H12" s="511"/>
      <c r="I12" s="511"/>
      <c r="J12" s="511"/>
      <c r="K12" s="511"/>
    </row>
    <row r="13" spans="1:11" ht="15.75" customHeight="1" x14ac:dyDescent="0.25">
      <c r="A13" s="511"/>
      <c r="B13" s="511"/>
      <c r="C13" s="511"/>
      <c r="D13" s="511"/>
      <c r="E13" s="511"/>
      <c r="F13" s="511"/>
      <c r="G13" s="511"/>
      <c r="H13" s="511"/>
      <c r="I13" s="511"/>
      <c r="J13" s="511"/>
      <c r="K13" s="511"/>
    </row>
    <row r="14" spans="1:11" ht="15.75" customHeight="1" x14ac:dyDescent="0.25">
      <c r="A14" s="511"/>
      <c r="B14" s="511"/>
      <c r="C14" s="511"/>
      <c r="D14" s="511"/>
      <c r="E14" s="511"/>
      <c r="F14" s="511"/>
      <c r="G14" s="511"/>
      <c r="H14" s="511"/>
      <c r="I14" s="511"/>
      <c r="J14" s="511"/>
      <c r="K14" s="511"/>
    </row>
    <row r="15" spans="1:11" ht="15.75" customHeight="1" x14ac:dyDescent="0.25">
      <c r="A15" s="511"/>
      <c r="B15" s="511"/>
      <c r="C15" s="511"/>
      <c r="D15" s="511"/>
      <c r="E15" s="511"/>
      <c r="F15" s="511"/>
      <c r="G15" s="511"/>
      <c r="H15" s="511"/>
      <c r="I15" s="511"/>
      <c r="J15" s="511"/>
      <c r="K15" s="511"/>
    </row>
    <row r="16" spans="1:11" ht="15.75" customHeight="1" x14ac:dyDescent="0.25">
      <c r="A16" s="511"/>
      <c r="B16" s="511"/>
      <c r="C16" s="511"/>
      <c r="D16" s="511"/>
      <c r="E16" s="511"/>
      <c r="F16" s="511"/>
      <c r="G16" s="511"/>
      <c r="H16" s="511"/>
      <c r="I16" s="511"/>
      <c r="J16" s="511"/>
      <c r="K16" s="511"/>
    </row>
    <row r="17" spans="1:11" ht="15.75" customHeight="1" x14ac:dyDescent="0.25">
      <c r="A17" s="511"/>
      <c r="B17" s="511"/>
      <c r="C17" s="511"/>
      <c r="D17" s="511"/>
      <c r="E17" s="511"/>
      <c r="F17" s="511"/>
      <c r="G17" s="511"/>
      <c r="H17" s="511"/>
      <c r="I17" s="511"/>
      <c r="J17" s="511"/>
      <c r="K17" s="511"/>
    </row>
    <row r="18" spans="1:11" ht="15.75" customHeight="1" x14ac:dyDescent="0.25">
      <c r="A18" s="511"/>
      <c r="B18" s="511"/>
      <c r="C18" s="511"/>
      <c r="D18" s="511"/>
      <c r="E18" s="511"/>
      <c r="F18" s="511"/>
      <c r="G18" s="511"/>
      <c r="H18" s="511"/>
      <c r="I18" s="511"/>
      <c r="J18" s="511"/>
      <c r="K18" s="511"/>
    </row>
    <row r="19" spans="1:11" ht="15.75" customHeight="1" x14ac:dyDescent="0.25">
      <c r="A19" s="472"/>
      <c r="B19" s="472"/>
      <c r="C19" s="472"/>
      <c r="D19" s="472"/>
      <c r="E19" s="472"/>
      <c r="F19" s="472"/>
      <c r="G19" s="472"/>
      <c r="H19" s="472"/>
      <c r="I19" s="472"/>
      <c r="J19" s="472"/>
      <c r="K19" s="472"/>
    </row>
    <row r="20" spans="1:11" ht="16.5" x14ac:dyDescent="0.3">
      <c r="A20" s="465" t="s">
        <v>117</v>
      </c>
      <c r="B20" s="215"/>
      <c r="C20" s="215"/>
      <c r="D20" s="215"/>
      <c r="E20" s="215"/>
      <c r="F20" s="215"/>
      <c r="G20" s="215"/>
      <c r="H20" s="215"/>
      <c r="I20" s="215"/>
      <c r="J20" s="215"/>
      <c r="K20" s="215"/>
    </row>
    <row r="21" spans="1:11" ht="16.5" x14ac:dyDescent="0.3">
      <c r="A21" s="465"/>
      <c r="B21" s="215"/>
      <c r="C21" s="215"/>
      <c r="D21" s="215"/>
      <c r="E21" s="215"/>
      <c r="F21" s="215"/>
      <c r="G21" s="215"/>
      <c r="H21" s="215"/>
      <c r="I21" s="215"/>
      <c r="J21" s="215"/>
      <c r="K21" s="215"/>
    </row>
    <row r="22" spans="1:11" ht="15.75" customHeight="1" x14ac:dyDescent="0.25">
      <c r="A22" s="511" t="s">
        <v>2707</v>
      </c>
      <c r="B22" s="511"/>
      <c r="C22" s="511"/>
      <c r="D22" s="511"/>
      <c r="E22" s="511"/>
      <c r="F22" s="511"/>
      <c r="G22" s="511"/>
      <c r="H22" s="511"/>
      <c r="I22" s="511"/>
      <c r="J22" s="511"/>
      <c r="K22" s="511"/>
    </row>
    <row r="23" spans="1:11" ht="15.75" customHeight="1" x14ac:dyDescent="0.25">
      <c r="A23" s="511"/>
      <c r="B23" s="511"/>
      <c r="C23" s="511"/>
      <c r="D23" s="511"/>
      <c r="E23" s="511"/>
      <c r="F23" s="511"/>
      <c r="G23" s="511"/>
      <c r="H23" s="511"/>
      <c r="I23" s="511"/>
      <c r="J23" s="511"/>
      <c r="K23" s="511"/>
    </row>
    <row r="24" spans="1:11" ht="15.75" customHeight="1" x14ac:dyDescent="0.25">
      <c r="A24" s="511"/>
      <c r="B24" s="511"/>
      <c r="C24" s="511"/>
      <c r="D24" s="511"/>
      <c r="E24" s="511"/>
      <c r="F24" s="511"/>
      <c r="G24" s="511"/>
      <c r="H24" s="511"/>
      <c r="I24" s="511"/>
      <c r="J24" s="511"/>
      <c r="K24" s="511"/>
    </row>
    <row r="25" spans="1:11" ht="15.75" customHeight="1" x14ac:dyDescent="0.25">
      <c r="A25" s="511"/>
      <c r="B25" s="511"/>
      <c r="C25" s="511"/>
      <c r="D25" s="511"/>
      <c r="E25" s="511"/>
      <c r="F25" s="511"/>
      <c r="G25" s="511"/>
      <c r="H25" s="511"/>
      <c r="I25" s="511"/>
      <c r="J25" s="511"/>
      <c r="K25" s="511"/>
    </row>
    <row r="26" spans="1:11" ht="15.75" customHeight="1" x14ac:dyDescent="0.25">
      <c r="A26" s="511"/>
      <c r="B26" s="511"/>
      <c r="C26" s="511"/>
      <c r="D26" s="511"/>
      <c r="E26" s="511"/>
      <c r="F26" s="511"/>
      <c r="G26" s="511"/>
      <c r="H26" s="511"/>
      <c r="I26" s="511"/>
      <c r="J26" s="511"/>
      <c r="K26" s="511"/>
    </row>
    <row r="27" spans="1:11" ht="15.75" customHeight="1" x14ac:dyDescent="0.25">
      <c r="A27" s="511"/>
      <c r="B27" s="511"/>
      <c r="C27" s="511"/>
      <c r="D27" s="511"/>
      <c r="E27" s="511"/>
      <c r="F27" s="511"/>
      <c r="G27" s="511"/>
      <c r="H27" s="511"/>
      <c r="I27" s="511"/>
      <c r="J27" s="511"/>
      <c r="K27" s="511"/>
    </row>
    <row r="28" spans="1:11" ht="15.75" customHeight="1" x14ac:dyDescent="0.25">
      <c r="A28" s="511"/>
      <c r="B28" s="511"/>
      <c r="C28" s="511"/>
      <c r="D28" s="511"/>
      <c r="E28" s="511"/>
      <c r="F28" s="511"/>
      <c r="G28" s="511"/>
      <c r="H28" s="511"/>
      <c r="I28" s="511"/>
      <c r="J28" s="511"/>
      <c r="K28" s="511"/>
    </row>
    <row r="29" spans="1:11" s="200" customFormat="1" ht="15.75" customHeight="1" x14ac:dyDescent="0.25">
      <c r="A29" s="511"/>
      <c r="B29" s="511"/>
      <c r="C29" s="511"/>
      <c r="D29" s="511"/>
      <c r="E29" s="511"/>
      <c r="F29" s="511"/>
      <c r="G29" s="511"/>
      <c r="H29" s="511"/>
      <c r="I29" s="511"/>
      <c r="J29" s="511"/>
      <c r="K29" s="511"/>
    </row>
    <row r="30" spans="1:11" s="200" customFormat="1" ht="15.75" customHeight="1" x14ac:dyDescent="0.25">
      <c r="A30" s="511"/>
      <c r="B30" s="511"/>
      <c r="C30" s="511"/>
      <c r="D30" s="511"/>
      <c r="E30" s="511"/>
      <c r="F30" s="511"/>
      <c r="G30" s="511"/>
      <c r="H30" s="511"/>
      <c r="I30" s="511"/>
      <c r="J30" s="511"/>
      <c r="K30" s="511"/>
    </row>
    <row r="31" spans="1:11" s="200" customFormat="1" ht="15.75" customHeight="1" x14ac:dyDescent="0.25">
      <c r="A31" s="511"/>
      <c r="B31" s="511"/>
      <c r="C31" s="511"/>
      <c r="D31" s="511"/>
      <c r="E31" s="511"/>
      <c r="F31" s="511"/>
      <c r="G31" s="511"/>
      <c r="H31" s="511"/>
      <c r="I31" s="511"/>
      <c r="J31" s="511"/>
      <c r="K31" s="511"/>
    </row>
    <row r="32" spans="1:11" s="200" customFormat="1" ht="15.75" customHeight="1" x14ac:dyDescent="0.25">
      <c r="A32" s="511"/>
      <c r="B32" s="511"/>
      <c r="C32" s="511"/>
      <c r="D32" s="511"/>
      <c r="E32" s="511"/>
      <c r="F32" s="511"/>
      <c r="G32" s="511"/>
      <c r="H32" s="511"/>
      <c r="I32" s="511"/>
      <c r="J32" s="511"/>
      <c r="K32" s="511"/>
    </row>
    <row r="33" spans="1:11" ht="15" customHeight="1" x14ac:dyDescent="0.25">
      <c r="A33" s="511"/>
      <c r="B33" s="511"/>
      <c r="C33" s="511"/>
      <c r="D33" s="511"/>
      <c r="E33" s="511"/>
      <c r="F33" s="511"/>
      <c r="G33" s="511"/>
      <c r="H33" s="511"/>
      <c r="I33" s="511"/>
      <c r="J33" s="511"/>
      <c r="K33" s="511"/>
    </row>
    <row r="34" spans="1:11" ht="16.5" x14ac:dyDescent="0.3">
      <c r="A34" s="473"/>
      <c r="B34" s="215"/>
      <c r="C34" s="215"/>
      <c r="D34" s="215"/>
      <c r="E34" s="215"/>
      <c r="F34" s="215"/>
      <c r="G34" s="215"/>
      <c r="H34" s="215"/>
      <c r="I34" s="215"/>
      <c r="J34" s="215"/>
      <c r="K34" s="215"/>
    </row>
    <row r="35" spans="1:11" ht="16.5" x14ac:dyDescent="0.3">
      <c r="A35" s="465" t="s">
        <v>115</v>
      </c>
      <c r="B35" s="215"/>
      <c r="C35" s="215"/>
      <c r="D35" s="215"/>
      <c r="E35" s="215"/>
      <c r="F35" s="215"/>
      <c r="G35" s="215"/>
      <c r="H35" s="215"/>
      <c r="I35" s="215"/>
      <c r="J35" s="215"/>
      <c r="K35" s="215"/>
    </row>
    <row r="36" spans="1:11" ht="16.5" x14ac:dyDescent="0.3">
      <c r="A36" s="465"/>
      <c r="B36" s="215"/>
      <c r="C36" s="215"/>
      <c r="D36" s="215"/>
      <c r="E36" s="215"/>
      <c r="F36" s="215"/>
      <c r="G36" s="215"/>
      <c r="H36" s="215"/>
      <c r="I36" s="215"/>
      <c r="J36" s="215"/>
      <c r="K36" s="215"/>
    </row>
    <row r="37" spans="1:11" ht="15.75" customHeight="1" x14ac:dyDescent="0.25">
      <c r="A37" s="511" t="s">
        <v>2708</v>
      </c>
      <c r="B37" s="511"/>
      <c r="C37" s="511"/>
      <c r="D37" s="511"/>
      <c r="E37" s="511"/>
      <c r="F37" s="511"/>
      <c r="G37" s="511"/>
      <c r="H37" s="511"/>
      <c r="I37" s="511"/>
      <c r="J37" s="511"/>
      <c r="K37" s="511"/>
    </row>
    <row r="38" spans="1:11" ht="15.75" customHeight="1" x14ac:dyDescent="0.25">
      <c r="A38" s="511"/>
      <c r="B38" s="511"/>
      <c r="C38" s="511"/>
      <c r="D38" s="511"/>
      <c r="E38" s="511"/>
      <c r="F38" s="511"/>
      <c r="G38" s="511"/>
      <c r="H38" s="511"/>
      <c r="I38" s="511"/>
      <c r="J38" s="511"/>
      <c r="K38" s="511"/>
    </row>
    <row r="39" spans="1:11" ht="15.75" customHeight="1" x14ac:dyDescent="0.25">
      <c r="A39" s="511"/>
      <c r="B39" s="511"/>
      <c r="C39" s="511"/>
      <c r="D39" s="511"/>
      <c r="E39" s="511"/>
      <c r="F39" s="511"/>
      <c r="G39" s="511"/>
      <c r="H39" s="511"/>
      <c r="I39" s="511"/>
      <c r="J39" s="511"/>
      <c r="K39" s="511"/>
    </row>
    <row r="40" spans="1:11" ht="15.75" customHeight="1" x14ac:dyDescent="0.25">
      <c r="A40" s="511"/>
      <c r="B40" s="511"/>
      <c r="C40" s="511"/>
      <c r="D40" s="511"/>
      <c r="E40" s="511"/>
      <c r="F40" s="511"/>
      <c r="G40" s="511"/>
      <c r="H40" s="511"/>
      <c r="I40" s="511"/>
      <c r="J40" s="511"/>
      <c r="K40" s="511"/>
    </row>
    <row r="41" spans="1:11" ht="15.75" customHeight="1" x14ac:dyDescent="0.25">
      <c r="A41" s="511"/>
      <c r="B41" s="511"/>
      <c r="C41" s="511"/>
      <c r="D41" s="511"/>
      <c r="E41" s="511"/>
      <c r="F41" s="511"/>
      <c r="G41" s="511"/>
      <c r="H41" s="511"/>
      <c r="I41" s="511"/>
      <c r="J41" s="511"/>
      <c r="K41" s="511"/>
    </row>
    <row r="42" spans="1:11" ht="15.75" customHeight="1" x14ac:dyDescent="0.25">
      <c r="A42" s="511"/>
      <c r="B42" s="511"/>
      <c r="C42" s="511"/>
      <c r="D42" s="511"/>
      <c r="E42" s="511"/>
      <c r="F42" s="511"/>
      <c r="G42" s="511"/>
      <c r="H42" s="511"/>
      <c r="I42" s="511"/>
      <c r="J42" s="511"/>
      <c r="K42" s="511"/>
    </row>
    <row r="43" spans="1:11" ht="15.75" customHeight="1" x14ac:dyDescent="0.25">
      <c r="A43" s="511"/>
      <c r="B43" s="511"/>
      <c r="C43" s="511"/>
      <c r="D43" s="511"/>
      <c r="E43" s="511"/>
      <c r="F43" s="511"/>
      <c r="G43" s="511"/>
      <c r="H43" s="511"/>
      <c r="I43" s="511"/>
      <c r="J43" s="511"/>
      <c r="K43" s="511"/>
    </row>
    <row r="44" spans="1:11" ht="15.75" customHeight="1" x14ac:dyDescent="0.25">
      <c r="A44" s="511"/>
      <c r="B44" s="511"/>
      <c r="C44" s="511"/>
      <c r="D44" s="511"/>
      <c r="E44" s="511"/>
      <c r="F44" s="511"/>
      <c r="G44" s="511"/>
      <c r="H44" s="511"/>
      <c r="I44" s="511"/>
      <c r="J44" s="511"/>
      <c r="K44" s="511"/>
    </row>
    <row r="45" spans="1:11" ht="15.75" customHeight="1" x14ac:dyDescent="0.25">
      <c r="A45" s="511"/>
      <c r="B45" s="511"/>
      <c r="C45" s="511"/>
      <c r="D45" s="511"/>
      <c r="E45" s="511"/>
      <c r="F45" s="511"/>
      <c r="G45" s="511"/>
      <c r="H45" s="511"/>
      <c r="I45" s="511"/>
      <c r="J45" s="511"/>
      <c r="K45" s="511"/>
    </row>
    <row r="46" spans="1:11" ht="15.75" customHeight="1" x14ac:dyDescent="0.25">
      <c r="A46" s="511"/>
      <c r="B46" s="511"/>
      <c r="C46" s="511"/>
      <c r="D46" s="511"/>
      <c r="E46" s="511"/>
      <c r="F46" s="511"/>
      <c r="G46" s="511"/>
      <c r="H46" s="511"/>
      <c r="I46" s="511"/>
      <c r="J46" s="511"/>
      <c r="K46" s="511"/>
    </row>
    <row r="47" spans="1:11" ht="15.75" customHeight="1" x14ac:dyDescent="0.25">
      <c r="A47" s="511"/>
      <c r="B47" s="511"/>
      <c r="C47" s="511"/>
      <c r="D47" s="511"/>
      <c r="E47" s="511"/>
      <c r="F47" s="511"/>
      <c r="G47" s="511"/>
      <c r="H47" s="511"/>
      <c r="I47" s="511"/>
      <c r="J47" s="511"/>
      <c r="K47" s="511"/>
    </row>
    <row r="48" spans="1:11" ht="16.5" x14ac:dyDescent="0.3">
      <c r="A48" s="473"/>
      <c r="B48" s="215"/>
      <c r="C48" s="215"/>
      <c r="D48" s="215"/>
      <c r="E48" s="215"/>
      <c r="F48" s="215"/>
      <c r="G48" s="215"/>
      <c r="H48" s="215"/>
      <c r="I48" s="215"/>
      <c r="J48" s="215"/>
      <c r="K48" s="215"/>
    </row>
    <row r="49" spans="1:11" ht="16.5" x14ac:dyDescent="0.3">
      <c r="A49" s="465" t="s">
        <v>111</v>
      </c>
      <c r="B49" s="215"/>
      <c r="C49" s="215"/>
      <c r="D49" s="215"/>
      <c r="E49" s="215"/>
      <c r="F49" s="215"/>
      <c r="G49" s="215"/>
      <c r="H49" s="215"/>
      <c r="I49" s="215"/>
      <c r="J49" s="215"/>
      <c r="K49" s="215"/>
    </row>
    <row r="50" spans="1:11" ht="16.5" x14ac:dyDescent="0.3">
      <c r="A50" s="465"/>
      <c r="B50" s="215"/>
      <c r="C50" s="215"/>
      <c r="D50" s="215"/>
      <c r="E50" s="215"/>
      <c r="F50" s="215"/>
      <c r="G50" s="215"/>
      <c r="H50" s="215"/>
      <c r="I50" s="215"/>
      <c r="J50" s="215"/>
      <c r="K50" s="215"/>
    </row>
    <row r="51" spans="1:11" ht="15.75" customHeight="1" x14ac:dyDescent="0.25">
      <c r="A51" s="511" t="s">
        <v>2709</v>
      </c>
      <c r="B51" s="511"/>
      <c r="C51" s="511"/>
      <c r="D51" s="511"/>
      <c r="E51" s="511"/>
      <c r="F51" s="511"/>
      <c r="G51" s="511"/>
      <c r="H51" s="511"/>
      <c r="I51" s="511"/>
      <c r="J51" s="511"/>
      <c r="K51" s="511"/>
    </row>
    <row r="52" spans="1:11" ht="15.75" customHeight="1" x14ac:dyDescent="0.25">
      <c r="A52" s="511"/>
      <c r="B52" s="511"/>
      <c r="C52" s="511"/>
      <c r="D52" s="511"/>
      <c r="E52" s="511"/>
      <c r="F52" s="511"/>
      <c r="G52" s="511"/>
      <c r="H52" s="511"/>
      <c r="I52" s="511"/>
      <c r="J52" s="511"/>
      <c r="K52" s="511"/>
    </row>
    <row r="53" spans="1:11" ht="15.75" customHeight="1" x14ac:dyDescent="0.25">
      <c r="A53" s="511"/>
      <c r="B53" s="511"/>
      <c r="C53" s="511"/>
      <c r="D53" s="511"/>
      <c r="E53" s="511"/>
      <c r="F53" s="511"/>
      <c r="G53" s="511"/>
      <c r="H53" s="511"/>
      <c r="I53" s="511"/>
      <c r="J53" s="511"/>
      <c r="K53" s="511"/>
    </row>
    <row r="54" spans="1:11" ht="15.75" customHeight="1" x14ac:dyDescent="0.25">
      <c r="A54" s="511"/>
      <c r="B54" s="511"/>
      <c r="C54" s="511"/>
      <c r="D54" s="511"/>
      <c r="E54" s="511"/>
      <c r="F54" s="511"/>
      <c r="G54" s="511"/>
      <c r="H54" s="511"/>
      <c r="I54" s="511"/>
      <c r="J54" s="511"/>
      <c r="K54" s="511"/>
    </row>
    <row r="55" spans="1:11" ht="15.75" customHeight="1" x14ac:dyDescent="0.25">
      <c r="A55" s="511"/>
      <c r="B55" s="511"/>
      <c r="C55" s="511"/>
      <c r="D55" s="511"/>
      <c r="E55" s="511"/>
      <c r="F55" s="511"/>
      <c r="G55" s="511"/>
      <c r="H55" s="511"/>
      <c r="I55" s="511"/>
      <c r="J55" s="511"/>
      <c r="K55" s="511"/>
    </row>
    <row r="56" spans="1:11" ht="15.75" customHeight="1" x14ac:dyDescent="0.25">
      <c r="A56" s="511"/>
      <c r="B56" s="511"/>
      <c r="C56" s="511"/>
      <c r="D56" s="511"/>
      <c r="E56" s="511"/>
      <c r="F56" s="511"/>
      <c r="G56" s="511"/>
      <c r="H56" s="511"/>
      <c r="I56" s="511"/>
      <c r="J56" s="511"/>
      <c r="K56" s="511"/>
    </row>
    <row r="57" spans="1:11" ht="15.75" customHeight="1" x14ac:dyDescent="0.25">
      <c r="A57" s="511"/>
      <c r="B57" s="511"/>
      <c r="C57" s="511"/>
      <c r="D57" s="511"/>
      <c r="E57" s="511"/>
      <c r="F57" s="511"/>
      <c r="G57" s="511"/>
      <c r="H57" s="511"/>
      <c r="I57" s="511"/>
      <c r="J57" s="511"/>
      <c r="K57" s="511"/>
    </row>
    <row r="58" spans="1:11" ht="15.75" customHeight="1" x14ac:dyDescent="0.25">
      <c r="A58" s="511"/>
      <c r="B58" s="511"/>
      <c r="C58" s="511"/>
      <c r="D58" s="511"/>
      <c r="E58" s="511"/>
      <c r="F58" s="511"/>
      <c r="G58" s="511"/>
      <c r="H58" s="511"/>
      <c r="I58" s="511"/>
      <c r="J58" s="511"/>
      <c r="K58" s="511"/>
    </row>
    <row r="59" spans="1:11" ht="15.75" customHeight="1" x14ac:dyDescent="0.25">
      <c r="A59" s="511"/>
      <c r="B59" s="511"/>
      <c r="C59" s="511"/>
      <c r="D59" s="511"/>
      <c r="E59" s="511"/>
      <c r="F59" s="511"/>
      <c r="G59" s="511"/>
      <c r="H59" s="511"/>
      <c r="I59" s="511"/>
      <c r="J59" s="511"/>
      <c r="K59" s="511"/>
    </row>
    <row r="60" spans="1:11" ht="15.75" customHeight="1" x14ac:dyDescent="0.25">
      <c r="A60" s="511"/>
      <c r="B60" s="511"/>
      <c r="C60" s="511"/>
      <c r="D60" s="511"/>
      <c r="E60" s="511"/>
      <c r="F60" s="511"/>
      <c r="G60" s="511"/>
      <c r="H60" s="511"/>
      <c r="I60" s="511"/>
      <c r="J60" s="511"/>
      <c r="K60" s="511"/>
    </row>
    <row r="61" spans="1:11" ht="24.75" customHeight="1" x14ac:dyDescent="0.25">
      <c r="A61" s="511"/>
      <c r="B61" s="511"/>
      <c r="C61" s="511"/>
      <c r="D61" s="511"/>
      <c r="E61" s="511"/>
      <c r="F61" s="511"/>
      <c r="G61" s="511"/>
      <c r="H61" s="511"/>
      <c r="I61" s="511"/>
      <c r="J61" s="511"/>
      <c r="K61" s="511"/>
    </row>
    <row r="62" spans="1:11" ht="15.75" customHeight="1" x14ac:dyDescent="0.25">
      <c r="A62" s="511" t="s">
        <v>356</v>
      </c>
      <c r="B62" s="511"/>
      <c r="C62" s="511"/>
      <c r="D62" s="511"/>
      <c r="E62" s="511"/>
      <c r="F62" s="511"/>
      <c r="G62" s="511"/>
      <c r="H62" s="511"/>
      <c r="I62" s="511"/>
      <c r="J62" s="511"/>
      <c r="K62" s="511"/>
    </row>
    <row r="63" spans="1:11" ht="15.75" customHeight="1" x14ac:dyDescent="0.25">
      <c r="A63" s="511"/>
      <c r="B63" s="511"/>
      <c r="C63" s="511"/>
      <c r="D63" s="511"/>
      <c r="E63" s="511"/>
      <c r="F63" s="511"/>
      <c r="G63" s="511"/>
      <c r="H63" s="511"/>
      <c r="I63" s="511"/>
      <c r="J63" s="511"/>
      <c r="K63" s="511"/>
    </row>
    <row r="64" spans="1:11" ht="16.5" x14ac:dyDescent="0.3">
      <c r="A64" s="474"/>
      <c r="B64" s="215"/>
      <c r="C64" s="215"/>
      <c r="D64" s="215"/>
      <c r="E64" s="215"/>
      <c r="F64" s="215"/>
      <c r="G64" s="215"/>
      <c r="H64" s="215"/>
      <c r="I64" s="215"/>
      <c r="J64" s="215"/>
      <c r="K64" s="215"/>
    </row>
    <row r="65" spans="1:11" ht="16.5" x14ac:dyDescent="0.3">
      <c r="A65" s="465" t="s">
        <v>2710</v>
      </c>
      <c r="B65" s="215"/>
      <c r="C65" s="215"/>
      <c r="D65" s="215"/>
      <c r="E65" s="215"/>
      <c r="F65" s="215"/>
      <c r="G65" s="215"/>
      <c r="H65" s="215"/>
      <c r="I65" s="215"/>
      <c r="J65" s="215"/>
      <c r="K65" s="215"/>
    </row>
    <row r="66" spans="1:11" ht="15.75" customHeight="1" x14ac:dyDescent="0.25">
      <c r="A66" s="511" t="s">
        <v>2671</v>
      </c>
      <c r="B66" s="511"/>
      <c r="C66" s="511"/>
      <c r="D66" s="511"/>
      <c r="E66" s="511"/>
      <c r="F66" s="511"/>
      <c r="G66" s="511"/>
      <c r="H66" s="511"/>
      <c r="I66" s="511"/>
      <c r="J66" s="511"/>
      <c r="K66" s="511"/>
    </row>
    <row r="67" spans="1:11" ht="15.75" customHeight="1" x14ac:dyDescent="0.25">
      <c r="A67" s="511"/>
      <c r="B67" s="511"/>
      <c r="C67" s="511"/>
      <c r="D67" s="511"/>
      <c r="E67" s="511"/>
      <c r="F67" s="511"/>
      <c r="G67" s="511"/>
      <c r="H67" s="511"/>
      <c r="I67" s="511"/>
      <c r="J67" s="511"/>
      <c r="K67" s="511"/>
    </row>
    <row r="68" spans="1:11" ht="15.75" customHeight="1" x14ac:dyDescent="0.25">
      <c r="A68" s="511"/>
      <c r="B68" s="511"/>
      <c r="C68" s="511"/>
      <c r="D68" s="511"/>
      <c r="E68" s="511"/>
      <c r="F68" s="511"/>
      <c r="G68" s="511"/>
      <c r="H68" s="511"/>
      <c r="I68" s="511"/>
      <c r="J68" s="511"/>
      <c r="K68" s="511"/>
    </row>
    <row r="69" spans="1:11" ht="15.75" customHeight="1" x14ac:dyDescent="0.25">
      <c r="A69" s="511"/>
      <c r="B69" s="511"/>
      <c r="C69" s="511"/>
      <c r="D69" s="511"/>
      <c r="E69" s="511"/>
      <c r="F69" s="511"/>
      <c r="G69" s="511"/>
      <c r="H69" s="511"/>
      <c r="I69" s="511"/>
      <c r="J69" s="511"/>
      <c r="K69" s="511"/>
    </row>
    <row r="70" spans="1:11" ht="15.75" customHeight="1" x14ac:dyDescent="0.25">
      <c r="A70" s="511"/>
      <c r="B70" s="511"/>
      <c r="C70" s="511"/>
      <c r="D70" s="511"/>
      <c r="E70" s="511"/>
      <c r="F70" s="511"/>
      <c r="G70" s="511"/>
      <c r="H70" s="511"/>
      <c r="I70" s="511"/>
      <c r="J70" s="511"/>
      <c r="K70" s="511"/>
    </row>
    <row r="71" spans="1:11" ht="15.75" customHeight="1" x14ac:dyDescent="0.25">
      <c r="A71" s="511"/>
      <c r="B71" s="511"/>
      <c r="C71" s="511"/>
      <c r="D71" s="511"/>
      <c r="E71" s="511"/>
      <c r="F71" s="511"/>
      <c r="G71" s="511"/>
      <c r="H71" s="511"/>
      <c r="I71" s="511"/>
      <c r="J71" s="511"/>
      <c r="K71" s="511"/>
    </row>
    <row r="72" spans="1:11" ht="15.75" customHeight="1" x14ac:dyDescent="0.25">
      <c r="A72" s="511"/>
      <c r="B72" s="511"/>
      <c r="C72" s="511"/>
      <c r="D72" s="511"/>
      <c r="E72" s="511"/>
      <c r="F72" s="511"/>
      <c r="G72" s="511"/>
      <c r="H72" s="511"/>
      <c r="I72" s="511"/>
      <c r="J72" s="511"/>
      <c r="K72" s="511"/>
    </row>
    <row r="73" spans="1:11" ht="15.75" customHeight="1" x14ac:dyDescent="0.25">
      <c r="A73" s="511"/>
      <c r="B73" s="511"/>
      <c r="C73" s="511"/>
      <c r="D73" s="511"/>
      <c r="E73" s="511"/>
      <c r="F73" s="511"/>
      <c r="G73" s="511"/>
      <c r="H73" s="511"/>
      <c r="I73" s="511"/>
      <c r="J73" s="511"/>
      <c r="K73" s="511"/>
    </row>
    <row r="74" spans="1:11" ht="15.75" customHeight="1" x14ac:dyDescent="0.25">
      <c r="A74" s="511"/>
      <c r="B74" s="511"/>
      <c r="C74" s="511"/>
      <c r="D74" s="511"/>
      <c r="E74" s="511"/>
      <c r="F74" s="511"/>
      <c r="G74" s="511"/>
      <c r="H74" s="511"/>
      <c r="I74" s="511"/>
      <c r="J74" s="511"/>
      <c r="K74" s="511"/>
    </row>
    <row r="75" spans="1:11" ht="16.5" x14ac:dyDescent="0.3">
      <c r="A75" s="465" t="s">
        <v>124</v>
      </c>
      <c r="B75" s="215"/>
      <c r="C75" s="215"/>
      <c r="D75" s="215"/>
      <c r="E75" s="215"/>
      <c r="F75" s="215"/>
      <c r="G75" s="215"/>
      <c r="H75" s="215"/>
      <c r="I75" s="215"/>
      <c r="J75" s="215"/>
      <c r="K75" s="215"/>
    </row>
    <row r="76" spans="1:11" ht="15.75" customHeight="1" x14ac:dyDescent="0.25">
      <c r="A76" s="511" t="s">
        <v>2672</v>
      </c>
      <c r="B76" s="511"/>
      <c r="C76" s="511"/>
      <c r="D76" s="511"/>
      <c r="E76" s="511"/>
      <c r="F76" s="511"/>
      <c r="G76" s="511"/>
      <c r="H76" s="511"/>
      <c r="I76" s="511"/>
      <c r="J76" s="511"/>
      <c r="K76" s="511"/>
    </row>
    <row r="77" spans="1:11" ht="15.75" customHeight="1" x14ac:dyDescent="0.25">
      <c r="A77" s="511"/>
      <c r="B77" s="511"/>
      <c r="C77" s="511"/>
      <c r="D77" s="511"/>
      <c r="E77" s="511"/>
      <c r="F77" s="511"/>
      <c r="G77" s="511"/>
      <c r="H77" s="511"/>
      <c r="I77" s="511"/>
      <c r="J77" s="511"/>
      <c r="K77" s="511"/>
    </row>
    <row r="78" spans="1:11" ht="15.75" customHeight="1" x14ac:dyDescent="0.25">
      <c r="A78" s="511"/>
      <c r="B78" s="511"/>
      <c r="C78" s="511"/>
      <c r="D78" s="511"/>
      <c r="E78" s="511"/>
      <c r="F78" s="511"/>
      <c r="G78" s="511"/>
      <c r="H78" s="511"/>
      <c r="I78" s="511"/>
      <c r="J78" s="511"/>
      <c r="K78" s="511"/>
    </row>
    <row r="79" spans="1:11" ht="15.75" customHeight="1" x14ac:dyDescent="0.25">
      <c r="A79" s="511"/>
      <c r="B79" s="511"/>
      <c r="C79" s="511"/>
      <c r="D79" s="511"/>
      <c r="E79" s="511"/>
      <c r="F79" s="511"/>
      <c r="G79" s="511"/>
      <c r="H79" s="511"/>
      <c r="I79" s="511"/>
      <c r="J79" s="511"/>
      <c r="K79" s="511"/>
    </row>
    <row r="80" spans="1:11" ht="15.75" customHeight="1" x14ac:dyDescent="0.25">
      <c r="A80" s="511"/>
      <c r="B80" s="511"/>
      <c r="C80" s="511"/>
      <c r="D80" s="511"/>
      <c r="E80" s="511"/>
      <c r="F80" s="511"/>
      <c r="G80" s="511"/>
      <c r="H80" s="511"/>
      <c r="I80" s="511"/>
      <c r="J80" s="511"/>
      <c r="K80" s="511"/>
    </row>
    <row r="81" spans="1:11" ht="15.75" customHeight="1" x14ac:dyDescent="0.25">
      <c r="A81" s="511"/>
      <c r="B81" s="511"/>
      <c r="C81" s="511"/>
      <c r="D81" s="511"/>
      <c r="E81" s="511"/>
      <c r="F81" s="511"/>
      <c r="G81" s="511"/>
      <c r="H81" s="511"/>
      <c r="I81" s="511"/>
      <c r="J81" s="511"/>
      <c r="K81" s="511"/>
    </row>
    <row r="82" spans="1:11" ht="15.75" customHeight="1" x14ac:dyDescent="0.25">
      <c r="A82" s="511"/>
      <c r="B82" s="511"/>
      <c r="C82" s="511"/>
      <c r="D82" s="511"/>
      <c r="E82" s="511"/>
      <c r="F82" s="511"/>
      <c r="G82" s="511"/>
      <c r="H82" s="511"/>
      <c r="I82" s="511"/>
      <c r="J82" s="511"/>
      <c r="K82" s="511"/>
    </row>
    <row r="83" spans="1:11" ht="15.75" customHeight="1" x14ac:dyDescent="0.25">
      <c r="A83" s="511"/>
      <c r="B83" s="511"/>
      <c r="C83" s="511"/>
      <c r="D83" s="511"/>
      <c r="E83" s="511"/>
      <c r="F83" s="511"/>
      <c r="G83" s="511"/>
      <c r="H83" s="511"/>
      <c r="I83" s="511"/>
      <c r="J83" s="511"/>
      <c r="K83" s="511"/>
    </row>
    <row r="84" spans="1:11" ht="15.75" customHeight="1" x14ac:dyDescent="0.25">
      <c r="A84" s="511"/>
      <c r="B84" s="511"/>
      <c r="C84" s="511"/>
      <c r="D84" s="511"/>
      <c r="E84" s="511"/>
      <c r="F84" s="511"/>
      <c r="G84" s="511"/>
      <c r="H84" s="511"/>
      <c r="I84" s="511"/>
      <c r="J84" s="511"/>
      <c r="K84" s="511"/>
    </row>
    <row r="85" spans="1:11" ht="16.5" x14ac:dyDescent="0.3">
      <c r="A85" s="465" t="s">
        <v>357</v>
      </c>
      <c r="B85" s="215"/>
      <c r="C85" s="215"/>
      <c r="D85" s="215"/>
      <c r="E85" s="215"/>
      <c r="F85" s="215"/>
      <c r="G85" s="215"/>
      <c r="H85" s="215"/>
      <c r="I85" s="215"/>
      <c r="J85" s="215"/>
      <c r="K85" s="215"/>
    </row>
    <row r="86" spans="1:11" ht="15.75" customHeight="1" x14ac:dyDescent="0.25">
      <c r="A86" s="511" t="s">
        <v>2750</v>
      </c>
      <c r="B86" s="511"/>
      <c r="C86" s="511"/>
      <c r="D86" s="511"/>
      <c r="E86" s="511"/>
      <c r="F86" s="511"/>
      <c r="G86" s="511"/>
      <c r="H86" s="511"/>
      <c r="I86" s="511"/>
      <c r="J86" s="511"/>
      <c r="K86" s="511"/>
    </row>
    <row r="87" spans="1:11" ht="15.75" customHeight="1" x14ac:dyDescent="0.25">
      <c r="A87" s="511"/>
      <c r="B87" s="511"/>
      <c r="C87" s="511"/>
      <c r="D87" s="511"/>
      <c r="E87" s="511"/>
      <c r="F87" s="511"/>
      <c r="G87" s="511"/>
      <c r="H87" s="511"/>
      <c r="I87" s="511"/>
      <c r="J87" s="511"/>
      <c r="K87" s="511"/>
    </row>
    <row r="88" spans="1:11" ht="16.5" x14ac:dyDescent="0.3">
      <c r="A88" s="473"/>
      <c r="B88" s="215"/>
      <c r="C88" s="215"/>
      <c r="D88" s="215"/>
      <c r="E88" s="215"/>
      <c r="F88" s="215"/>
      <c r="G88" s="215"/>
      <c r="H88" s="215"/>
      <c r="I88" s="215"/>
      <c r="J88" s="215"/>
      <c r="K88" s="215"/>
    </row>
    <row r="89" spans="1:11" ht="16.5" x14ac:dyDescent="0.3">
      <c r="A89" s="465" t="s">
        <v>358</v>
      </c>
      <c r="B89" s="215"/>
      <c r="C89" s="215"/>
      <c r="D89" s="215"/>
      <c r="E89" s="215"/>
      <c r="F89" s="215"/>
      <c r="G89" s="215"/>
      <c r="H89" s="215"/>
      <c r="I89" s="215"/>
      <c r="J89" s="215"/>
      <c r="K89" s="215"/>
    </row>
    <row r="90" spans="1:11" ht="15.75" customHeight="1" x14ac:dyDescent="0.25">
      <c r="A90" s="511" t="s">
        <v>2751</v>
      </c>
      <c r="B90" s="511"/>
      <c r="C90" s="511"/>
      <c r="D90" s="511"/>
      <c r="E90" s="511"/>
      <c r="F90" s="511"/>
      <c r="G90" s="511"/>
      <c r="H90" s="511"/>
      <c r="I90" s="511"/>
      <c r="J90" s="511"/>
      <c r="K90" s="511"/>
    </row>
    <row r="91" spans="1:11" ht="15.75" customHeight="1" x14ac:dyDescent="0.25">
      <c r="A91" s="511"/>
      <c r="B91" s="511"/>
      <c r="C91" s="511"/>
      <c r="D91" s="511"/>
      <c r="E91" s="511"/>
      <c r="F91" s="511"/>
      <c r="G91" s="511"/>
      <c r="H91" s="511"/>
      <c r="I91" s="511"/>
      <c r="J91" s="511"/>
      <c r="K91" s="511"/>
    </row>
    <row r="92" spans="1:11" ht="16.5" x14ac:dyDescent="0.3">
      <c r="A92" s="473"/>
      <c r="B92" s="215"/>
      <c r="C92" s="215"/>
      <c r="D92" s="215"/>
      <c r="E92" s="215"/>
      <c r="F92" s="215"/>
      <c r="G92" s="215"/>
      <c r="H92" s="215"/>
      <c r="I92" s="215"/>
      <c r="J92" s="215"/>
      <c r="K92" s="215"/>
    </row>
    <row r="93" spans="1:11" ht="17.25" x14ac:dyDescent="0.3">
      <c r="A93" s="476" t="s">
        <v>359</v>
      </c>
      <c r="B93" s="215"/>
      <c r="C93" s="215"/>
      <c r="D93" s="215"/>
      <c r="E93" s="215"/>
      <c r="F93" s="215"/>
      <c r="G93" s="215"/>
      <c r="H93" s="215"/>
      <c r="I93" s="215"/>
      <c r="J93" s="215"/>
      <c r="K93" s="215"/>
    </row>
    <row r="94" spans="1:11" ht="16.5" x14ac:dyDescent="0.3">
      <c r="A94" s="469" t="s">
        <v>360</v>
      </c>
      <c r="B94" s="215"/>
      <c r="C94" s="215"/>
      <c r="D94" s="215"/>
      <c r="E94" s="215"/>
      <c r="F94" s="215"/>
      <c r="G94" s="215"/>
      <c r="H94" s="215"/>
      <c r="I94" s="215"/>
      <c r="J94" s="215"/>
      <c r="K94" s="215"/>
    </row>
    <row r="95" spans="1:11" ht="16.5" x14ac:dyDescent="0.3">
      <c r="A95" s="469" t="s">
        <v>361</v>
      </c>
      <c r="B95" s="215"/>
      <c r="C95" s="215"/>
      <c r="D95" s="215"/>
      <c r="E95" s="215"/>
      <c r="F95" s="215"/>
      <c r="G95" s="215"/>
      <c r="H95" s="215"/>
      <c r="I95" s="215"/>
      <c r="J95" s="215"/>
      <c r="K95" s="215"/>
    </row>
    <row r="96" spans="1:11" ht="16.5" x14ac:dyDescent="0.3">
      <c r="A96" s="469"/>
      <c r="B96" s="215"/>
      <c r="C96" s="215"/>
      <c r="D96" s="215"/>
      <c r="E96" s="215"/>
      <c r="F96" s="215"/>
      <c r="G96" s="215"/>
      <c r="H96" s="215"/>
      <c r="I96" s="215"/>
      <c r="J96" s="215"/>
      <c r="K96" s="215"/>
    </row>
    <row r="97" spans="1:11" ht="16.5" x14ac:dyDescent="0.25">
      <c r="A97" s="477" t="s">
        <v>516</v>
      </c>
      <c r="B97" s="467"/>
      <c r="C97" s="467"/>
      <c r="D97" s="467"/>
      <c r="E97" s="467"/>
      <c r="F97" s="467"/>
      <c r="G97" s="467"/>
      <c r="H97" s="467"/>
      <c r="I97" s="467"/>
      <c r="J97" s="467"/>
      <c r="K97" s="467"/>
    </row>
    <row r="98" spans="1:11" ht="15" customHeight="1" x14ac:dyDescent="0.25">
      <c r="A98" s="511" t="s">
        <v>2711</v>
      </c>
      <c r="B98" s="511"/>
      <c r="C98" s="511"/>
      <c r="D98" s="511"/>
      <c r="E98" s="511"/>
      <c r="F98" s="511"/>
      <c r="G98" s="511"/>
      <c r="H98" s="511"/>
      <c r="I98" s="511"/>
      <c r="J98" s="511"/>
      <c r="K98" s="511"/>
    </row>
    <row r="99" spans="1:11" ht="15" customHeight="1" x14ac:dyDescent="0.25">
      <c r="A99" s="511"/>
      <c r="B99" s="511"/>
      <c r="C99" s="511"/>
      <c r="D99" s="511"/>
      <c r="E99" s="511"/>
      <c r="F99" s="511"/>
      <c r="G99" s="511"/>
      <c r="H99" s="511"/>
      <c r="I99" s="511"/>
      <c r="J99" s="511"/>
      <c r="K99" s="511"/>
    </row>
    <row r="100" spans="1:11" ht="15" customHeight="1" x14ac:dyDescent="0.25">
      <c r="A100" s="511"/>
      <c r="B100" s="511"/>
      <c r="C100" s="511"/>
      <c r="D100" s="511"/>
      <c r="E100" s="511"/>
      <c r="F100" s="511"/>
      <c r="G100" s="511"/>
      <c r="H100" s="511"/>
      <c r="I100" s="511"/>
      <c r="J100" s="511"/>
      <c r="K100" s="511"/>
    </row>
    <row r="101" spans="1:11" ht="15" customHeight="1" x14ac:dyDescent="0.25">
      <c r="A101" s="511"/>
      <c r="B101" s="511"/>
      <c r="C101" s="511"/>
      <c r="D101" s="511"/>
      <c r="E101" s="511"/>
      <c r="F101" s="511"/>
      <c r="G101" s="511"/>
      <c r="H101" s="511"/>
      <c r="I101" s="511"/>
      <c r="J101" s="511"/>
      <c r="K101" s="511"/>
    </row>
    <row r="102" spans="1:11" ht="15" customHeight="1" x14ac:dyDescent="0.25">
      <c r="A102" s="511"/>
      <c r="B102" s="511"/>
      <c r="C102" s="511"/>
      <c r="D102" s="511"/>
      <c r="E102" s="511"/>
      <c r="F102" s="511"/>
      <c r="G102" s="511"/>
      <c r="H102" s="511"/>
      <c r="I102" s="511"/>
      <c r="J102" s="511"/>
      <c r="K102" s="511"/>
    </row>
    <row r="103" spans="1:11" ht="15" customHeight="1" x14ac:dyDescent="0.25">
      <c r="A103" s="511"/>
      <c r="B103" s="511"/>
      <c r="C103" s="511"/>
      <c r="D103" s="511"/>
      <c r="E103" s="511"/>
      <c r="F103" s="511"/>
      <c r="G103" s="511"/>
      <c r="H103" s="511"/>
      <c r="I103" s="511"/>
      <c r="J103" s="511"/>
      <c r="K103" s="511"/>
    </row>
    <row r="104" spans="1:11" ht="15" customHeight="1" x14ac:dyDescent="0.25">
      <c r="A104" s="511"/>
      <c r="B104" s="511"/>
      <c r="C104" s="511"/>
      <c r="D104" s="511"/>
      <c r="E104" s="511"/>
      <c r="F104" s="511"/>
      <c r="G104" s="511"/>
      <c r="H104" s="511"/>
      <c r="I104" s="511"/>
      <c r="J104" s="511"/>
      <c r="K104" s="511"/>
    </row>
    <row r="105" spans="1:11" ht="16.5" x14ac:dyDescent="0.3">
      <c r="A105" s="465" t="s">
        <v>362</v>
      </c>
      <c r="B105" s="215"/>
      <c r="C105" s="215"/>
      <c r="D105" s="215"/>
      <c r="E105" s="215"/>
      <c r="F105" s="215"/>
      <c r="G105" s="215"/>
      <c r="H105" s="215"/>
      <c r="I105" s="215"/>
      <c r="J105" s="215"/>
      <c r="K105" s="215"/>
    </row>
    <row r="106" spans="1:11" ht="15.75" customHeight="1" x14ac:dyDescent="0.25">
      <c r="A106" s="511" t="s">
        <v>2752</v>
      </c>
      <c r="B106" s="511"/>
      <c r="C106" s="511"/>
      <c r="D106" s="511"/>
      <c r="E106" s="511"/>
      <c r="F106" s="511"/>
      <c r="G106" s="511"/>
      <c r="H106" s="511"/>
      <c r="I106" s="511"/>
      <c r="J106" s="511"/>
      <c r="K106" s="511"/>
    </row>
    <row r="107" spans="1:11" ht="15.75" customHeight="1" x14ac:dyDescent="0.25">
      <c r="A107" s="511"/>
      <c r="B107" s="511"/>
      <c r="C107" s="511"/>
      <c r="D107" s="511"/>
      <c r="E107" s="511"/>
      <c r="F107" s="511"/>
      <c r="G107" s="511"/>
      <c r="H107" s="511"/>
      <c r="I107" s="511"/>
      <c r="J107" s="511"/>
      <c r="K107" s="511"/>
    </row>
    <row r="108" spans="1:11" ht="15.75" customHeight="1" x14ac:dyDescent="0.25">
      <c r="A108" s="511"/>
      <c r="B108" s="511"/>
      <c r="C108" s="511"/>
      <c r="D108" s="511"/>
      <c r="E108" s="511"/>
      <c r="F108" s="511"/>
      <c r="G108" s="511"/>
      <c r="H108" s="511"/>
      <c r="I108" s="511"/>
      <c r="J108" s="511"/>
      <c r="K108" s="511"/>
    </row>
    <row r="109" spans="1:11" ht="15.75" customHeight="1" x14ac:dyDescent="0.25">
      <c r="A109" s="511"/>
      <c r="B109" s="511"/>
      <c r="C109" s="511"/>
      <c r="D109" s="511"/>
      <c r="E109" s="511"/>
      <c r="F109" s="511"/>
      <c r="G109" s="511"/>
      <c r="H109" s="511"/>
      <c r="I109" s="511"/>
      <c r="J109" s="511"/>
      <c r="K109" s="511"/>
    </row>
    <row r="110" spans="1:11" ht="15.75" customHeight="1" x14ac:dyDescent="0.25">
      <c r="A110" s="511"/>
      <c r="B110" s="511"/>
      <c r="C110" s="511"/>
      <c r="D110" s="511"/>
      <c r="E110" s="511"/>
      <c r="F110" s="511"/>
      <c r="G110" s="511"/>
      <c r="H110" s="511"/>
      <c r="I110" s="511"/>
      <c r="J110" s="511"/>
      <c r="K110" s="511"/>
    </row>
    <row r="111" spans="1:11" ht="15.75" customHeight="1" x14ac:dyDescent="0.25">
      <c r="A111" s="511"/>
      <c r="B111" s="511"/>
      <c r="C111" s="511"/>
      <c r="D111" s="511"/>
      <c r="E111" s="511"/>
      <c r="F111" s="511"/>
      <c r="G111" s="511"/>
      <c r="H111" s="511"/>
      <c r="I111" s="511"/>
      <c r="J111" s="511"/>
      <c r="K111" s="511"/>
    </row>
    <row r="112" spans="1:11" ht="16.5" x14ac:dyDescent="0.3">
      <c r="A112" s="465" t="s">
        <v>363</v>
      </c>
      <c r="B112" s="215"/>
      <c r="C112" s="215"/>
      <c r="D112" s="215"/>
      <c r="E112" s="215"/>
      <c r="F112" s="215"/>
      <c r="G112" s="215"/>
      <c r="H112" s="215"/>
      <c r="I112" s="215"/>
      <c r="J112" s="215"/>
      <c r="K112" s="215"/>
    </row>
    <row r="113" spans="1:11" ht="15.75" customHeight="1" x14ac:dyDescent="0.25">
      <c r="A113" s="511" t="s">
        <v>2753</v>
      </c>
      <c r="B113" s="511"/>
      <c r="C113" s="511"/>
      <c r="D113" s="511"/>
      <c r="E113" s="511"/>
      <c r="F113" s="511"/>
      <c r="G113" s="511"/>
      <c r="H113" s="511"/>
      <c r="I113" s="511"/>
      <c r="J113" s="511"/>
      <c r="K113" s="511"/>
    </row>
    <row r="114" spans="1:11" ht="15.75" customHeight="1" x14ac:dyDescent="0.25">
      <c r="A114" s="511"/>
      <c r="B114" s="511"/>
      <c r="C114" s="511"/>
      <c r="D114" s="511"/>
      <c r="E114" s="511"/>
      <c r="F114" s="511"/>
      <c r="G114" s="511"/>
      <c r="H114" s="511"/>
      <c r="I114" s="511"/>
      <c r="J114" s="511"/>
      <c r="K114" s="511"/>
    </row>
    <row r="115" spans="1:11" ht="16.5" x14ac:dyDescent="0.3">
      <c r="A115" s="474"/>
      <c r="B115" s="215"/>
      <c r="C115" s="215"/>
      <c r="D115" s="215"/>
      <c r="E115" s="215"/>
      <c r="F115" s="215"/>
      <c r="G115" s="215"/>
      <c r="H115" s="215"/>
      <c r="I115" s="215"/>
      <c r="J115" s="215"/>
      <c r="K115" s="215"/>
    </row>
    <row r="116" spans="1:11" ht="16.5" x14ac:dyDescent="0.3">
      <c r="A116" s="515" t="s">
        <v>443</v>
      </c>
      <c r="B116" s="515"/>
      <c r="C116" s="215"/>
      <c r="D116" s="215"/>
      <c r="E116" s="215"/>
      <c r="F116" s="215"/>
      <c r="G116" s="215"/>
      <c r="H116" s="215"/>
      <c r="I116" s="215"/>
      <c r="J116" s="215"/>
      <c r="K116" s="215"/>
    </row>
    <row r="117" spans="1:11" ht="18" x14ac:dyDescent="0.3">
      <c r="A117" s="469" t="s">
        <v>2754</v>
      </c>
      <c r="B117" s="215"/>
      <c r="C117" s="215"/>
      <c r="D117" s="215"/>
      <c r="E117" s="215"/>
      <c r="F117" s="215"/>
      <c r="G117" s="215"/>
      <c r="H117" s="215"/>
      <c r="I117" s="215"/>
      <c r="J117" s="215"/>
      <c r="K117" s="215"/>
    </row>
    <row r="118" spans="1:11" ht="17.25" x14ac:dyDescent="0.3">
      <c r="A118" s="469" t="s">
        <v>369</v>
      </c>
      <c r="B118" s="476"/>
      <c r="C118" s="215"/>
      <c r="D118" s="215"/>
      <c r="E118" s="215"/>
      <c r="F118" s="215"/>
      <c r="G118" s="215"/>
      <c r="H118" s="215"/>
      <c r="I118" s="215"/>
      <c r="J118" s="215"/>
      <c r="K118" s="215"/>
    </row>
    <row r="119" spans="1:11" ht="17.25" x14ac:dyDescent="0.3">
      <c r="A119" s="469" t="s">
        <v>370</v>
      </c>
      <c r="B119" s="476"/>
      <c r="C119" s="215"/>
      <c r="D119" s="215"/>
      <c r="E119" s="215"/>
      <c r="F119" s="215"/>
      <c r="G119" s="215"/>
      <c r="H119" s="215"/>
      <c r="I119" s="215"/>
      <c r="J119" s="215"/>
      <c r="K119" s="215"/>
    </row>
    <row r="120" spans="1:11" ht="17.25" x14ac:dyDescent="0.3">
      <c r="A120" s="469" t="s">
        <v>371</v>
      </c>
      <c r="B120" s="476"/>
      <c r="C120" s="215"/>
      <c r="D120" s="215"/>
      <c r="E120" s="215"/>
      <c r="F120" s="215"/>
      <c r="G120" s="215"/>
      <c r="H120" s="215"/>
      <c r="I120" s="215"/>
      <c r="J120" s="215"/>
      <c r="K120" s="215"/>
    </row>
    <row r="121" spans="1:11" ht="17.25" x14ac:dyDescent="0.3">
      <c r="A121" s="469" t="s">
        <v>372</v>
      </c>
      <c r="B121" s="476"/>
      <c r="C121" s="215"/>
      <c r="D121" s="215"/>
      <c r="E121" s="215"/>
      <c r="F121" s="215"/>
      <c r="G121" s="215"/>
      <c r="H121" s="215"/>
      <c r="I121" s="215"/>
      <c r="J121" s="215"/>
      <c r="K121" s="215"/>
    </row>
    <row r="122" spans="1:11" ht="16.5" x14ac:dyDescent="0.3">
      <c r="A122" s="478"/>
      <c r="B122" s="215"/>
      <c r="C122" s="215"/>
      <c r="D122" s="215"/>
      <c r="E122" s="215"/>
      <c r="F122" s="215"/>
      <c r="G122" s="215"/>
      <c r="H122" s="215"/>
      <c r="I122" s="215"/>
      <c r="J122" s="215"/>
      <c r="K122" s="215"/>
    </row>
    <row r="123" spans="1:11" ht="16.5" x14ac:dyDescent="0.3">
      <c r="A123" s="479" t="s">
        <v>444</v>
      </c>
      <c r="B123" s="215"/>
      <c r="C123" s="215"/>
      <c r="D123" s="215"/>
      <c r="E123" s="215"/>
      <c r="F123" s="215"/>
      <c r="G123" s="215"/>
      <c r="H123" s="215"/>
      <c r="I123" s="215"/>
      <c r="J123" s="215"/>
      <c r="K123" s="215"/>
    </row>
    <row r="124" spans="1:11" ht="18" x14ac:dyDescent="0.3">
      <c r="A124" s="469" t="s">
        <v>2755</v>
      </c>
      <c r="B124" s="215"/>
      <c r="C124" s="215"/>
      <c r="D124" s="215"/>
      <c r="E124" s="215"/>
      <c r="F124" s="215"/>
      <c r="G124" s="215"/>
      <c r="H124" s="215"/>
      <c r="I124" s="215"/>
      <c r="J124" s="215"/>
      <c r="K124" s="215"/>
    </row>
    <row r="125" spans="1:11" ht="16.5" x14ac:dyDescent="0.3">
      <c r="A125" s="473"/>
      <c r="B125" s="215"/>
      <c r="C125" s="215"/>
      <c r="D125" s="215"/>
      <c r="E125" s="215"/>
      <c r="F125" s="215"/>
      <c r="G125" s="215"/>
      <c r="H125" s="215"/>
      <c r="I125" s="215"/>
      <c r="J125" s="215"/>
      <c r="K125" s="215"/>
    </row>
    <row r="126" spans="1:11" ht="16.5" x14ac:dyDescent="0.3">
      <c r="A126" s="465" t="s">
        <v>70</v>
      </c>
      <c r="B126" s="215"/>
      <c r="C126" s="215"/>
      <c r="D126" s="215"/>
      <c r="E126" s="215"/>
      <c r="F126" s="215"/>
      <c r="G126" s="215"/>
      <c r="H126" s="215"/>
      <c r="I126" s="215"/>
      <c r="J126" s="215"/>
      <c r="K126" s="215"/>
    </row>
    <row r="127" spans="1:11" ht="15.75" customHeight="1" x14ac:dyDescent="0.25">
      <c r="A127" s="509" t="s">
        <v>2756</v>
      </c>
      <c r="B127" s="509"/>
      <c r="C127" s="509"/>
      <c r="D127" s="509"/>
      <c r="E127" s="509"/>
      <c r="F127" s="509"/>
      <c r="G127" s="509"/>
      <c r="H127" s="509"/>
      <c r="I127" s="509"/>
      <c r="J127" s="509"/>
      <c r="K127" s="509"/>
    </row>
    <row r="128" spans="1:11" ht="15.75" customHeight="1" x14ac:dyDescent="0.25">
      <c r="A128" s="509"/>
      <c r="B128" s="509"/>
      <c r="C128" s="509"/>
      <c r="D128" s="509"/>
      <c r="E128" s="509"/>
      <c r="F128" s="509"/>
      <c r="G128" s="509"/>
      <c r="H128" s="509"/>
      <c r="I128" s="509"/>
      <c r="J128" s="509"/>
      <c r="K128" s="509"/>
    </row>
    <row r="129" spans="1:11" ht="15.75" customHeight="1" x14ac:dyDescent="0.25">
      <c r="A129" s="509"/>
      <c r="B129" s="509"/>
      <c r="C129" s="509"/>
      <c r="D129" s="509"/>
      <c r="E129" s="509"/>
      <c r="F129" s="509"/>
      <c r="G129" s="509"/>
      <c r="H129" s="509"/>
      <c r="I129" s="509"/>
      <c r="J129" s="509"/>
      <c r="K129" s="509"/>
    </row>
    <row r="130" spans="1:11" ht="16.5" x14ac:dyDescent="0.3">
      <c r="A130" s="473"/>
      <c r="B130" s="215"/>
      <c r="C130" s="215"/>
      <c r="D130" s="215"/>
      <c r="E130" s="215"/>
      <c r="F130" s="215"/>
      <c r="G130" s="215"/>
      <c r="H130" s="215"/>
      <c r="I130" s="215"/>
      <c r="J130" s="215"/>
      <c r="K130" s="215"/>
    </row>
    <row r="131" spans="1:11" ht="16.5" x14ac:dyDescent="0.3">
      <c r="A131" s="465" t="s">
        <v>65</v>
      </c>
      <c r="B131" s="215"/>
      <c r="C131" s="215"/>
      <c r="D131" s="215"/>
      <c r="E131" s="215"/>
      <c r="F131" s="215"/>
      <c r="G131" s="215"/>
      <c r="H131" s="215"/>
      <c r="I131" s="215"/>
      <c r="J131" s="215"/>
      <c r="K131" s="215"/>
    </row>
    <row r="132" spans="1:11" ht="15.75" customHeight="1" x14ac:dyDescent="0.25">
      <c r="A132" s="509" t="s">
        <v>2757</v>
      </c>
      <c r="B132" s="509"/>
      <c r="C132" s="509"/>
      <c r="D132" s="509"/>
      <c r="E132" s="509"/>
      <c r="F132" s="509"/>
      <c r="G132" s="509"/>
      <c r="H132" s="509"/>
      <c r="I132" s="509"/>
      <c r="J132" s="509"/>
      <c r="K132" s="509"/>
    </row>
    <row r="133" spans="1:11" ht="15.75" customHeight="1" x14ac:dyDescent="0.25">
      <c r="A133" s="509"/>
      <c r="B133" s="509"/>
      <c r="C133" s="509"/>
      <c r="D133" s="509"/>
      <c r="E133" s="509"/>
      <c r="F133" s="509"/>
      <c r="G133" s="509"/>
      <c r="H133" s="509"/>
      <c r="I133" s="509"/>
      <c r="J133" s="509"/>
      <c r="K133" s="509"/>
    </row>
    <row r="134" spans="1:11" ht="15.75" customHeight="1" x14ac:dyDescent="0.25">
      <c r="A134" s="509"/>
      <c r="B134" s="509"/>
      <c r="C134" s="509"/>
      <c r="D134" s="509"/>
      <c r="E134" s="509"/>
      <c r="F134" s="509"/>
      <c r="G134" s="509"/>
      <c r="H134" s="509"/>
      <c r="I134" s="509"/>
      <c r="J134" s="509"/>
      <c r="K134" s="509"/>
    </row>
    <row r="135" spans="1:11" ht="16.5" x14ac:dyDescent="0.3">
      <c r="A135" s="474"/>
      <c r="B135" s="215"/>
      <c r="C135" s="215"/>
      <c r="D135" s="215"/>
      <c r="E135" s="215"/>
      <c r="F135" s="215"/>
      <c r="G135" s="215"/>
      <c r="H135" s="215"/>
      <c r="I135" s="215"/>
      <c r="J135" s="215"/>
      <c r="K135" s="215"/>
    </row>
    <row r="136" spans="1:11" ht="16.5" x14ac:dyDescent="0.3">
      <c r="A136" s="465" t="s">
        <v>364</v>
      </c>
      <c r="B136" s="215"/>
      <c r="C136" s="215"/>
      <c r="D136" s="215"/>
      <c r="E136" s="215"/>
      <c r="F136" s="215"/>
      <c r="G136" s="215"/>
      <c r="H136" s="215"/>
      <c r="I136" s="215"/>
      <c r="J136" s="215"/>
      <c r="K136" s="215"/>
    </row>
    <row r="137" spans="1:11" ht="18" x14ac:dyDescent="0.3">
      <c r="A137" s="469" t="s">
        <v>2758</v>
      </c>
      <c r="B137" s="215"/>
      <c r="C137" s="215"/>
      <c r="D137" s="215"/>
      <c r="E137" s="215"/>
      <c r="F137" s="215"/>
      <c r="G137" s="215"/>
      <c r="H137" s="215"/>
      <c r="I137" s="215"/>
      <c r="J137" s="215"/>
      <c r="K137" s="215"/>
    </row>
    <row r="138" spans="1:11" ht="16.5" x14ac:dyDescent="0.3">
      <c r="A138" s="473"/>
      <c r="B138" s="215"/>
      <c r="C138" s="215"/>
      <c r="D138" s="215"/>
      <c r="E138" s="215"/>
      <c r="F138" s="215"/>
      <c r="G138" s="215"/>
      <c r="H138" s="215"/>
      <c r="I138" s="215"/>
      <c r="J138" s="215"/>
      <c r="K138" s="215"/>
    </row>
    <row r="139" spans="1:11" ht="16.5" x14ac:dyDescent="0.3">
      <c r="A139" s="465" t="s">
        <v>365</v>
      </c>
      <c r="B139" s="215"/>
      <c r="C139" s="215"/>
      <c r="D139" s="215"/>
      <c r="E139" s="215"/>
      <c r="F139" s="215"/>
      <c r="G139" s="215"/>
      <c r="H139" s="215"/>
      <c r="I139" s="215"/>
      <c r="J139" s="215"/>
      <c r="K139" s="215"/>
    </row>
    <row r="140" spans="1:11" ht="15.75" customHeight="1" x14ac:dyDescent="0.25">
      <c r="A140" s="509" t="s">
        <v>2759</v>
      </c>
      <c r="B140" s="509"/>
      <c r="C140" s="509"/>
      <c r="D140" s="509"/>
      <c r="E140" s="509"/>
      <c r="F140" s="509"/>
      <c r="G140" s="509"/>
      <c r="H140" s="509"/>
      <c r="I140" s="509"/>
      <c r="J140" s="509"/>
      <c r="K140" s="509"/>
    </row>
    <row r="141" spans="1:11" ht="15.75" customHeight="1" x14ac:dyDescent="0.25">
      <c r="A141" s="509"/>
      <c r="B141" s="509"/>
      <c r="C141" s="509"/>
      <c r="D141" s="509"/>
      <c r="E141" s="509"/>
      <c r="F141" s="509"/>
      <c r="G141" s="509"/>
      <c r="H141" s="509"/>
      <c r="I141" s="509"/>
      <c r="J141" s="509"/>
      <c r="K141" s="509"/>
    </row>
    <row r="142" spans="1:11" ht="17.25" x14ac:dyDescent="0.3">
      <c r="A142" s="475"/>
      <c r="B142" s="215"/>
      <c r="C142" s="215"/>
      <c r="D142" s="215"/>
      <c r="E142" s="215"/>
      <c r="F142" s="215"/>
      <c r="G142" s="215"/>
      <c r="H142" s="215"/>
      <c r="I142" s="215"/>
      <c r="J142" s="215"/>
      <c r="K142" s="215"/>
    </row>
    <row r="143" spans="1:11" ht="16.5" x14ac:dyDescent="0.3">
      <c r="A143" s="465" t="s">
        <v>366</v>
      </c>
      <c r="B143" s="215"/>
      <c r="C143" s="215"/>
      <c r="D143" s="215"/>
      <c r="E143" s="215"/>
      <c r="F143" s="215"/>
      <c r="G143" s="215"/>
      <c r="H143" s="215"/>
      <c r="I143" s="215"/>
      <c r="J143" s="215"/>
      <c r="K143" s="215"/>
    </row>
    <row r="144" spans="1:11" ht="15.75" customHeight="1" x14ac:dyDescent="0.25">
      <c r="A144" s="509" t="s">
        <v>2760</v>
      </c>
      <c r="B144" s="509"/>
      <c r="C144" s="509"/>
      <c r="D144" s="509"/>
      <c r="E144" s="509"/>
      <c r="F144" s="509"/>
      <c r="G144" s="509"/>
      <c r="H144" s="509"/>
      <c r="I144" s="509"/>
      <c r="J144" s="509"/>
      <c r="K144" s="509"/>
    </row>
    <row r="145" spans="1:11" ht="15.75" customHeight="1" x14ac:dyDescent="0.25">
      <c r="A145" s="509"/>
      <c r="B145" s="509"/>
      <c r="C145" s="509"/>
      <c r="D145" s="509"/>
      <c r="E145" s="509"/>
      <c r="F145" s="509"/>
      <c r="G145" s="509"/>
      <c r="H145" s="509"/>
      <c r="I145" s="509"/>
      <c r="J145" s="509"/>
      <c r="K145" s="509"/>
    </row>
    <row r="146" spans="1:11" ht="17.25" x14ac:dyDescent="0.3">
      <c r="A146" s="475"/>
      <c r="B146" s="215"/>
      <c r="C146" s="215"/>
      <c r="D146" s="215"/>
      <c r="E146" s="215"/>
      <c r="F146" s="215"/>
      <c r="G146" s="215"/>
      <c r="H146" s="215"/>
      <c r="I146" s="215"/>
      <c r="J146" s="215"/>
      <c r="K146" s="215"/>
    </row>
    <row r="147" spans="1:11" ht="16.5" x14ac:dyDescent="0.3">
      <c r="A147" s="465" t="s">
        <v>367</v>
      </c>
      <c r="B147" s="215"/>
      <c r="C147" s="215"/>
      <c r="D147" s="215"/>
      <c r="E147" s="215"/>
      <c r="F147" s="215"/>
      <c r="G147" s="215"/>
      <c r="H147" s="215"/>
      <c r="I147" s="215"/>
      <c r="J147" s="215"/>
      <c r="K147" s="215"/>
    </row>
    <row r="148" spans="1:11" ht="15.75" customHeight="1" x14ac:dyDescent="0.25">
      <c r="A148" s="509" t="s">
        <v>2761</v>
      </c>
      <c r="B148" s="509"/>
      <c r="C148" s="509"/>
      <c r="D148" s="509"/>
      <c r="E148" s="509"/>
      <c r="F148" s="509"/>
      <c r="G148" s="509"/>
      <c r="H148" s="509"/>
      <c r="I148" s="509"/>
      <c r="J148" s="509"/>
      <c r="K148" s="509"/>
    </row>
    <row r="149" spans="1:11" ht="15.75" customHeight="1" x14ac:dyDescent="0.25">
      <c r="A149" s="509"/>
      <c r="B149" s="509"/>
      <c r="C149" s="509"/>
      <c r="D149" s="509"/>
      <c r="E149" s="509"/>
      <c r="F149" s="509"/>
      <c r="G149" s="509"/>
      <c r="H149" s="509"/>
      <c r="I149" s="509"/>
      <c r="J149" s="509"/>
      <c r="K149" s="509"/>
    </row>
    <row r="150" spans="1:11" ht="16.5" x14ac:dyDescent="0.3">
      <c r="A150" s="473"/>
      <c r="B150" s="215"/>
      <c r="C150" s="215"/>
      <c r="D150" s="215"/>
      <c r="E150" s="215"/>
      <c r="F150" s="215"/>
      <c r="G150" s="215"/>
      <c r="H150" s="215"/>
      <c r="I150" s="215"/>
      <c r="J150" s="215"/>
      <c r="K150" s="215"/>
    </row>
    <row r="151" spans="1:11" ht="16.5" x14ac:dyDescent="0.3">
      <c r="A151" s="465" t="s">
        <v>368</v>
      </c>
      <c r="B151" s="215"/>
      <c r="C151" s="215"/>
      <c r="D151" s="215"/>
      <c r="E151" s="215"/>
      <c r="F151" s="215"/>
      <c r="G151" s="215"/>
      <c r="H151" s="215"/>
      <c r="I151" s="215"/>
      <c r="J151" s="215"/>
      <c r="K151" s="215"/>
    </row>
    <row r="152" spans="1:11" ht="15.75" customHeight="1" x14ac:dyDescent="0.25">
      <c r="A152" s="511" t="s">
        <v>2762</v>
      </c>
      <c r="B152" s="511"/>
      <c r="C152" s="511"/>
      <c r="D152" s="511"/>
      <c r="E152" s="511"/>
      <c r="F152" s="511"/>
      <c r="G152" s="511"/>
      <c r="H152" s="511"/>
      <c r="I152" s="511"/>
      <c r="J152" s="511"/>
      <c r="K152" s="511"/>
    </row>
    <row r="153" spans="1:11" ht="15.75" customHeight="1" x14ac:dyDescent="0.25">
      <c r="A153" s="511"/>
      <c r="B153" s="511"/>
      <c r="C153" s="511"/>
      <c r="D153" s="511"/>
      <c r="E153" s="511"/>
      <c r="F153" s="511"/>
      <c r="G153" s="511"/>
      <c r="H153" s="511"/>
      <c r="I153" s="511"/>
      <c r="J153" s="511"/>
      <c r="K153" s="511"/>
    </row>
    <row r="154" spans="1:11" ht="15.75" customHeight="1" x14ac:dyDescent="0.25">
      <c r="A154" s="493"/>
      <c r="B154" s="493"/>
      <c r="C154" s="493"/>
      <c r="D154" s="493"/>
      <c r="E154" s="493"/>
      <c r="F154" s="493"/>
      <c r="G154" s="493"/>
      <c r="H154" s="493"/>
      <c r="I154" s="493"/>
      <c r="J154" s="493"/>
      <c r="K154" s="493"/>
    </row>
    <row r="155" spans="1:11" ht="15.75" customHeight="1" x14ac:dyDescent="0.25">
      <c r="A155" s="512" t="s">
        <v>2763</v>
      </c>
      <c r="B155" s="512"/>
      <c r="C155" s="512"/>
      <c r="D155" s="512"/>
      <c r="E155" s="512"/>
      <c r="F155" s="512"/>
      <c r="G155" s="512"/>
      <c r="H155" s="512"/>
      <c r="I155" s="512"/>
      <c r="J155" s="512"/>
      <c r="K155" s="512"/>
    </row>
    <row r="156" spans="1:11" ht="15.75" customHeight="1" x14ac:dyDescent="0.25">
      <c r="A156" s="512"/>
      <c r="B156" s="512"/>
      <c r="C156" s="512"/>
      <c r="D156" s="512"/>
      <c r="E156" s="512"/>
      <c r="F156" s="512"/>
      <c r="G156" s="512"/>
      <c r="H156" s="512"/>
      <c r="I156" s="512"/>
      <c r="J156" s="512"/>
      <c r="K156" s="512"/>
    </row>
    <row r="157" spans="1:11" x14ac:dyDescent="0.25">
      <c r="A157" s="512"/>
      <c r="B157" s="512"/>
      <c r="C157" s="512"/>
      <c r="D157" s="512"/>
      <c r="E157" s="512"/>
      <c r="F157" s="512"/>
      <c r="G157" s="512"/>
      <c r="H157" s="512"/>
      <c r="I157" s="512"/>
      <c r="J157" s="512"/>
      <c r="K157" s="512"/>
    </row>
    <row r="158" spans="1:11" ht="16.5" x14ac:dyDescent="0.25">
      <c r="A158" s="494"/>
      <c r="B158" s="494"/>
      <c r="C158" s="494"/>
      <c r="D158" s="494"/>
      <c r="E158" s="494"/>
      <c r="F158" s="494"/>
      <c r="G158" s="494"/>
      <c r="H158" s="494"/>
      <c r="I158" s="494"/>
      <c r="J158" s="494"/>
      <c r="K158" s="494"/>
    </row>
    <row r="159" spans="1:11" ht="15.75" x14ac:dyDescent="0.3">
      <c r="A159" s="513" t="s">
        <v>452</v>
      </c>
      <c r="B159" s="513"/>
      <c r="C159" s="513"/>
      <c r="D159" s="513"/>
      <c r="E159" s="513"/>
      <c r="F159" s="513"/>
      <c r="G159" s="513"/>
      <c r="H159" s="513"/>
      <c r="I159" s="513"/>
      <c r="J159" s="513"/>
      <c r="K159" s="513"/>
    </row>
    <row r="160" spans="1:11" x14ac:dyDescent="0.25">
      <c r="A160" s="196"/>
    </row>
    <row r="161" spans="1:11" x14ac:dyDescent="0.25">
      <c r="A161" s="196"/>
    </row>
    <row r="163" spans="1:11" x14ac:dyDescent="0.25">
      <c r="B163" s="514"/>
      <c r="C163" s="514"/>
      <c r="D163" s="514"/>
      <c r="E163" s="514"/>
      <c r="F163" s="514"/>
      <c r="G163" s="514"/>
      <c r="H163" s="514"/>
      <c r="I163" s="514"/>
      <c r="J163" s="514"/>
      <c r="K163" s="514"/>
    </row>
  </sheetData>
  <mergeCells count="26">
    <mergeCell ref="A9:K18"/>
    <mergeCell ref="A116:B116"/>
    <mergeCell ref="A22:K33"/>
    <mergeCell ref="A37:K47"/>
    <mergeCell ref="A51:K61"/>
    <mergeCell ref="A62:K63"/>
    <mergeCell ref="A86:K87"/>
    <mergeCell ref="A90:K91"/>
    <mergeCell ref="A113:K114"/>
    <mergeCell ref="A66:K73"/>
    <mergeCell ref="A74:K74"/>
    <mergeCell ref="A155:K157"/>
    <mergeCell ref="A159:K159"/>
    <mergeCell ref="B163:K163"/>
    <mergeCell ref="A127:K129"/>
    <mergeCell ref="A132:K134"/>
    <mergeCell ref="A140:K141"/>
    <mergeCell ref="A144:K145"/>
    <mergeCell ref="A148:K149"/>
    <mergeCell ref="A152:K153"/>
    <mergeCell ref="A104:K104"/>
    <mergeCell ref="A106:K110"/>
    <mergeCell ref="A111:K111"/>
    <mergeCell ref="A76:K83"/>
    <mergeCell ref="A84:K84"/>
    <mergeCell ref="A98:K10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33"/>
  <sheetViews>
    <sheetView showGridLines="0" zoomScale="85" zoomScaleNormal="85" workbookViewId="0">
      <selection activeCell="N9" sqref="N9"/>
    </sheetView>
  </sheetViews>
  <sheetFormatPr baseColWidth="10" defaultRowHeight="15" x14ac:dyDescent="0.25"/>
  <cols>
    <col min="1" max="1" width="11.28515625" style="35" customWidth="1"/>
    <col min="2" max="3" width="14.85546875" style="124" customWidth="1"/>
    <col min="4" max="5" width="16.5703125" style="124" customWidth="1"/>
    <col min="6" max="6" width="19.140625" style="35" customWidth="1"/>
    <col min="7" max="7" width="12.7109375" style="35" customWidth="1"/>
    <col min="8" max="16384" width="11.42578125" style="35"/>
  </cols>
  <sheetData>
    <row r="1" spans="1:9" ht="68.25" customHeight="1" x14ac:dyDescent="0.25"/>
    <row r="2" spans="1:9" ht="48.75" customHeight="1" x14ac:dyDescent="0.25">
      <c r="A2" s="516" t="s">
        <v>456</v>
      </c>
      <c r="B2" s="516"/>
      <c r="C2" s="516"/>
      <c r="D2" s="516"/>
      <c r="E2" s="516"/>
      <c r="F2" s="516"/>
    </row>
    <row r="3" spans="1:9" ht="19.5" customHeight="1" x14ac:dyDescent="0.25">
      <c r="A3" s="518" t="s">
        <v>3</v>
      </c>
      <c r="B3" s="518" t="s">
        <v>0</v>
      </c>
      <c r="C3" s="518"/>
      <c r="D3" s="518" t="s">
        <v>2712</v>
      </c>
      <c r="E3" s="518"/>
      <c r="F3" s="519" t="s">
        <v>390</v>
      </c>
    </row>
    <row r="4" spans="1:9" ht="24" customHeight="1" x14ac:dyDescent="0.25">
      <c r="A4" s="518"/>
      <c r="B4" s="206" t="s">
        <v>4</v>
      </c>
      <c r="C4" s="207" t="s">
        <v>2</v>
      </c>
      <c r="D4" s="206" t="s">
        <v>4</v>
      </c>
      <c r="E4" s="207" t="s">
        <v>2</v>
      </c>
      <c r="F4" s="519"/>
    </row>
    <row r="5" spans="1:9" ht="16.5" customHeight="1" x14ac:dyDescent="0.25">
      <c r="A5" s="209">
        <v>1995</v>
      </c>
      <c r="B5" s="210">
        <v>378225</v>
      </c>
      <c r="C5" s="211">
        <f t="shared" ref="C5:C21" si="0">B5/F5*100</f>
        <v>64.869412200543337</v>
      </c>
      <c r="D5" s="210">
        <v>204831</v>
      </c>
      <c r="E5" s="211">
        <f t="shared" ref="E5:E22" si="1">+D5/F5*100</f>
        <v>35.130587799456656</v>
      </c>
      <c r="F5" s="212">
        <f t="shared" ref="F5:F21" si="2">SUM(B5+D5)</f>
        <v>583056</v>
      </c>
      <c r="G5" s="123"/>
      <c r="H5" s="216" t="s">
        <v>67</v>
      </c>
      <c r="I5" s="123"/>
    </row>
    <row r="6" spans="1:9" ht="16.5" customHeight="1" x14ac:dyDescent="0.25">
      <c r="A6" s="209">
        <v>1996</v>
      </c>
      <c r="B6" s="210">
        <v>395386</v>
      </c>
      <c r="C6" s="211">
        <f t="shared" si="0"/>
        <v>64.415151944660309</v>
      </c>
      <c r="D6" s="210">
        <v>218423</v>
      </c>
      <c r="E6" s="211">
        <f t="shared" si="1"/>
        <v>35.584848055339691</v>
      </c>
      <c r="F6" s="212">
        <f t="shared" si="2"/>
        <v>613809</v>
      </c>
      <c r="G6" s="123"/>
    </row>
    <row r="7" spans="1:9" ht="16.5" customHeight="1" x14ac:dyDescent="0.25">
      <c r="A7" s="209">
        <v>1997</v>
      </c>
      <c r="B7" s="210">
        <v>365126</v>
      </c>
      <c r="C7" s="211">
        <f t="shared" si="0"/>
        <v>60.772695345918649</v>
      </c>
      <c r="D7" s="210">
        <v>235680</v>
      </c>
      <c r="E7" s="211">
        <f t="shared" si="1"/>
        <v>39.227304654081351</v>
      </c>
      <c r="F7" s="212">
        <f t="shared" si="2"/>
        <v>600806</v>
      </c>
      <c r="G7" s="123"/>
    </row>
    <row r="8" spans="1:9" ht="16.5" customHeight="1" x14ac:dyDescent="0.25">
      <c r="A8" s="209">
        <v>1998</v>
      </c>
      <c r="B8" s="210">
        <v>395807</v>
      </c>
      <c r="C8" s="211">
        <f t="shared" si="0"/>
        <v>62.671619505444475</v>
      </c>
      <c r="D8" s="210">
        <v>235750</v>
      </c>
      <c r="E8" s="211">
        <f t="shared" si="1"/>
        <v>37.328380494555518</v>
      </c>
      <c r="F8" s="212">
        <f t="shared" si="2"/>
        <v>631557</v>
      </c>
      <c r="G8" s="123"/>
    </row>
    <row r="9" spans="1:9" ht="16.5" customHeight="1" x14ac:dyDescent="0.25">
      <c r="A9" s="209">
        <v>1999</v>
      </c>
      <c r="B9" s="210">
        <v>388647</v>
      </c>
      <c r="C9" s="211">
        <f t="shared" si="0"/>
        <v>61.130510282084913</v>
      </c>
      <c r="D9" s="210">
        <v>247119</v>
      </c>
      <c r="E9" s="211">
        <f t="shared" si="1"/>
        <v>38.869489717915087</v>
      </c>
      <c r="F9" s="212">
        <f t="shared" si="2"/>
        <v>635766</v>
      </c>
      <c r="G9" s="123"/>
    </row>
    <row r="10" spans="1:9" ht="16.5" customHeight="1" x14ac:dyDescent="0.25">
      <c r="A10" s="209">
        <v>2000</v>
      </c>
      <c r="B10" s="210">
        <v>394538</v>
      </c>
      <c r="C10" s="211">
        <f t="shared" si="0"/>
        <v>58.718963431059855</v>
      </c>
      <c r="D10" s="210">
        <v>277371</v>
      </c>
      <c r="E10" s="211">
        <f t="shared" si="1"/>
        <v>41.281036568940138</v>
      </c>
      <c r="F10" s="212">
        <f t="shared" si="2"/>
        <v>671909</v>
      </c>
      <c r="G10" s="123"/>
    </row>
    <row r="11" spans="1:9" ht="16.5" customHeight="1" x14ac:dyDescent="0.25">
      <c r="A11" s="209">
        <v>2001</v>
      </c>
      <c r="B11" s="210">
        <v>392450</v>
      </c>
      <c r="C11" s="211">
        <f t="shared" si="0"/>
        <v>57.568383083154004</v>
      </c>
      <c r="D11" s="210">
        <v>289261</v>
      </c>
      <c r="E11" s="211">
        <f t="shared" si="1"/>
        <v>42.431616916845996</v>
      </c>
      <c r="F11" s="212">
        <f t="shared" si="2"/>
        <v>681711</v>
      </c>
      <c r="G11" s="123"/>
      <c r="I11" s="123"/>
    </row>
    <row r="12" spans="1:9" ht="16.5" customHeight="1" x14ac:dyDescent="0.25">
      <c r="A12" s="209">
        <v>2002</v>
      </c>
      <c r="B12" s="210">
        <v>410096</v>
      </c>
      <c r="C12" s="211">
        <f t="shared" si="0"/>
        <v>57.93748454773425</v>
      </c>
      <c r="D12" s="210">
        <v>297729</v>
      </c>
      <c r="E12" s="211">
        <f t="shared" si="1"/>
        <v>42.062515452265743</v>
      </c>
      <c r="F12" s="212">
        <f t="shared" si="2"/>
        <v>707825</v>
      </c>
      <c r="G12" s="123"/>
      <c r="I12" s="123"/>
    </row>
    <row r="13" spans="1:9" ht="16.5" customHeight="1" x14ac:dyDescent="0.25">
      <c r="A13" s="209">
        <v>2003</v>
      </c>
      <c r="B13" s="210">
        <v>431066</v>
      </c>
      <c r="C13" s="211">
        <f t="shared" si="0"/>
        <v>59.581143727522281</v>
      </c>
      <c r="D13" s="210">
        <v>292428</v>
      </c>
      <c r="E13" s="211">
        <f t="shared" si="1"/>
        <v>40.418856272477726</v>
      </c>
      <c r="F13" s="212">
        <f t="shared" si="2"/>
        <v>723494</v>
      </c>
      <c r="G13" s="123"/>
      <c r="I13" s="123"/>
    </row>
    <row r="14" spans="1:9" ht="16.5" customHeight="1" x14ac:dyDescent="0.25">
      <c r="A14" s="209">
        <v>2004</v>
      </c>
      <c r="B14" s="210">
        <v>447328</v>
      </c>
      <c r="C14" s="211">
        <f t="shared" si="0"/>
        <v>58.578157594582812</v>
      </c>
      <c r="D14" s="210">
        <v>316315</v>
      </c>
      <c r="E14" s="211">
        <f t="shared" si="1"/>
        <v>41.421842405417195</v>
      </c>
      <c r="F14" s="212">
        <f t="shared" si="2"/>
        <v>763643</v>
      </c>
      <c r="G14" s="123"/>
      <c r="I14" s="123"/>
    </row>
    <row r="15" spans="1:9" ht="16.5" customHeight="1" x14ac:dyDescent="0.25">
      <c r="A15" s="209">
        <v>2005</v>
      </c>
      <c r="B15" s="210">
        <v>462067</v>
      </c>
      <c r="C15" s="211">
        <f t="shared" si="0"/>
        <v>57.546675168723063</v>
      </c>
      <c r="D15" s="210">
        <v>340876</v>
      </c>
      <c r="E15" s="211">
        <f t="shared" si="1"/>
        <v>42.453324831276937</v>
      </c>
      <c r="F15" s="212">
        <f t="shared" si="2"/>
        <v>802943</v>
      </c>
      <c r="G15" s="123"/>
      <c r="I15" s="123"/>
    </row>
    <row r="16" spans="1:9" ht="16.5" customHeight="1" x14ac:dyDescent="0.25">
      <c r="A16" s="209">
        <v>2006</v>
      </c>
      <c r="B16" s="210">
        <v>499047</v>
      </c>
      <c r="C16" s="211">
        <f t="shared" si="0"/>
        <v>57.824519690349305</v>
      </c>
      <c r="D16" s="210">
        <v>363990</v>
      </c>
      <c r="E16" s="211">
        <f t="shared" si="1"/>
        <v>42.175480309650688</v>
      </c>
      <c r="F16" s="212">
        <f t="shared" si="2"/>
        <v>863037</v>
      </c>
      <c r="G16" s="123"/>
      <c r="I16" s="123"/>
    </row>
    <row r="17" spans="1:9" ht="16.5" customHeight="1" x14ac:dyDescent="0.25">
      <c r="A17" s="209">
        <v>2007</v>
      </c>
      <c r="B17" s="210">
        <v>547038</v>
      </c>
      <c r="C17" s="211">
        <f t="shared" si="0"/>
        <v>59.457614665337744</v>
      </c>
      <c r="D17" s="210">
        <v>373009</v>
      </c>
      <c r="E17" s="211">
        <f t="shared" si="1"/>
        <v>40.542385334662249</v>
      </c>
      <c r="F17" s="212">
        <f t="shared" si="2"/>
        <v>920047</v>
      </c>
      <c r="G17" s="123"/>
      <c r="I17" s="123"/>
    </row>
    <row r="18" spans="1:9" ht="16.5" customHeight="1" x14ac:dyDescent="0.25">
      <c r="A18" s="209">
        <v>2008</v>
      </c>
      <c r="B18" s="210">
        <v>583609</v>
      </c>
      <c r="C18" s="211">
        <f t="shared" si="0"/>
        <v>59.352924784854054</v>
      </c>
      <c r="D18" s="210">
        <v>399677</v>
      </c>
      <c r="E18" s="211">
        <f t="shared" si="1"/>
        <v>40.647075215145954</v>
      </c>
      <c r="F18" s="212">
        <f t="shared" si="2"/>
        <v>983286</v>
      </c>
      <c r="G18" s="123"/>
      <c r="I18" s="123"/>
    </row>
    <row r="19" spans="1:9" ht="16.5" customHeight="1" x14ac:dyDescent="0.25">
      <c r="A19" s="209">
        <v>2009</v>
      </c>
      <c r="B19" s="210">
        <v>622630</v>
      </c>
      <c r="C19" s="211">
        <f t="shared" si="0"/>
        <v>60.33487829434754</v>
      </c>
      <c r="D19" s="210">
        <v>409327</v>
      </c>
      <c r="E19" s="211">
        <f t="shared" si="1"/>
        <v>39.66512170565246</v>
      </c>
      <c r="F19" s="212">
        <f t="shared" si="2"/>
        <v>1031957</v>
      </c>
      <c r="G19" s="123"/>
      <c r="I19" s="123"/>
    </row>
    <row r="20" spans="1:9" ht="16.5" customHeight="1" x14ac:dyDescent="0.25">
      <c r="A20" s="209">
        <v>2010</v>
      </c>
      <c r="B20" s="210">
        <v>663730</v>
      </c>
      <c r="C20" s="211">
        <f t="shared" si="0"/>
        <v>60.877971645373641</v>
      </c>
      <c r="D20" s="210">
        <v>426533</v>
      </c>
      <c r="E20" s="211">
        <f t="shared" si="1"/>
        <v>39.122028354626359</v>
      </c>
      <c r="F20" s="212">
        <f t="shared" si="2"/>
        <v>1090263</v>
      </c>
      <c r="G20" s="123"/>
      <c r="I20" s="123"/>
    </row>
    <row r="21" spans="1:9" ht="16.5" customHeight="1" x14ac:dyDescent="0.25">
      <c r="A21" s="209">
        <v>2011</v>
      </c>
      <c r="B21" s="210">
        <v>688085</v>
      </c>
      <c r="C21" s="211">
        <f t="shared" si="0"/>
        <v>60.701456302114764</v>
      </c>
      <c r="D21" s="210">
        <v>445471</v>
      </c>
      <c r="E21" s="211">
        <f t="shared" si="1"/>
        <v>39.298543697885243</v>
      </c>
      <c r="F21" s="212">
        <f t="shared" si="2"/>
        <v>1133556</v>
      </c>
      <c r="G21" s="123"/>
      <c r="I21" s="123"/>
    </row>
    <row r="22" spans="1:9" ht="16.5" customHeight="1" x14ac:dyDescent="0.25">
      <c r="A22" s="209">
        <v>2012</v>
      </c>
      <c r="B22" s="210">
        <v>733497</v>
      </c>
      <c r="C22" s="211">
        <f t="shared" ref="C22" si="3">B22/F22*100</f>
        <v>63.438291630522116</v>
      </c>
      <c r="D22" s="210">
        <v>422740</v>
      </c>
      <c r="E22" s="211">
        <f t="shared" si="1"/>
        <v>36.561708369477884</v>
      </c>
      <c r="F22" s="212">
        <f>+B22+D22</f>
        <v>1156237</v>
      </c>
      <c r="G22" s="123"/>
      <c r="I22" s="123"/>
    </row>
    <row r="23" spans="1:9" ht="16.5" customHeight="1" x14ac:dyDescent="0.25">
      <c r="A23" s="209">
        <v>2013</v>
      </c>
      <c r="B23" s="210">
        <v>726255</v>
      </c>
      <c r="C23" s="211">
        <f>B23/F23*100</f>
        <v>61.599811363804072</v>
      </c>
      <c r="D23" s="210">
        <v>452734</v>
      </c>
      <c r="E23" s="211">
        <f t="shared" ref="E23" si="4">+D23/F23*100</f>
        <v>38.400188636195928</v>
      </c>
      <c r="F23" s="212">
        <f>SUM(B23+D23)</f>
        <v>1178989</v>
      </c>
      <c r="G23" s="123"/>
      <c r="I23" s="123"/>
    </row>
    <row r="24" spans="1:9" ht="16.5" customHeight="1" x14ac:dyDescent="0.25">
      <c r="A24" s="209">
        <v>2014</v>
      </c>
      <c r="B24" s="210">
        <v>737085</v>
      </c>
      <c r="C24" s="211">
        <f>B24/F24*100</f>
        <v>61.797159335283446</v>
      </c>
      <c r="D24" s="210">
        <v>455664</v>
      </c>
      <c r="E24" s="211">
        <f>+D24/F24*100</f>
        <v>38.202840664716547</v>
      </c>
      <c r="F24" s="212">
        <f>SUM(B24+D24)</f>
        <v>1192749</v>
      </c>
      <c r="I24" s="123"/>
    </row>
    <row r="25" spans="1:9" ht="16.5" customHeight="1" x14ac:dyDescent="0.25">
      <c r="A25" s="209">
        <v>2015</v>
      </c>
      <c r="B25" s="210">
        <v>735558</v>
      </c>
      <c r="C25" s="211">
        <f>B25/F25*100</f>
        <v>63.353154574675898</v>
      </c>
      <c r="D25" s="210">
        <v>425486</v>
      </c>
      <c r="E25" s="211">
        <f>+D25/F25*100</f>
        <v>36.646845425324102</v>
      </c>
      <c r="F25" s="212">
        <f>SUM(B25+D25)</f>
        <v>1161044</v>
      </c>
      <c r="I25" s="123"/>
    </row>
    <row r="26" spans="1:9" ht="16.5" customHeight="1" x14ac:dyDescent="0.25">
      <c r="A26" s="209">
        <v>2016</v>
      </c>
      <c r="B26" s="210">
        <v>752316</v>
      </c>
      <c r="C26" s="211">
        <f>B26/F26*100</f>
        <v>66.694444345942046</v>
      </c>
      <c r="D26" s="210">
        <v>375688</v>
      </c>
      <c r="E26" s="211">
        <f>+D26/F26*100</f>
        <v>33.305555654057969</v>
      </c>
      <c r="F26" s="212">
        <v>1128004</v>
      </c>
      <c r="I26" s="123"/>
    </row>
    <row r="27" spans="1:9" ht="16.5" customHeight="1" x14ac:dyDescent="0.25">
      <c r="A27" s="209">
        <v>2017</v>
      </c>
      <c r="B27" s="210">
        <v>780208</v>
      </c>
      <c r="C27" s="211">
        <f>B27/F27*100</f>
        <v>68.214012493825209</v>
      </c>
      <c r="D27" s="210">
        <v>363557</v>
      </c>
      <c r="E27" s="211">
        <f>+D27/F27*100</f>
        <v>31.785987506174784</v>
      </c>
      <c r="F27" s="212">
        <v>1143765</v>
      </c>
      <c r="I27" s="123"/>
    </row>
    <row r="28" spans="1:9" ht="16.5" customHeight="1" x14ac:dyDescent="0.25">
      <c r="A28" s="112"/>
      <c r="B28" s="113"/>
      <c r="C28" s="114"/>
      <c r="D28" s="113"/>
      <c r="E28" s="114"/>
      <c r="F28" s="115"/>
      <c r="I28" s="123"/>
    </row>
    <row r="29" spans="1:9" ht="16.5" x14ac:dyDescent="0.3">
      <c r="A29" s="213" t="s">
        <v>2691</v>
      </c>
      <c r="B29" s="214"/>
      <c r="C29" s="214"/>
      <c r="D29" s="214"/>
      <c r="E29" s="214"/>
      <c r="F29" s="215"/>
    </row>
    <row r="30" spans="1:9" ht="9.75" customHeight="1" x14ac:dyDescent="0.3">
      <c r="A30" s="215"/>
      <c r="B30" s="214"/>
      <c r="C30" s="214"/>
      <c r="D30" s="214"/>
      <c r="E30" s="214"/>
      <c r="F30" s="215"/>
    </row>
    <row r="31" spans="1:9" x14ac:dyDescent="0.25">
      <c r="A31" s="517" t="s">
        <v>2713</v>
      </c>
      <c r="B31" s="517"/>
      <c r="C31" s="517"/>
      <c r="D31" s="517"/>
      <c r="E31" s="517"/>
      <c r="F31" s="517"/>
    </row>
    <row r="32" spans="1:9" ht="19.5" customHeight="1" x14ac:dyDescent="0.25">
      <c r="A32" s="517"/>
      <c r="B32" s="517"/>
      <c r="C32" s="517"/>
      <c r="D32" s="517"/>
      <c r="E32" s="517"/>
      <c r="F32" s="517"/>
    </row>
    <row r="33" spans="1:6" ht="16.5" x14ac:dyDescent="0.3">
      <c r="A33" s="213" t="s">
        <v>489</v>
      </c>
      <c r="B33" s="214"/>
      <c r="C33" s="214"/>
      <c r="D33" s="214"/>
      <c r="E33" s="214"/>
      <c r="F33" s="215"/>
    </row>
  </sheetData>
  <mergeCells count="6">
    <mergeCell ref="A2:F2"/>
    <mergeCell ref="A31:F32"/>
    <mergeCell ref="B3:C3"/>
    <mergeCell ref="D3:E3"/>
    <mergeCell ref="F3:F4"/>
    <mergeCell ref="A3:A4"/>
  </mergeCells>
  <hyperlinks>
    <hyperlink ref="H5" location="INDICE!A8" display="INICIO"/>
  </hyperlinks>
  <printOptions horizontalCentered="1"/>
  <pageMargins left="0.39370078740157483" right="0" top="1.1811023622047245" bottom="0" header="0.11811023622047245" footer="0"/>
  <pageSetup paperSize="9" scale="85" firstPageNumber="37" orientation="landscape" useFirstPageNumber="1" r:id="rId1"/>
  <headerFooter>
    <oddHeader>&amp;C&amp;G</oddHeader>
    <oddFooter>&amp;C&amp;14&amp;P</oddFooter>
  </headerFooter>
  <ignoredErrors>
    <ignoredError sqref="F22" formula="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78"/>
  <sheetViews>
    <sheetView showGridLines="0" topLeftCell="A58" zoomScale="85" zoomScaleNormal="85" workbookViewId="0">
      <selection activeCell="I73" sqref="I73"/>
    </sheetView>
  </sheetViews>
  <sheetFormatPr baseColWidth="10" defaultRowHeight="15" x14ac:dyDescent="0.25"/>
  <cols>
    <col min="1" max="1" width="11.42578125" style="122"/>
    <col min="2" max="2" width="31.42578125" style="121" customWidth="1"/>
    <col min="3" max="6" width="16.140625" style="122" customWidth="1"/>
    <col min="7" max="16384" width="11.42578125" style="35"/>
  </cols>
  <sheetData>
    <row r="1" spans="1:8" ht="68.25" customHeight="1" x14ac:dyDescent="0.25"/>
    <row r="2" spans="1:8" ht="48.75" customHeight="1" x14ac:dyDescent="0.25">
      <c r="A2" s="516" t="s">
        <v>457</v>
      </c>
      <c r="B2" s="516"/>
      <c r="C2" s="516"/>
      <c r="D2" s="516"/>
      <c r="E2" s="516"/>
      <c r="F2" s="516"/>
    </row>
    <row r="3" spans="1:8" ht="21" customHeight="1" x14ac:dyDescent="0.25">
      <c r="A3" s="518" t="s">
        <v>11</v>
      </c>
      <c r="B3" s="523" t="s">
        <v>12</v>
      </c>
      <c r="C3" s="522" t="s">
        <v>13</v>
      </c>
      <c r="D3" s="522"/>
      <c r="E3" s="522"/>
      <c r="F3" s="522" t="s">
        <v>337</v>
      </c>
    </row>
    <row r="4" spans="1:8" ht="28.5" x14ac:dyDescent="0.25">
      <c r="A4" s="518"/>
      <c r="B4" s="523"/>
      <c r="C4" s="208" t="s">
        <v>347</v>
      </c>
      <c r="D4" s="208" t="s">
        <v>5</v>
      </c>
      <c r="E4" s="208" t="s">
        <v>6</v>
      </c>
      <c r="F4" s="522"/>
    </row>
    <row r="5" spans="1:8" ht="21" customHeight="1" x14ac:dyDescent="0.25">
      <c r="A5" s="520">
        <v>1995</v>
      </c>
      <c r="B5" s="217" t="s">
        <v>0</v>
      </c>
      <c r="C5" s="218">
        <v>370333</v>
      </c>
      <c r="D5" s="218">
        <v>3003</v>
      </c>
      <c r="E5" s="218">
        <v>4889</v>
      </c>
      <c r="F5" s="218">
        <v>378225</v>
      </c>
      <c r="H5" s="216" t="s">
        <v>67</v>
      </c>
    </row>
    <row r="6" spans="1:8" ht="21" customHeight="1" x14ac:dyDescent="0.25">
      <c r="A6" s="521"/>
      <c r="B6" s="217" t="s">
        <v>9</v>
      </c>
      <c r="C6" s="218">
        <v>114669</v>
      </c>
      <c r="D6" s="218">
        <v>369</v>
      </c>
      <c r="E6" s="218">
        <v>368</v>
      </c>
      <c r="F6" s="218">
        <v>115406</v>
      </c>
    </row>
    <row r="7" spans="1:8" ht="21" customHeight="1" x14ac:dyDescent="0.25">
      <c r="A7" s="521"/>
      <c r="B7" s="217" t="s">
        <v>10</v>
      </c>
      <c r="C7" s="218">
        <v>87508</v>
      </c>
      <c r="D7" s="218">
        <v>624</v>
      </c>
      <c r="E7" s="218">
        <v>1293</v>
      </c>
      <c r="F7" s="218">
        <v>89425</v>
      </c>
    </row>
    <row r="8" spans="1:8" ht="21" customHeight="1" x14ac:dyDescent="0.25">
      <c r="A8" s="521">
        <v>1996</v>
      </c>
      <c r="B8" s="217" t="s">
        <v>0</v>
      </c>
      <c r="C8" s="218">
        <v>386973</v>
      </c>
      <c r="D8" s="218">
        <v>3097</v>
      </c>
      <c r="E8" s="218">
        <v>5316</v>
      </c>
      <c r="F8" s="218">
        <v>395386</v>
      </c>
    </row>
    <row r="9" spans="1:8" ht="21" customHeight="1" x14ac:dyDescent="0.25">
      <c r="A9" s="521"/>
      <c r="B9" s="217" t="s">
        <v>9</v>
      </c>
      <c r="C9" s="218">
        <v>122157</v>
      </c>
      <c r="D9" s="218">
        <v>422</v>
      </c>
      <c r="E9" s="218">
        <v>408</v>
      </c>
      <c r="F9" s="218">
        <v>122987</v>
      </c>
    </row>
    <row r="10" spans="1:8" ht="21" customHeight="1" x14ac:dyDescent="0.25">
      <c r="A10" s="521"/>
      <c r="B10" s="217" t="s">
        <v>10</v>
      </c>
      <c r="C10" s="218">
        <v>93289</v>
      </c>
      <c r="D10" s="218">
        <v>631</v>
      </c>
      <c r="E10" s="218">
        <v>1516</v>
      </c>
      <c r="F10" s="218">
        <v>95436</v>
      </c>
    </row>
    <row r="11" spans="1:8" ht="21" customHeight="1" x14ac:dyDescent="0.25">
      <c r="A11" s="520">
        <v>1997</v>
      </c>
      <c r="B11" s="217" t="s">
        <v>0</v>
      </c>
      <c r="C11" s="218">
        <v>357207</v>
      </c>
      <c r="D11" s="218">
        <v>3033</v>
      </c>
      <c r="E11" s="218">
        <v>4886</v>
      </c>
      <c r="F11" s="218">
        <v>365126</v>
      </c>
    </row>
    <row r="12" spans="1:8" ht="21" customHeight="1" x14ac:dyDescent="0.25">
      <c r="A12" s="521"/>
      <c r="B12" s="217" t="s">
        <v>9</v>
      </c>
      <c r="C12" s="218">
        <v>135359</v>
      </c>
      <c r="D12" s="218">
        <v>439</v>
      </c>
      <c r="E12" s="218">
        <v>395</v>
      </c>
      <c r="F12" s="218">
        <v>136193</v>
      </c>
    </row>
    <row r="13" spans="1:8" ht="21" customHeight="1" x14ac:dyDescent="0.25">
      <c r="A13" s="521"/>
      <c r="B13" s="217" t="s">
        <v>10</v>
      </c>
      <c r="C13" s="218">
        <v>97465</v>
      </c>
      <c r="D13" s="218">
        <v>624</v>
      </c>
      <c r="E13" s="218">
        <v>1398</v>
      </c>
      <c r="F13" s="218">
        <v>99487</v>
      </c>
    </row>
    <row r="14" spans="1:8" ht="21" customHeight="1" x14ac:dyDescent="0.25">
      <c r="A14" s="521">
        <v>1998</v>
      </c>
      <c r="B14" s="217" t="s">
        <v>0</v>
      </c>
      <c r="C14" s="218">
        <v>387179</v>
      </c>
      <c r="D14" s="218">
        <v>3252</v>
      </c>
      <c r="E14" s="218">
        <v>5376</v>
      </c>
      <c r="F14" s="218">
        <v>395807</v>
      </c>
    </row>
    <row r="15" spans="1:8" ht="21" customHeight="1" x14ac:dyDescent="0.25">
      <c r="A15" s="521"/>
      <c r="B15" s="217" t="s">
        <v>9</v>
      </c>
      <c r="C15" s="218">
        <v>139104</v>
      </c>
      <c r="D15" s="218">
        <v>476</v>
      </c>
      <c r="E15" s="218">
        <v>430</v>
      </c>
      <c r="F15" s="218">
        <v>140010</v>
      </c>
    </row>
    <row r="16" spans="1:8" ht="21" customHeight="1" x14ac:dyDescent="0.25">
      <c r="A16" s="521"/>
      <c r="B16" s="217" t="s">
        <v>10</v>
      </c>
      <c r="C16" s="218">
        <v>93753</v>
      </c>
      <c r="D16" s="218">
        <v>581</v>
      </c>
      <c r="E16" s="218">
        <v>1406</v>
      </c>
      <c r="F16" s="218">
        <v>95740</v>
      </c>
    </row>
    <row r="17" spans="1:6" ht="21" customHeight="1" x14ac:dyDescent="0.25">
      <c r="A17" s="520">
        <v>1999</v>
      </c>
      <c r="B17" s="217" t="s">
        <v>0</v>
      </c>
      <c r="C17" s="218">
        <v>380697</v>
      </c>
      <c r="D17" s="218">
        <v>2674</v>
      </c>
      <c r="E17" s="218">
        <v>5276</v>
      </c>
      <c r="F17" s="218">
        <v>388647</v>
      </c>
    </row>
    <row r="18" spans="1:6" ht="21" customHeight="1" x14ac:dyDescent="0.25">
      <c r="A18" s="521"/>
      <c r="B18" s="217" t="s">
        <v>9</v>
      </c>
      <c r="C18" s="218">
        <v>141820</v>
      </c>
      <c r="D18" s="218">
        <v>368</v>
      </c>
      <c r="E18" s="218">
        <v>359</v>
      </c>
      <c r="F18" s="218">
        <v>142547</v>
      </c>
    </row>
    <row r="19" spans="1:6" ht="21" customHeight="1" x14ac:dyDescent="0.25">
      <c r="A19" s="521"/>
      <c r="B19" s="217" t="s">
        <v>10</v>
      </c>
      <c r="C19" s="218">
        <v>102419</v>
      </c>
      <c r="D19" s="218">
        <v>544</v>
      </c>
      <c r="E19" s="218">
        <v>1609</v>
      </c>
      <c r="F19" s="218">
        <v>104572</v>
      </c>
    </row>
    <row r="20" spans="1:6" ht="21" customHeight="1" x14ac:dyDescent="0.25">
      <c r="A20" s="521">
        <v>2000</v>
      </c>
      <c r="B20" s="217" t="s">
        <v>0</v>
      </c>
      <c r="C20" s="218">
        <v>387038</v>
      </c>
      <c r="D20" s="218">
        <v>2577</v>
      </c>
      <c r="E20" s="218">
        <v>4923</v>
      </c>
      <c r="F20" s="218">
        <v>394538</v>
      </c>
    </row>
    <row r="21" spans="1:6" ht="21" customHeight="1" x14ac:dyDescent="0.25">
      <c r="A21" s="521"/>
      <c r="B21" s="217" t="s">
        <v>9</v>
      </c>
      <c r="C21" s="218">
        <v>171014</v>
      </c>
      <c r="D21" s="218">
        <v>391</v>
      </c>
      <c r="E21" s="218">
        <v>380</v>
      </c>
      <c r="F21" s="218">
        <v>171785</v>
      </c>
    </row>
    <row r="22" spans="1:6" ht="21" customHeight="1" x14ac:dyDescent="0.25">
      <c r="A22" s="521"/>
      <c r="B22" s="217" t="s">
        <v>10</v>
      </c>
      <c r="C22" s="218">
        <v>103403</v>
      </c>
      <c r="D22" s="218">
        <v>574</v>
      </c>
      <c r="E22" s="218">
        <v>1609</v>
      </c>
      <c r="F22" s="218">
        <v>105586</v>
      </c>
    </row>
    <row r="23" spans="1:6" ht="21" customHeight="1" x14ac:dyDescent="0.25">
      <c r="A23" s="520">
        <v>2001</v>
      </c>
      <c r="B23" s="217" t="s">
        <v>0</v>
      </c>
      <c r="C23" s="218">
        <v>385461</v>
      </c>
      <c r="D23" s="218">
        <v>2331</v>
      </c>
      <c r="E23" s="218">
        <v>4658</v>
      </c>
      <c r="F23" s="218">
        <v>392450</v>
      </c>
    </row>
    <row r="24" spans="1:6" ht="21" customHeight="1" x14ac:dyDescent="0.25">
      <c r="A24" s="521"/>
      <c r="B24" s="217" t="s">
        <v>9</v>
      </c>
      <c r="C24" s="218">
        <v>186937</v>
      </c>
      <c r="D24" s="218">
        <v>479</v>
      </c>
      <c r="E24" s="218">
        <v>512</v>
      </c>
      <c r="F24" s="218">
        <v>187928</v>
      </c>
    </row>
    <row r="25" spans="1:6" ht="21" customHeight="1" x14ac:dyDescent="0.25">
      <c r="A25" s="521"/>
      <c r="B25" s="217" t="s">
        <v>10</v>
      </c>
      <c r="C25" s="218">
        <v>99323</v>
      </c>
      <c r="D25" s="218">
        <v>546</v>
      </c>
      <c r="E25" s="218">
        <v>1464</v>
      </c>
      <c r="F25" s="218">
        <v>101333</v>
      </c>
    </row>
    <row r="26" spans="1:6" ht="21" customHeight="1" x14ac:dyDescent="0.25">
      <c r="A26" s="521">
        <v>2002</v>
      </c>
      <c r="B26" s="217" t="s">
        <v>0</v>
      </c>
      <c r="C26" s="218">
        <v>402915</v>
      </c>
      <c r="D26" s="218">
        <v>2377</v>
      </c>
      <c r="E26" s="218">
        <v>4804</v>
      </c>
      <c r="F26" s="218">
        <v>410096</v>
      </c>
    </row>
    <row r="27" spans="1:6" ht="21" customHeight="1" x14ac:dyDescent="0.25">
      <c r="A27" s="521"/>
      <c r="B27" s="217" t="s">
        <v>9</v>
      </c>
      <c r="C27" s="218">
        <v>190572</v>
      </c>
      <c r="D27" s="218">
        <v>510</v>
      </c>
      <c r="E27" s="218">
        <v>558</v>
      </c>
      <c r="F27" s="218">
        <v>191640</v>
      </c>
    </row>
    <row r="28" spans="1:6" ht="21" customHeight="1" x14ac:dyDescent="0.25">
      <c r="A28" s="521"/>
      <c r="B28" s="217" t="s">
        <v>10</v>
      </c>
      <c r="C28" s="218">
        <v>104001</v>
      </c>
      <c r="D28" s="218">
        <v>646</v>
      </c>
      <c r="E28" s="218">
        <v>1442</v>
      </c>
      <c r="F28" s="218">
        <v>106089</v>
      </c>
    </row>
    <row r="29" spans="1:6" ht="21" customHeight="1" x14ac:dyDescent="0.25">
      <c r="A29" s="520">
        <v>2003</v>
      </c>
      <c r="B29" s="217" t="s">
        <v>0</v>
      </c>
      <c r="C29" s="218">
        <v>423767</v>
      </c>
      <c r="D29" s="218">
        <v>2308</v>
      </c>
      <c r="E29" s="218">
        <v>4991</v>
      </c>
      <c r="F29" s="218">
        <v>431066</v>
      </c>
    </row>
    <row r="30" spans="1:6" ht="21" customHeight="1" x14ac:dyDescent="0.25">
      <c r="A30" s="521"/>
      <c r="B30" s="217" t="s">
        <v>9</v>
      </c>
      <c r="C30" s="218">
        <v>185139</v>
      </c>
      <c r="D30" s="218">
        <v>434</v>
      </c>
      <c r="E30" s="218">
        <v>509</v>
      </c>
      <c r="F30" s="218">
        <v>186082</v>
      </c>
    </row>
    <row r="31" spans="1:6" ht="21" customHeight="1" x14ac:dyDescent="0.25">
      <c r="A31" s="521"/>
      <c r="B31" s="217" t="s">
        <v>10</v>
      </c>
      <c r="C31" s="218">
        <v>104146</v>
      </c>
      <c r="D31" s="218">
        <v>565</v>
      </c>
      <c r="E31" s="218">
        <v>1635</v>
      </c>
      <c r="F31" s="218">
        <v>106346</v>
      </c>
    </row>
    <row r="32" spans="1:6" ht="21" customHeight="1" x14ac:dyDescent="0.25">
      <c r="A32" s="521">
        <v>2004</v>
      </c>
      <c r="B32" s="217" t="s">
        <v>0</v>
      </c>
      <c r="C32" s="218">
        <v>440126</v>
      </c>
      <c r="D32" s="218">
        <v>2165</v>
      </c>
      <c r="E32" s="218">
        <v>5037</v>
      </c>
      <c r="F32" s="218">
        <v>447328</v>
      </c>
    </row>
    <row r="33" spans="1:6" ht="21" customHeight="1" x14ac:dyDescent="0.25">
      <c r="A33" s="521"/>
      <c r="B33" s="217" t="s">
        <v>9</v>
      </c>
      <c r="C33" s="218">
        <v>194749</v>
      </c>
      <c r="D33" s="218">
        <v>486</v>
      </c>
      <c r="E33" s="218">
        <v>567</v>
      </c>
      <c r="F33" s="218">
        <v>195802</v>
      </c>
    </row>
    <row r="34" spans="1:6" ht="21" customHeight="1" x14ac:dyDescent="0.25">
      <c r="A34" s="521"/>
      <c r="B34" s="217" t="s">
        <v>10</v>
      </c>
      <c r="C34" s="218">
        <v>118261</v>
      </c>
      <c r="D34" s="218">
        <v>797</v>
      </c>
      <c r="E34" s="218">
        <v>1455</v>
      </c>
      <c r="F34" s="218">
        <v>120513</v>
      </c>
    </row>
    <row r="35" spans="1:6" ht="21" customHeight="1" x14ac:dyDescent="0.25">
      <c r="A35" s="520">
        <v>2005</v>
      </c>
      <c r="B35" s="217" t="s">
        <v>0</v>
      </c>
      <c r="C35" s="218">
        <v>455444</v>
      </c>
      <c r="D35" s="218">
        <v>2080</v>
      </c>
      <c r="E35" s="218">
        <v>4543</v>
      </c>
      <c r="F35" s="218">
        <v>462067</v>
      </c>
    </row>
    <row r="36" spans="1:6" ht="21" customHeight="1" x14ac:dyDescent="0.25">
      <c r="A36" s="521"/>
      <c r="B36" s="217" t="s">
        <v>9</v>
      </c>
      <c r="C36" s="218">
        <v>216770</v>
      </c>
      <c r="D36" s="218">
        <v>509</v>
      </c>
      <c r="E36" s="218">
        <v>635</v>
      </c>
      <c r="F36" s="218">
        <v>217914</v>
      </c>
    </row>
    <row r="37" spans="1:6" ht="21" customHeight="1" x14ac:dyDescent="0.25">
      <c r="A37" s="521"/>
      <c r="B37" s="217" t="s">
        <v>10</v>
      </c>
      <c r="C37" s="218">
        <v>119637</v>
      </c>
      <c r="D37" s="218">
        <v>1210</v>
      </c>
      <c r="E37" s="218">
        <v>2115</v>
      </c>
      <c r="F37" s="218">
        <v>122962</v>
      </c>
    </row>
    <row r="38" spans="1:6" ht="21" customHeight="1" x14ac:dyDescent="0.25">
      <c r="A38" s="521">
        <v>2006</v>
      </c>
      <c r="B38" s="217" t="s">
        <v>0</v>
      </c>
      <c r="C38" s="218">
        <v>492481</v>
      </c>
      <c r="D38" s="218">
        <v>1943</v>
      </c>
      <c r="E38" s="218">
        <v>4623</v>
      </c>
      <c r="F38" s="218">
        <v>499047</v>
      </c>
    </row>
    <row r="39" spans="1:6" ht="21" customHeight="1" x14ac:dyDescent="0.25">
      <c r="A39" s="521"/>
      <c r="B39" s="217" t="s">
        <v>9</v>
      </c>
      <c r="C39" s="218">
        <v>235198</v>
      </c>
      <c r="D39" s="218">
        <v>495</v>
      </c>
      <c r="E39" s="218">
        <v>615</v>
      </c>
      <c r="F39" s="218">
        <v>236308</v>
      </c>
    </row>
    <row r="40" spans="1:6" ht="21" customHeight="1" x14ac:dyDescent="0.25">
      <c r="A40" s="521"/>
      <c r="B40" s="217" t="s">
        <v>10</v>
      </c>
      <c r="C40" s="218">
        <v>124519</v>
      </c>
      <c r="D40" s="218">
        <v>955</v>
      </c>
      <c r="E40" s="218">
        <v>2208</v>
      </c>
      <c r="F40" s="218">
        <v>127682</v>
      </c>
    </row>
    <row r="41" spans="1:6" ht="21" customHeight="1" x14ac:dyDescent="0.25">
      <c r="A41" s="520">
        <v>2007</v>
      </c>
      <c r="B41" s="217" t="s">
        <v>0</v>
      </c>
      <c r="C41" s="218">
        <v>539387</v>
      </c>
      <c r="D41" s="218">
        <v>2218</v>
      </c>
      <c r="E41" s="218">
        <v>5433</v>
      </c>
      <c r="F41" s="218">
        <v>547038</v>
      </c>
    </row>
    <row r="42" spans="1:6" ht="21" customHeight="1" x14ac:dyDescent="0.25">
      <c r="A42" s="521"/>
      <c r="B42" s="217" t="s">
        <v>7</v>
      </c>
      <c r="C42" s="218">
        <v>247430</v>
      </c>
      <c r="D42" s="218">
        <v>506</v>
      </c>
      <c r="E42" s="218">
        <v>813</v>
      </c>
      <c r="F42" s="218">
        <v>248749</v>
      </c>
    </row>
    <row r="43" spans="1:6" ht="21" customHeight="1" x14ac:dyDescent="0.25">
      <c r="A43" s="521"/>
      <c r="B43" s="217" t="s">
        <v>8</v>
      </c>
      <c r="C43" s="218">
        <v>121098</v>
      </c>
      <c r="D43" s="218">
        <v>790</v>
      </c>
      <c r="E43" s="218">
        <v>2372</v>
      </c>
      <c r="F43" s="218">
        <v>124260</v>
      </c>
    </row>
    <row r="44" spans="1:6" ht="21" customHeight="1" x14ac:dyDescent="0.25">
      <c r="A44" s="521">
        <v>2008</v>
      </c>
      <c r="B44" s="217" t="s">
        <v>0</v>
      </c>
      <c r="C44" s="218">
        <v>574873</v>
      </c>
      <c r="D44" s="218">
        <v>2335</v>
      </c>
      <c r="E44" s="218">
        <v>6401</v>
      </c>
      <c r="F44" s="218">
        <v>583609</v>
      </c>
    </row>
    <row r="45" spans="1:6" ht="21" customHeight="1" x14ac:dyDescent="0.25">
      <c r="A45" s="521"/>
      <c r="B45" s="217" t="s">
        <v>7</v>
      </c>
      <c r="C45" s="218">
        <v>264679</v>
      </c>
      <c r="D45" s="218">
        <v>552</v>
      </c>
      <c r="E45" s="218">
        <v>886</v>
      </c>
      <c r="F45" s="218">
        <v>266117</v>
      </c>
    </row>
    <row r="46" spans="1:6" ht="21" customHeight="1" x14ac:dyDescent="0.25">
      <c r="A46" s="521"/>
      <c r="B46" s="217" t="s">
        <v>8</v>
      </c>
      <c r="C46" s="218">
        <v>130184</v>
      </c>
      <c r="D46" s="218">
        <v>1172</v>
      </c>
      <c r="E46" s="218">
        <v>2204</v>
      </c>
      <c r="F46" s="218">
        <v>133560</v>
      </c>
    </row>
    <row r="47" spans="1:6" ht="21" customHeight="1" x14ac:dyDescent="0.25">
      <c r="A47" s="520">
        <v>2009</v>
      </c>
      <c r="B47" s="217" t="s">
        <v>0</v>
      </c>
      <c r="C47" s="218">
        <v>613443</v>
      </c>
      <c r="D47" s="218">
        <v>2529</v>
      </c>
      <c r="E47" s="218">
        <v>6658</v>
      </c>
      <c r="F47" s="218">
        <v>622630</v>
      </c>
    </row>
    <row r="48" spans="1:6" ht="21" customHeight="1" x14ac:dyDescent="0.25">
      <c r="A48" s="521"/>
      <c r="B48" s="217" t="s">
        <v>7</v>
      </c>
      <c r="C48" s="218">
        <v>272291</v>
      </c>
      <c r="D48" s="218">
        <v>581</v>
      </c>
      <c r="E48" s="218">
        <v>1019</v>
      </c>
      <c r="F48" s="218">
        <v>273891</v>
      </c>
    </row>
    <row r="49" spans="1:6" ht="21" customHeight="1" x14ac:dyDescent="0.25">
      <c r="A49" s="521"/>
      <c r="B49" s="217" t="s">
        <v>8</v>
      </c>
      <c r="C49" s="218">
        <v>132138</v>
      </c>
      <c r="D49" s="218">
        <v>859</v>
      </c>
      <c r="E49" s="218">
        <v>2439</v>
      </c>
      <c r="F49" s="218">
        <v>135436</v>
      </c>
    </row>
    <row r="50" spans="1:6" ht="21" customHeight="1" x14ac:dyDescent="0.25">
      <c r="A50" s="521">
        <v>2010</v>
      </c>
      <c r="B50" s="217" t="s">
        <v>0</v>
      </c>
      <c r="C50" s="218">
        <v>653595</v>
      </c>
      <c r="D50" s="218">
        <v>2530</v>
      </c>
      <c r="E50" s="218">
        <v>7605</v>
      </c>
      <c r="F50" s="218">
        <v>663730</v>
      </c>
    </row>
    <row r="51" spans="1:6" ht="21" customHeight="1" x14ac:dyDescent="0.25">
      <c r="A51" s="521"/>
      <c r="B51" s="217" t="s">
        <v>249</v>
      </c>
      <c r="C51" s="218">
        <v>277821</v>
      </c>
      <c r="D51" s="218">
        <v>567</v>
      </c>
      <c r="E51" s="218">
        <v>1304</v>
      </c>
      <c r="F51" s="218">
        <v>279692</v>
      </c>
    </row>
    <row r="52" spans="1:6" ht="21" customHeight="1" x14ac:dyDescent="0.25">
      <c r="A52" s="521"/>
      <c r="B52" s="217" t="s">
        <v>250</v>
      </c>
      <c r="C52" s="218">
        <v>143548</v>
      </c>
      <c r="D52" s="218">
        <v>836</v>
      </c>
      <c r="E52" s="218">
        <v>2457</v>
      </c>
      <c r="F52" s="218">
        <v>146841</v>
      </c>
    </row>
    <row r="53" spans="1:6" ht="21" customHeight="1" x14ac:dyDescent="0.25">
      <c r="A53" s="520">
        <v>2011</v>
      </c>
      <c r="B53" s="217" t="s">
        <v>0</v>
      </c>
      <c r="C53" s="218">
        <v>678346</v>
      </c>
      <c r="D53" s="218">
        <v>2330</v>
      </c>
      <c r="E53" s="218">
        <v>7409</v>
      </c>
      <c r="F53" s="218">
        <v>688085</v>
      </c>
    </row>
    <row r="54" spans="1:6" ht="21" customHeight="1" x14ac:dyDescent="0.25">
      <c r="A54" s="521"/>
      <c r="B54" s="217" t="s">
        <v>249</v>
      </c>
      <c r="C54" s="218">
        <v>300185</v>
      </c>
      <c r="D54" s="218">
        <v>547</v>
      </c>
      <c r="E54" s="218">
        <v>1353</v>
      </c>
      <c r="F54" s="218">
        <v>302085</v>
      </c>
    </row>
    <row r="55" spans="1:6" ht="21" customHeight="1" x14ac:dyDescent="0.25">
      <c r="A55" s="521"/>
      <c r="B55" s="217" t="s">
        <v>250</v>
      </c>
      <c r="C55" s="218">
        <v>139804</v>
      </c>
      <c r="D55" s="218">
        <v>870</v>
      </c>
      <c r="E55" s="218">
        <v>2712</v>
      </c>
      <c r="F55" s="218">
        <v>143386</v>
      </c>
    </row>
    <row r="56" spans="1:6" ht="21" customHeight="1" x14ac:dyDescent="0.25">
      <c r="A56" s="521">
        <v>2012</v>
      </c>
      <c r="B56" s="217" t="s">
        <v>0</v>
      </c>
      <c r="C56" s="218">
        <v>723210</v>
      </c>
      <c r="D56" s="218">
        <v>2339</v>
      </c>
      <c r="E56" s="218">
        <v>7948</v>
      </c>
      <c r="F56" s="218">
        <v>733497</v>
      </c>
    </row>
    <row r="57" spans="1:6" ht="21" customHeight="1" x14ac:dyDescent="0.25">
      <c r="A57" s="521"/>
      <c r="B57" s="217" t="s">
        <v>249</v>
      </c>
      <c r="C57" s="218">
        <v>290107</v>
      </c>
      <c r="D57" s="218">
        <v>513</v>
      </c>
      <c r="E57" s="218">
        <v>1512</v>
      </c>
      <c r="F57" s="218">
        <v>292132</v>
      </c>
    </row>
    <row r="58" spans="1:6" ht="21" customHeight="1" x14ac:dyDescent="0.25">
      <c r="A58" s="521"/>
      <c r="B58" s="217" t="s">
        <v>250</v>
      </c>
      <c r="C58" s="218">
        <v>127937</v>
      </c>
      <c r="D58" s="218">
        <v>620</v>
      </c>
      <c r="E58" s="218">
        <v>2051</v>
      </c>
      <c r="F58" s="218">
        <v>130608</v>
      </c>
    </row>
    <row r="59" spans="1:6" ht="21" customHeight="1" x14ac:dyDescent="0.25">
      <c r="A59" s="520">
        <v>2013</v>
      </c>
      <c r="B59" s="217" t="s">
        <v>0</v>
      </c>
      <c r="C59" s="218">
        <v>716238</v>
      </c>
      <c r="D59" s="218">
        <v>2241</v>
      </c>
      <c r="E59" s="218">
        <v>7776</v>
      </c>
      <c r="F59" s="218">
        <v>726255</v>
      </c>
    </row>
    <row r="60" spans="1:6" ht="21" customHeight="1" x14ac:dyDescent="0.25">
      <c r="A60" s="521"/>
      <c r="B60" s="217" t="s">
        <v>249</v>
      </c>
      <c r="C60" s="218">
        <v>323117</v>
      </c>
      <c r="D60" s="218">
        <v>690</v>
      </c>
      <c r="E60" s="218">
        <v>1958</v>
      </c>
      <c r="F60" s="218">
        <v>325765</v>
      </c>
    </row>
    <row r="61" spans="1:6" ht="21" customHeight="1" x14ac:dyDescent="0.25">
      <c r="A61" s="521"/>
      <c r="B61" s="217" t="s">
        <v>250</v>
      </c>
      <c r="C61" s="218">
        <v>124522</v>
      </c>
      <c r="D61" s="218">
        <v>397</v>
      </c>
      <c r="E61" s="218">
        <v>2050</v>
      </c>
      <c r="F61" s="218">
        <v>126969</v>
      </c>
    </row>
    <row r="62" spans="1:6" ht="21" customHeight="1" x14ac:dyDescent="0.25">
      <c r="A62" s="521">
        <v>2014</v>
      </c>
      <c r="B62" s="217" t="s">
        <v>0</v>
      </c>
      <c r="C62" s="218">
        <v>724948</v>
      </c>
      <c r="D62" s="218">
        <v>2552</v>
      </c>
      <c r="E62" s="218">
        <v>9585</v>
      </c>
      <c r="F62" s="218">
        <v>737085</v>
      </c>
    </row>
    <row r="63" spans="1:6" ht="21" customHeight="1" x14ac:dyDescent="0.25">
      <c r="A63" s="521"/>
      <c r="B63" s="217" t="s">
        <v>249</v>
      </c>
      <c r="C63" s="218">
        <v>310356</v>
      </c>
      <c r="D63" s="218">
        <v>852</v>
      </c>
      <c r="E63" s="218">
        <v>2282</v>
      </c>
      <c r="F63" s="218">
        <v>313490</v>
      </c>
    </row>
    <row r="64" spans="1:6" ht="21" customHeight="1" x14ac:dyDescent="0.25">
      <c r="A64" s="521"/>
      <c r="B64" s="217" t="s">
        <v>250</v>
      </c>
      <c r="C64" s="218">
        <v>137589</v>
      </c>
      <c r="D64" s="218">
        <v>1565</v>
      </c>
      <c r="E64" s="218">
        <v>3020</v>
      </c>
      <c r="F64" s="218">
        <v>142174</v>
      </c>
    </row>
    <row r="65" spans="1:6" ht="21" customHeight="1" x14ac:dyDescent="0.25">
      <c r="A65" s="520">
        <v>2015</v>
      </c>
      <c r="B65" s="217" t="s">
        <v>0</v>
      </c>
      <c r="C65" s="218">
        <v>723432</v>
      </c>
      <c r="D65" s="218">
        <v>2505</v>
      </c>
      <c r="E65" s="218">
        <v>9621</v>
      </c>
      <c r="F65" s="218">
        <v>735558</v>
      </c>
    </row>
    <row r="66" spans="1:6" ht="21" customHeight="1" x14ac:dyDescent="0.25">
      <c r="A66" s="521"/>
      <c r="B66" s="217" t="s">
        <v>249</v>
      </c>
      <c r="C66" s="218">
        <v>308747</v>
      </c>
      <c r="D66" s="218">
        <v>825</v>
      </c>
      <c r="E66" s="218">
        <v>2572</v>
      </c>
      <c r="F66" s="218">
        <v>312144</v>
      </c>
    </row>
    <row r="67" spans="1:6" ht="21" customHeight="1" x14ac:dyDescent="0.25">
      <c r="A67" s="521"/>
      <c r="B67" s="217" t="s">
        <v>250</v>
      </c>
      <c r="C67" s="218">
        <v>110552</v>
      </c>
      <c r="D67" s="218">
        <v>452</v>
      </c>
      <c r="E67" s="218">
        <v>2338</v>
      </c>
      <c r="F67" s="218">
        <v>113342</v>
      </c>
    </row>
    <row r="68" spans="1:6" ht="21" customHeight="1" x14ac:dyDescent="0.25">
      <c r="A68" s="520">
        <v>2016</v>
      </c>
      <c r="B68" s="217" t="s">
        <v>0</v>
      </c>
      <c r="C68" s="218">
        <v>739187</v>
      </c>
      <c r="D68" s="218">
        <v>2826</v>
      </c>
      <c r="E68" s="218">
        <v>10303</v>
      </c>
      <c r="F68" s="218">
        <v>752316</v>
      </c>
    </row>
    <row r="69" spans="1:6" ht="21" customHeight="1" x14ac:dyDescent="0.25">
      <c r="A69" s="521"/>
      <c r="B69" s="217" t="s">
        <v>249</v>
      </c>
      <c r="C69" s="218">
        <v>279511</v>
      </c>
      <c r="D69" s="218">
        <v>961</v>
      </c>
      <c r="E69" s="218">
        <v>2614</v>
      </c>
      <c r="F69" s="218">
        <v>283086</v>
      </c>
    </row>
    <row r="70" spans="1:6" ht="21" customHeight="1" x14ac:dyDescent="0.25">
      <c r="A70" s="521"/>
      <c r="B70" s="217" t="s">
        <v>250</v>
      </c>
      <c r="C70" s="218">
        <v>89993</v>
      </c>
      <c r="D70" s="218">
        <v>431</v>
      </c>
      <c r="E70" s="218">
        <v>2178</v>
      </c>
      <c r="F70" s="218">
        <v>92602</v>
      </c>
    </row>
    <row r="71" spans="1:6" ht="21" customHeight="1" x14ac:dyDescent="0.25">
      <c r="A71" s="520">
        <v>2017</v>
      </c>
      <c r="B71" s="217" t="s">
        <v>0</v>
      </c>
      <c r="C71" s="218">
        <v>766542</v>
      </c>
      <c r="D71" s="218">
        <v>2913</v>
      </c>
      <c r="E71" s="218">
        <v>10753</v>
      </c>
      <c r="F71" s="218">
        <v>780208</v>
      </c>
    </row>
    <row r="72" spans="1:6" ht="21" customHeight="1" x14ac:dyDescent="0.25">
      <c r="A72" s="521"/>
      <c r="B72" s="217" t="s">
        <v>249</v>
      </c>
      <c r="C72" s="218">
        <v>264801</v>
      </c>
      <c r="D72" s="218">
        <v>929</v>
      </c>
      <c r="E72" s="218">
        <v>3178</v>
      </c>
      <c r="F72" s="218">
        <v>268908</v>
      </c>
    </row>
    <row r="73" spans="1:6" ht="21" customHeight="1" x14ac:dyDescent="0.25">
      <c r="A73" s="521"/>
      <c r="B73" s="217" t="s">
        <v>250</v>
      </c>
      <c r="C73" s="218">
        <v>91845</v>
      </c>
      <c r="D73" s="218">
        <v>412</v>
      </c>
      <c r="E73" s="218">
        <v>2392</v>
      </c>
      <c r="F73" s="218">
        <v>94649</v>
      </c>
    </row>
    <row r="74" spans="1:6" x14ac:dyDescent="0.25">
      <c r="A74" s="118"/>
      <c r="B74" s="119"/>
      <c r="C74" s="120"/>
      <c r="D74" s="120"/>
      <c r="E74" s="120"/>
      <c r="F74" s="120"/>
    </row>
    <row r="75" spans="1:6" x14ac:dyDescent="0.25">
      <c r="A75" s="149"/>
    </row>
    <row r="76" spans="1:6" ht="20.25" customHeight="1" x14ac:dyDescent="0.25">
      <c r="A76" s="517" t="s">
        <v>2713</v>
      </c>
      <c r="B76" s="517"/>
      <c r="C76" s="517"/>
      <c r="D76" s="517"/>
      <c r="E76" s="517"/>
      <c r="F76" s="517"/>
    </row>
    <row r="77" spans="1:6" x14ac:dyDescent="0.25">
      <c r="A77" s="517"/>
      <c r="B77" s="517"/>
      <c r="C77" s="517"/>
      <c r="D77" s="517"/>
      <c r="E77" s="517"/>
      <c r="F77" s="517"/>
    </row>
    <row r="78" spans="1:6" ht="16.5" x14ac:dyDescent="0.3">
      <c r="A78" s="213" t="s">
        <v>490</v>
      </c>
      <c r="B78" s="219"/>
      <c r="C78" s="220"/>
      <c r="D78" s="220"/>
      <c r="E78" s="220"/>
      <c r="F78" s="220"/>
    </row>
  </sheetData>
  <mergeCells count="29">
    <mergeCell ref="A2:F2"/>
    <mergeCell ref="A65:A67"/>
    <mergeCell ref="A44:A46"/>
    <mergeCell ref="A29:A31"/>
    <mergeCell ref="A26:A28"/>
    <mergeCell ref="A35:A37"/>
    <mergeCell ref="A32:A34"/>
    <mergeCell ref="C3:E3"/>
    <mergeCell ref="B3:B4"/>
    <mergeCell ref="A3:A4"/>
    <mergeCell ref="A62:A64"/>
    <mergeCell ref="A5:A7"/>
    <mergeCell ref="A14:A16"/>
    <mergeCell ref="A11:A13"/>
    <mergeCell ref="F3:F4"/>
    <mergeCell ref="A8:A10"/>
    <mergeCell ref="A17:A19"/>
    <mergeCell ref="A68:A70"/>
    <mergeCell ref="A76:F77"/>
    <mergeCell ref="A38:A40"/>
    <mergeCell ref="A50:A52"/>
    <mergeCell ref="A47:A49"/>
    <mergeCell ref="A20:A22"/>
    <mergeCell ref="A23:A25"/>
    <mergeCell ref="A71:A73"/>
    <mergeCell ref="A53:A55"/>
    <mergeCell ref="A59:A61"/>
    <mergeCell ref="A56:A58"/>
    <mergeCell ref="A41:A43"/>
  </mergeCells>
  <hyperlinks>
    <hyperlink ref="H5" location="INDICE!A9" display="INICIO"/>
  </hyperlinks>
  <printOptions horizontalCentered="1"/>
  <pageMargins left="0.39370078740157483" right="0" top="1.1811023622047245" bottom="0" header="0.11811023622047245" footer="0"/>
  <pageSetup paperSize="9" scale="85" firstPageNumber="36" orientation="landscape" useFirstPageNumber="1" r:id="rId1"/>
  <headerFooter>
    <oddHeader>&amp;C&amp;G</oddHeader>
    <oddFooter>&amp;C&amp;14&amp;P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32"/>
  <sheetViews>
    <sheetView showGridLines="0" topLeftCell="E13" zoomScale="85" zoomScaleNormal="85" workbookViewId="0">
      <selection activeCell="B36" sqref="B36"/>
    </sheetView>
  </sheetViews>
  <sheetFormatPr baseColWidth="10" defaultRowHeight="15" x14ac:dyDescent="0.25"/>
  <cols>
    <col min="1" max="1" width="19.5703125" style="35" customWidth="1"/>
    <col min="2" max="24" width="10.140625" style="75" customWidth="1"/>
    <col min="25" max="25" width="7.140625" style="35" customWidth="1"/>
    <col min="26" max="16384" width="11.42578125" style="35"/>
  </cols>
  <sheetData>
    <row r="1" spans="1:26" ht="68.25" customHeight="1" x14ac:dyDescent="0.25"/>
    <row r="2" spans="1:26" s="53" customFormat="1" ht="48.75" customHeight="1" x14ac:dyDescent="0.25">
      <c r="A2" s="516" t="s">
        <v>472</v>
      </c>
      <c r="B2" s="516"/>
      <c r="C2" s="516"/>
      <c r="D2" s="516"/>
      <c r="E2" s="516"/>
      <c r="F2" s="516"/>
      <c r="G2" s="516"/>
      <c r="H2" s="516"/>
      <c r="I2" s="516"/>
      <c r="J2" s="516"/>
      <c r="K2" s="516"/>
      <c r="L2" s="516"/>
      <c r="M2" s="516"/>
      <c r="N2" s="516"/>
      <c r="O2" s="516"/>
      <c r="P2" s="516"/>
      <c r="Q2" s="516"/>
      <c r="R2" s="516"/>
      <c r="S2" s="516"/>
      <c r="T2" s="516"/>
      <c r="U2" s="516"/>
      <c r="V2" s="516"/>
      <c r="W2" s="516"/>
      <c r="X2" s="516"/>
    </row>
    <row r="3" spans="1:26" s="2" customFormat="1" ht="32.25" customHeight="1" x14ac:dyDescent="0.25">
      <c r="A3" s="206" t="s">
        <v>295</v>
      </c>
      <c r="B3" s="206">
        <v>1995</v>
      </c>
      <c r="C3" s="206">
        <v>1996</v>
      </c>
      <c r="D3" s="206">
        <v>1997</v>
      </c>
      <c r="E3" s="206">
        <v>1998</v>
      </c>
      <c r="F3" s="206">
        <v>1999</v>
      </c>
      <c r="G3" s="206">
        <v>2000</v>
      </c>
      <c r="H3" s="206">
        <v>2001</v>
      </c>
      <c r="I3" s="206">
        <v>2002</v>
      </c>
      <c r="J3" s="206">
        <v>2003</v>
      </c>
      <c r="K3" s="206">
        <v>2004</v>
      </c>
      <c r="L3" s="206">
        <v>2005</v>
      </c>
      <c r="M3" s="206">
        <v>2006</v>
      </c>
      <c r="N3" s="206">
        <v>2007</v>
      </c>
      <c r="O3" s="206">
        <v>2008</v>
      </c>
      <c r="P3" s="206">
        <v>2009</v>
      </c>
      <c r="Q3" s="206">
        <v>2010</v>
      </c>
      <c r="R3" s="206">
        <v>2011</v>
      </c>
      <c r="S3" s="206">
        <v>2012</v>
      </c>
      <c r="T3" s="206">
        <v>2013</v>
      </c>
      <c r="U3" s="206">
        <v>2014</v>
      </c>
      <c r="V3" s="206">
        <v>2015</v>
      </c>
      <c r="W3" s="206">
        <v>2016</v>
      </c>
      <c r="X3" s="206">
        <v>2017</v>
      </c>
    </row>
    <row r="4" spans="1:26" ht="21.75" customHeight="1" x14ac:dyDescent="0.25">
      <c r="A4" s="221" t="s">
        <v>397</v>
      </c>
      <c r="B4" s="222">
        <v>37998</v>
      </c>
      <c r="C4" s="222">
        <v>40209</v>
      </c>
      <c r="D4" s="222">
        <v>42769</v>
      </c>
      <c r="E4" s="222">
        <v>45899</v>
      </c>
      <c r="F4" s="222">
        <v>46128</v>
      </c>
      <c r="G4" s="222">
        <v>49755</v>
      </c>
      <c r="H4" s="222">
        <v>49674</v>
      </c>
      <c r="I4" s="222">
        <v>51337</v>
      </c>
      <c r="J4" s="222">
        <v>50543</v>
      </c>
      <c r="K4" s="222">
        <v>53766</v>
      </c>
      <c r="L4" s="222">
        <v>55212</v>
      </c>
      <c r="M4" s="222">
        <v>58584</v>
      </c>
      <c r="N4" s="222">
        <v>63303</v>
      </c>
      <c r="O4" s="222">
        <v>65422</v>
      </c>
      <c r="P4" s="222">
        <v>68175</v>
      </c>
      <c r="Q4" s="222">
        <v>69217</v>
      </c>
      <c r="R4" s="222">
        <v>71631</v>
      </c>
      <c r="S4" s="222">
        <v>74507</v>
      </c>
      <c r="T4" s="222">
        <v>76667</v>
      </c>
      <c r="U4" s="222">
        <v>78163</v>
      </c>
      <c r="V4" s="222">
        <v>77389</v>
      </c>
      <c r="W4" s="222">
        <v>77518</v>
      </c>
      <c r="X4" s="222">
        <v>79411</v>
      </c>
      <c r="Y4" s="142"/>
      <c r="Z4" s="216" t="s">
        <v>67</v>
      </c>
    </row>
    <row r="5" spans="1:26" ht="21.75" customHeight="1" x14ac:dyDescent="0.25">
      <c r="A5" s="221" t="s">
        <v>398</v>
      </c>
      <c r="B5" s="222">
        <v>4462</v>
      </c>
      <c r="C5" s="222">
        <v>4316</v>
      </c>
      <c r="D5" s="222">
        <v>3727</v>
      </c>
      <c r="E5" s="222">
        <v>4154</v>
      </c>
      <c r="F5" s="222">
        <v>4435</v>
      </c>
      <c r="G5" s="222">
        <v>4729</v>
      </c>
      <c r="H5" s="222">
        <v>4928</v>
      </c>
      <c r="I5" s="222">
        <v>5082</v>
      </c>
      <c r="J5" s="222">
        <v>5334</v>
      </c>
      <c r="K5" s="222">
        <v>5797</v>
      </c>
      <c r="L5" s="222">
        <v>6016</v>
      </c>
      <c r="M5" s="222">
        <v>6273</v>
      </c>
      <c r="N5" s="222">
        <v>6642</v>
      </c>
      <c r="O5" s="222">
        <v>7103</v>
      </c>
      <c r="P5" s="222">
        <v>7693</v>
      </c>
      <c r="Q5" s="222">
        <v>8393</v>
      </c>
      <c r="R5" s="222">
        <v>9136</v>
      </c>
      <c r="S5" s="222">
        <v>9501</v>
      </c>
      <c r="T5" s="222">
        <v>9086</v>
      </c>
      <c r="U5" s="222">
        <v>9104</v>
      </c>
      <c r="V5" s="222">
        <v>9227</v>
      </c>
      <c r="W5" s="222">
        <v>9339</v>
      </c>
      <c r="X5" s="222">
        <v>9491</v>
      </c>
      <c r="Y5" s="142"/>
    </row>
    <row r="6" spans="1:26" ht="21.75" customHeight="1" x14ac:dyDescent="0.25">
      <c r="A6" s="221" t="s">
        <v>399</v>
      </c>
      <c r="B6" s="222">
        <v>7684</v>
      </c>
      <c r="C6" s="222">
        <v>7510</v>
      </c>
      <c r="D6" s="222">
        <v>7564</v>
      </c>
      <c r="E6" s="222">
        <v>8206</v>
      </c>
      <c r="F6" s="222">
        <v>8489</v>
      </c>
      <c r="G6" s="222">
        <v>8847</v>
      </c>
      <c r="H6" s="222">
        <v>9248</v>
      </c>
      <c r="I6" s="222">
        <v>9782</v>
      </c>
      <c r="J6" s="222">
        <v>10152</v>
      </c>
      <c r="K6" s="222">
        <v>10833</v>
      </c>
      <c r="L6" s="222">
        <v>11779</v>
      </c>
      <c r="M6" s="222">
        <v>12263</v>
      </c>
      <c r="N6" s="222">
        <v>14048</v>
      </c>
      <c r="O6" s="222">
        <v>15908</v>
      </c>
      <c r="P6" s="222">
        <v>17397</v>
      </c>
      <c r="Q6" s="222">
        <v>17230</v>
      </c>
      <c r="R6" s="222">
        <v>18143</v>
      </c>
      <c r="S6" s="222">
        <v>19651</v>
      </c>
      <c r="T6" s="222">
        <v>19087</v>
      </c>
      <c r="U6" s="222">
        <v>19267</v>
      </c>
      <c r="V6" s="222">
        <v>18024</v>
      </c>
      <c r="W6" s="222">
        <v>18612</v>
      </c>
      <c r="X6" s="222">
        <v>18843</v>
      </c>
      <c r="Y6" s="142"/>
    </row>
    <row r="7" spans="1:26" ht="21.75" customHeight="1" x14ac:dyDescent="0.25">
      <c r="A7" s="221" t="s">
        <v>400</v>
      </c>
      <c r="B7" s="222">
        <v>5633</v>
      </c>
      <c r="C7" s="222">
        <v>5910</v>
      </c>
      <c r="D7" s="222">
        <v>5733</v>
      </c>
      <c r="E7" s="222">
        <v>6621</v>
      </c>
      <c r="F7" s="222">
        <v>6518</v>
      </c>
      <c r="G7" s="222">
        <v>6862</v>
      </c>
      <c r="H7" s="222">
        <v>7165</v>
      </c>
      <c r="I7" s="222">
        <v>6937</v>
      </c>
      <c r="J7" s="222">
        <v>6750</v>
      </c>
      <c r="K7" s="222">
        <v>7080</v>
      </c>
      <c r="L7" s="222">
        <v>7059</v>
      </c>
      <c r="M7" s="222">
        <v>8013</v>
      </c>
      <c r="N7" s="222">
        <v>8227</v>
      </c>
      <c r="O7" s="222">
        <v>7977</v>
      </c>
      <c r="P7" s="222">
        <v>8312</v>
      </c>
      <c r="Q7" s="222">
        <v>8475</v>
      </c>
      <c r="R7" s="222">
        <v>7804</v>
      </c>
      <c r="S7" s="222">
        <v>8557</v>
      </c>
      <c r="T7" s="222">
        <v>9695</v>
      </c>
      <c r="U7" s="222">
        <v>9682</v>
      </c>
      <c r="V7" s="222">
        <v>9741</v>
      </c>
      <c r="W7" s="222">
        <v>9317</v>
      </c>
      <c r="X7" s="222">
        <v>9255</v>
      </c>
      <c r="Y7" s="142"/>
    </row>
    <row r="8" spans="1:26" ht="21.75" customHeight="1" x14ac:dyDescent="0.25">
      <c r="A8" s="221" t="s">
        <v>401</v>
      </c>
      <c r="B8" s="222">
        <v>9976</v>
      </c>
      <c r="C8" s="222">
        <v>10742</v>
      </c>
      <c r="D8" s="222">
        <v>10672</v>
      </c>
      <c r="E8" s="222">
        <v>11236</v>
      </c>
      <c r="F8" s="222">
        <v>11355</v>
      </c>
      <c r="G8" s="222">
        <v>12002</v>
      </c>
      <c r="H8" s="222">
        <v>13842</v>
      </c>
      <c r="I8" s="222">
        <v>14545</v>
      </c>
      <c r="J8" s="222">
        <v>15010</v>
      </c>
      <c r="K8" s="222">
        <v>15832</v>
      </c>
      <c r="L8" s="222">
        <v>16512</v>
      </c>
      <c r="M8" s="222">
        <v>18233</v>
      </c>
      <c r="N8" s="222">
        <v>18835</v>
      </c>
      <c r="O8" s="222">
        <v>20205</v>
      </c>
      <c r="P8" s="222">
        <v>20719</v>
      </c>
      <c r="Q8" s="222">
        <v>21440</v>
      </c>
      <c r="R8" s="222">
        <v>23102</v>
      </c>
      <c r="S8" s="222">
        <v>24025</v>
      </c>
      <c r="T8" s="222">
        <v>24844</v>
      </c>
      <c r="U8" s="222">
        <v>23658</v>
      </c>
      <c r="V8" s="222">
        <v>24130</v>
      </c>
      <c r="W8" s="222">
        <v>24918</v>
      </c>
      <c r="X8" s="222">
        <v>24903</v>
      </c>
      <c r="Y8" s="142"/>
    </row>
    <row r="9" spans="1:26" ht="21.75" customHeight="1" x14ac:dyDescent="0.25">
      <c r="A9" s="221" t="s">
        <v>402</v>
      </c>
      <c r="B9" s="222">
        <v>15182</v>
      </c>
      <c r="C9" s="222">
        <v>15859</v>
      </c>
      <c r="D9" s="222">
        <v>16018</v>
      </c>
      <c r="E9" s="222">
        <v>16595</v>
      </c>
      <c r="F9" s="222">
        <v>15490</v>
      </c>
      <c r="G9" s="222">
        <v>17066</v>
      </c>
      <c r="H9" s="222">
        <v>17453</v>
      </c>
      <c r="I9" s="222">
        <v>17580</v>
      </c>
      <c r="J9" s="222">
        <v>19020</v>
      </c>
      <c r="K9" s="222">
        <v>20663</v>
      </c>
      <c r="L9" s="222">
        <v>22449</v>
      </c>
      <c r="M9" s="222">
        <v>24068</v>
      </c>
      <c r="N9" s="222">
        <v>24063</v>
      </c>
      <c r="O9" s="222">
        <v>24888</v>
      </c>
      <c r="P9" s="222">
        <v>26536</v>
      </c>
      <c r="Q9" s="222">
        <v>29181</v>
      </c>
      <c r="R9" s="222">
        <v>30624</v>
      </c>
      <c r="S9" s="222">
        <v>32470</v>
      </c>
      <c r="T9" s="222">
        <v>33409</v>
      </c>
      <c r="U9" s="222">
        <v>34304</v>
      </c>
      <c r="V9" s="222">
        <v>34005</v>
      </c>
      <c r="W9" s="222">
        <v>35403</v>
      </c>
      <c r="X9" s="222">
        <v>35746</v>
      </c>
      <c r="Y9" s="142"/>
    </row>
    <row r="10" spans="1:26" ht="21.75" customHeight="1" x14ac:dyDescent="0.25">
      <c r="A10" s="221" t="s">
        <v>403</v>
      </c>
      <c r="B10" s="222">
        <v>23867</v>
      </c>
      <c r="C10" s="222">
        <v>24122</v>
      </c>
      <c r="D10" s="222">
        <v>24588</v>
      </c>
      <c r="E10" s="222">
        <v>26949</v>
      </c>
      <c r="F10" s="222">
        <v>27456</v>
      </c>
      <c r="G10" s="222">
        <v>28493</v>
      </c>
      <c r="H10" s="222">
        <v>28601</v>
      </c>
      <c r="I10" s="222">
        <v>29181</v>
      </c>
      <c r="J10" s="222">
        <v>25519</v>
      </c>
      <c r="K10" s="222">
        <v>22706</v>
      </c>
      <c r="L10" s="222">
        <v>29343</v>
      </c>
      <c r="M10" s="222">
        <v>27854</v>
      </c>
      <c r="N10" s="222">
        <v>35890</v>
      </c>
      <c r="O10" s="222">
        <v>39616</v>
      </c>
      <c r="P10" s="222">
        <v>41014</v>
      </c>
      <c r="Q10" s="222">
        <v>43195</v>
      </c>
      <c r="R10" s="222">
        <v>45271</v>
      </c>
      <c r="S10" s="222">
        <v>47830</v>
      </c>
      <c r="T10" s="222">
        <v>52257</v>
      </c>
      <c r="U10" s="222">
        <v>55169</v>
      </c>
      <c r="V10" s="222">
        <v>54687</v>
      </c>
      <c r="W10" s="222">
        <v>56582</v>
      </c>
      <c r="X10" s="222">
        <v>54743</v>
      </c>
      <c r="Y10" s="142"/>
    </row>
    <row r="11" spans="1:26" ht="21.75" customHeight="1" x14ac:dyDescent="0.25">
      <c r="A11" s="221" t="s">
        <v>404</v>
      </c>
      <c r="B11" s="222">
        <v>14620</v>
      </c>
      <c r="C11" s="222">
        <v>15137</v>
      </c>
      <c r="D11" s="222">
        <v>13634</v>
      </c>
      <c r="E11" s="222">
        <v>16678</v>
      </c>
      <c r="F11" s="222">
        <v>17106</v>
      </c>
      <c r="G11" s="222">
        <v>20114</v>
      </c>
      <c r="H11" s="222">
        <v>16877</v>
      </c>
      <c r="I11" s="222">
        <v>18915</v>
      </c>
      <c r="J11" s="222">
        <v>19496</v>
      </c>
      <c r="K11" s="222">
        <v>21014</v>
      </c>
      <c r="L11" s="222">
        <v>20948</v>
      </c>
      <c r="M11" s="222">
        <v>22696</v>
      </c>
      <c r="N11" s="222">
        <v>23713</v>
      </c>
      <c r="O11" s="222">
        <v>24329</v>
      </c>
      <c r="P11" s="222">
        <v>25411</v>
      </c>
      <c r="Q11" s="222">
        <v>26126</v>
      </c>
      <c r="R11" s="222">
        <v>26288</v>
      </c>
      <c r="S11" s="222">
        <v>27278</v>
      </c>
      <c r="T11" s="222">
        <v>24108</v>
      </c>
      <c r="U11" s="222">
        <v>26702</v>
      </c>
      <c r="V11" s="222">
        <v>24282</v>
      </c>
      <c r="W11" s="222">
        <v>24690</v>
      </c>
      <c r="X11" s="222">
        <v>27088</v>
      </c>
      <c r="Y11" s="142"/>
    </row>
    <row r="12" spans="1:26" ht="21.75" customHeight="1" x14ac:dyDescent="0.25">
      <c r="A12" s="221" t="s">
        <v>405</v>
      </c>
      <c r="B12" s="222">
        <v>171637</v>
      </c>
      <c r="C12" s="222">
        <v>182352</v>
      </c>
      <c r="D12" s="222">
        <v>180841</v>
      </c>
      <c r="E12" s="222">
        <v>179586</v>
      </c>
      <c r="F12" s="222">
        <v>189120</v>
      </c>
      <c r="G12" s="222">
        <v>195265</v>
      </c>
      <c r="H12" s="222">
        <v>190661</v>
      </c>
      <c r="I12" s="222">
        <v>193965</v>
      </c>
      <c r="J12" s="222">
        <v>199076</v>
      </c>
      <c r="K12" s="222">
        <v>215968</v>
      </c>
      <c r="L12" s="222">
        <v>227379</v>
      </c>
      <c r="M12" s="222">
        <v>244389</v>
      </c>
      <c r="N12" s="222">
        <v>256946</v>
      </c>
      <c r="O12" s="222">
        <v>274502</v>
      </c>
      <c r="P12" s="222">
        <v>282065</v>
      </c>
      <c r="Q12" s="222">
        <v>307599</v>
      </c>
      <c r="R12" s="222">
        <v>316157</v>
      </c>
      <c r="S12" s="222">
        <v>303457</v>
      </c>
      <c r="T12" s="222">
        <v>317442</v>
      </c>
      <c r="U12" s="222">
        <v>327962</v>
      </c>
      <c r="V12" s="222">
        <v>304886</v>
      </c>
      <c r="W12" s="222">
        <v>279511</v>
      </c>
      <c r="X12" s="222">
        <v>276063</v>
      </c>
      <c r="Y12" s="142"/>
    </row>
    <row r="13" spans="1:26" ht="21.75" customHeight="1" x14ac:dyDescent="0.25">
      <c r="A13" s="221" t="s">
        <v>406</v>
      </c>
      <c r="B13" s="222">
        <v>14460</v>
      </c>
      <c r="C13" s="222">
        <v>14756</v>
      </c>
      <c r="D13" s="222">
        <v>14442</v>
      </c>
      <c r="E13" s="222">
        <v>16653</v>
      </c>
      <c r="F13" s="222">
        <v>16665</v>
      </c>
      <c r="G13" s="222">
        <v>17448</v>
      </c>
      <c r="H13" s="222">
        <v>18076</v>
      </c>
      <c r="I13" s="222">
        <v>19535</v>
      </c>
      <c r="J13" s="222">
        <v>20085</v>
      </c>
      <c r="K13" s="222">
        <v>20196</v>
      </c>
      <c r="L13" s="222">
        <v>21896</v>
      </c>
      <c r="M13" s="222">
        <v>24176</v>
      </c>
      <c r="N13" s="222">
        <v>26549</v>
      </c>
      <c r="O13" s="222">
        <v>28614</v>
      </c>
      <c r="P13" s="222">
        <v>30791</v>
      </c>
      <c r="Q13" s="222">
        <v>31928</v>
      </c>
      <c r="R13" s="222">
        <v>32567</v>
      </c>
      <c r="S13" s="222">
        <v>33126</v>
      </c>
      <c r="T13" s="222">
        <v>33628</v>
      </c>
      <c r="U13" s="222">
        <v>31583</v>
      </c>
      <c r="V13" s="222">
        <v>30243</v>
      </c>
      <c r="W13" s="222">
        <v>29654</v>
      </c>
      <c r="X13" s="222">
        <v>30132</v>
      </c>
      <c r="Y13" s="142"/>
    </row>
    <row r="14" spans="1:26" ht="21.75" customHeight="1" x14ac:dyDescent="0.25">
      <c r="A14" s="221" t="s">
        <v>407</v>
      </c>
      <c r="B14" s="222">
        <v>17812</v>
      </c>
      <c r="C14" s="222">
        <v>19216</v>
      </c>
      <c r="D14" s="222">
        <v>18664</v>
      </c>
      <c r="E14" s="222">
        <v>19482</v>
      </c>
      <c r="F14" s="222">
        <v>18542</v>
      </c>
      <c r="G14" s="222">
        <v>19072</v>
      </c>
      <c r="H14" s="222">
        <v>19312</v>
      </c>
      <c r="I14" s="222">
        <v>20132</v>
      </c>
      <c r="J14" s="222">
        <v>21531</v>
      </c>
      <c r="K14" s="222">
        <v>23257</v>
      </c>
      <c r="L14" s="222">
        <v>25434</v>
      </c>
      <c r="M14" s="222">
        <v>25259</v>
      </c>
      <c r="N14" s="222">
        <v>27911</v>
      </c>
      <c r="O14" s="222">
        <v>30393</v>
      </c>
      <c r="P14" s="222">
        <v>32930</v>
      </c>
      <c r="Q14" s="222">
        <v>34276</v>
      </c>
      <c r="R14" s="222">
        <v>36525</v>
      </c>
      <c r="S14" s="222">
        <v>38547</v>
      </c>
      <c r="T14" s="222">
        <v>38840</v>
      </c>
      <c r="U14" s="222">
        <v>38469</v>
      </c>
      <c r="V14" s="222">
        <v>35645</v>
      </c>
      <c r="W14" s="222">
        <v>34961</v>
      </c>
      <c r="X14" s="222">
        <v>38282</v>
      </c>
      <c r="Y14" s="142"/>
    </row>
    <row r="15" spans="1:26" ht="21.75" customHeight="1" x14ac:dyDescent="0.25">
      <c r="A15" s="221" t="s">
        <v>408</v>
      </c>
      <c r="B15" s="222">
        <v>19904</v>
      </c>
      <c r="C15" s="222">
        <v>20569</v>
      </c>
      <c r="D15" s="222">
        <v>18215</v>
      </c>
      <c r="E15" s="222">
        <v>20487</v>
      </c>
      <c r="F15" s="222">
        <v>22605</v>
      </c>
      <c r="G15" s="222">
        <v>26101</v>
      </c>
      <c r="H15" s="222">
        <v>32143</v>
      </c>
      <c r="I15" s="222">
        <v>33932</v>
      </c>
      <c r="J15" s="222">
        <v>32554</v>
      </c>
      <c r="K15" s="222">
        <v>33989</v>
      </c>
      <c r="L15" s="222">
        <v>36333</v>
      </c>
      <c r="M15" s="222">
        <v>40175</v>
      </c>
      <c r="N15" s="222">
        <v>41577</v>
      </c>
      <c r="O15" s="222">
        <v>43934</v>
      </c>
      <c r="P15" s="222">
        <v>46243</v>
      </c>
      <c r="Q15" s="222">
        <v>46635</v>
      </c>
      <c r="R15" s="222">
        <v>48591</v>
      </c>
      <c r="S15" s="222">
        <v>49377</v>
      </c>
      <c r="T15" s="222">
        <v>45899</v>
      </c>
      <c r="U15" s="222">
        <v>46444</v>
      </c>
      <c r="V15" s="222">
        <v>45824</v>
      </c>
      <c r="W15" s="222">
        <v>45417</v>
      </c>
      <c r="X15" s="222">
        <v>55304</v>
      </c>
      <c r="Y15" s="142"/>
    </row>
    <row r="16" spans="1:26" ht="21.75" customHeight="1" x14ac:dyDescent="0.25">
      <c r="A16" s="221" t="s">
        <v>409</v>
      </c>
      <c r="B16" s="222">
        <v>45385</v>
      </c>
      <c r="C16" s="222">
        <v>48341</v>
      </c>
      <c r="D16" s="222">
        <v>47015</v>
      </c>
      <c r="E16" s="222">
        <v>51090</v>
      </c>
      <c r="F16" s="222">
        <v>48392</v>
      </c>
      <c r="G16" s="222">
        <v>52797</v>
      </c>
      <c r="H16" s="222">
        <v>53424</v>
      </c>
      <c r="I16" s="222">
        <v>55977</v>
      </c>
      <c r="J16" s="222">
        <v>56473</v>
      </c>
      <c r="K16" s="222">
        <v>59357</v>
      </c>
      <c r="L16" s="222">
        <v>60320</v>
      </c>
      <c r="M16" s="222">
        <v>66242</v>
      </c>
      <c r="N16" s="222">
        <v>71809</v>
      </c>
      <c r="O16" s="222">
        <v>78719</v>
      </c>
      <c r="P16" s="222">
        <v>85851</v>
      </c>
      <c r="Q16" s="222">
        <v>89989</v>
      </c>
      <c r="R16" s="222">
        <v>95141</v>
      </c>
      <c r="S16" s="222">
        <v>103329</v>
      </c>
      <c r="T16" s="222">
        <v>101838</v>
      </c>
      <c r="U16" s="222">
        <v>94334</v>
      </c>
      <c r="V16" s="222">
        <v>92318</v>
      </c>
      <c r="W16" s="222">
        <v>81225</v>
      </c>
      <c r="X16" s="222">
        <v>81794</v>
      </c>
      <c r="Y16" s="142"/>
    </row>
    <row r="17" spans="1:25" ht="21.75" customHeight="1" x14ac:dyDescent="0.25">
      <c r="A17" s="221" t="s">
        <v>410</v>
      </c>
      <c r="B17" s="222">
        <v>5561</v>
      </c>
      <c r="C17" s="222">
        <v>5222</v>
      </c>
      <c r="D17" s="222">
        <v>5095</v>
      </c>
      <c r="E17" s="222">
        <v>5156</v>
      </c>
      <c r="F17" s="222">
        <v>5529</v>
      </c>
      <c r="G17" s="222">
        <v>6143</v>
      </c>
      <c r="H17" s="222">
        <v>6419</v>
      </c>
      <c r="I17" s="222">
        <v>7409</v>
      </c>
      <c r="J17" s="222">
        <v>8223</v>
      </c>
      <c r="K17" s="222">
        <v>7892</v>
      </c>
      <c r="L17" s="222">
        <v>7944</v>
      </c>
      <c r="M17" s="222">
        <v>7881</v>
      </c>
      <c r="N17" s="222">
        <v>8241</v>
      </c>
      <c r="O17" s="222">
        <v>9188</v>
      </c>
      <c r="P17" s="222">
        <v>11409</v>
      </c>
      <c r="Q17" s="222">
        <v>12354</v>
      </c>
      <c r="R17" s="222">
        <v>12775</v>
      </c>
      <c r="S17" s="222">
        <v>14986</v>
      </c>
      <c r="T17" s="222">
        <v>14438</v>
      </c>
      <c r="U17" s="222">
        <v>14520</v>
      </c>
      <c r="V17" s="222">
        <v>15671</v>
      </c>
      <c r="W17" s="222">
        <v>16415</v>
      </c>
      <c r="X17" s="222">
        <v>17342</v>
      </c>
      <c r="Y17" s="142"/>
    </row>
    <row r="18" spans="1:25" ht="21.75" customHeight="1" x14ac:dyDescent="0.25">
      <c r="A18" s="221" t="s">
        <v>411</v>
      </c>
      <c r="B18" s="222">
        <v>5946</v>
      </c>
      <c r="C18" s="222">
        <v>5933</v>
      </c>
      <c r="D18" s="222">
        <v>6718</v>
      </c>
      <c r="E18" s="222">
        <v>6388</v>
      </c>
      <c r="F18" s="222">
        <v>5559</v>
      </c>
      <c r="G18" s="222">
        <v>5686</v>
      </c>
      <c r="H18" s="222">
        <v>5712</v>
      </c>
      <c r="I18" s="222">
        <v>6502</v>
      </c>
      <c r="J18" s="222">
        <v>6821</v>
      </c>
      <c r="K18" s="222">
        <v>6932</v>
      </c>
      <c r="L18" s="222">
        <v>7032</v>
      </c>
      <c r="M18" s="222">
        <v>7043</v>
      </c>
      <c r="N18" s="222">
        <v>7748</v>
      </c>
      <c r="O18" s="222">
        <v>8843</v>
      </c>
      <c r="P18" s="222">
        <v>9762</v>
      </c>
      <c r="Q18" s="222">
        <v>9262</v>
      </c>
      <c r="R18" s="222">
        <v>10033</v>
      </c>
      <c r="S18" s="222">
        <v>10903</v>
      </c>
      <c r="T18" s="222">
        <v>10291</v>
      </c>
      <c r="U18" s="222">
        <v>10566</v>
      </c>
      <c r="V18" s="222">
        <v>9183</v>
      </c>
      <c r="W18" s="222">
        <v>7766</v>
      </c>
      <c r="X18" s="222">
        <v>6472</v>
      </c>
      <c r="Y18" s="142"/>
    </row>
    <row r="19" spans="1:25" ht="21.75" customHeight="1" x14ac:dyDescent="0.25">
      <c r="A19" s="221" t="s">
        <v>412</v>
      </c>
      <c r="B19" s="222">
        <v>4224</v>
      </c>
      <c r="C19" s="222">
        <v>4352</v>
      </c>
      <c r="D19" s="222">
        <v>4565</v>
      </c>
      <c r="E19" s="222">
        <v>4691</v>
      </c>
      <c r="F19" s="222">
        <v>4780</v>
      </c>
      <c r="G19" s="222">
        <v>5329</v>
      </c>
      <c r="H19" s="222">
        <v>6047</v>
      </c>
      <c r="I19" s="222">
        <v>5913</v>
      </c>
      <c r="J19" s="222">
        <v>6118</v>
      </c>
      <c r="K19" s="222">
        <v>6707</v>
      </c>
      <c r="L19" s="222">
        <v>7321</v>
      </c>
      <c r="M19" s="222">
        <v>7395</v>
      </c>
      <c r="N19" s="222">
        <v>7753</v>
      </c>
      <c r="O19" s="222">
        <v>7541</v>
      </c>
      <c r="P19" s="222">
        <v>7705</v>
      </c>
      <c r="Q19" s="222">
        <v>9331</v>
      </c>
      <c r="R19" s="222">
        <v>7371</v>
      </c>
      <c r="S19" s="222">
        <v>8055</v>
      </c>
      <c r="T19" s="222">
        <v>8124</v>
      </c>
      <c r="U19" s="222">
        <v>8486</v>
      </c>
      <c r="V19" s="222">
        <v>8920</v>
      </c>
      <c r="W19" s="222">
        <v>8881</v>
      </c>
      <c r="X19" s="222">
        <v>8926</v>
      </c>
      <c r="Y19" s="142"/>
    </row>
    <row r="20" spans="1:25" ht="21.75" customHeight="1" x14ac:dyDescent="0.25">
      <c r="A20" s="221" t="s">
        <v>413</v>
      </c>
      <c r="B20" s="222">
        <v>134269</v>
      </c>
      <c r="C20" s="222">
        <v>141550</v>
      </c>
      <c r="D20" s="222">
        <v>133414</v>
      </c>
      <c r="E20" s="222">
        <v>141113</v>
      </c>
      <c r="F20" s="222">
        <v>134589</v>
      </c>
      <c r="G20" s="222">
        <v>140520</v>
      </c>
      <c r="H20" s="222">
        <v>144347</v>
      </c>
      <c r="I20" s="222">
        <v>151276</v>
      </c>
      <c r="J20" s="222">
        <v>158131</v>
      </c>
      <c r="K20" s="222">
        <v>165588</v>
      </c>
      <c r="L20" s="222">
        <v>171077</v>
      </c>
      <c r="M20" s="222">
        <v>186927</v>
      </c>
      <c r="N20" s="222">
        <v>196434</v>
      </c>
      <c r="O20" s="222">
        <v>208041</v>
      </c>
      <c r="P20" s="222">
        <v>215066</v>
      </c>
      <c r="Q20" s="222">
        <v>223233</v>
      </c>
      <c r="R20" s="222">
        <v>231006</v>
      </c>
      <c r="S20" s="222">
        <v>227102</v>
      </c>
      <c r="T20" s="222">
        <v>236948</v>
      </c>
      <c r="U20" s="222">
        <v>237745</v>
      </c>
      <c r="V20" s="222">
        <v>235345</v>
      </c>
      <c r="W20" s="222">
        <v>238468</v>
      </c>
      <c r="X20" s="222">
        <v>238427</v>
      </c>
      <c r="Y20" s="142"/>
    </row>
    <row r="21" spans="1:25" ht="21.75" customHeight="1" x14ac:dyDescent="0.25">
      <c r="A21" s="221" t="s">
        <v>414</v>
      </c>
      <c r="B21" s="222">
        <v>18265</v>
      </c>
      <c r="C21" s="222">
        <v>17197</v>
      </c>
      <c r="D21" s="222">
        <v>17353</v>
      </c>
      <c r="E21" s="222">
        <v>19332</v>
      </c>
      <c r="F21" s="222">
        <v>18602</v>
      </c>
      <c r="G21" s="222">
        <v>19313</v>
      </c>
      <c r="H21" s="222">
        <v>20698</v>
      </c>
      <c r="I21" s="222">
        <v>21541</v>
      </c>
      <c r="J21" s="222">
        <v>22421</v>
      </c>
      <c r="K21" s="222">
        <v>24816</v>
      </c>
      <c r="L21" s="222">
        <v>26319</v>
      </c>
      <c r="M21" s="222">
        <v>27321</v>
      </c>
      <c r="N21" s="222">
        <v>28866</v>
      </c>
      <c r="O21" s="222">
        <v>31158</v>
      </c>
      <c r="P21" s="222">
        <v>34337</v>
      </c>
      <c r="Q21" s="222">
        <v>36878</v>
      </c>
      <c r="R21" s="222">
        <v>42205</v>
      </c>
      <c r="S21" s="222">
        <v>46793</v>
      </c>
      <c r="T21" s="222">
        <v>44957</v>
      </c>
      <c r="U21" s="222">
        <v>42843</v>
      </c>
      <c r="V21" s="222">
        <v>42143</v>
      </c>
      <c r="W21" s="222">
        <v>44294</v>
      </c>
      <c r="X21" s="222">
        <v>44243</v>
      </c>
      <c r="Y21" s="142"/>
    </row>
    <row r="22" spans="1:25" ht="21.75" customHeight="1" x14ac:dyDescent="0.25">
      <c r="A22" s="221" t="s">
        <v>415</v>
      </c>
      <c r="B22" s="222">
        <v>2879</v>
      </c>
      <c r="C22" s="222">
        <v>3314</v>
      </c>
      <c r="D22" s="222">
        <v>3132</v>
      </c>
      <c r="E22" s="222">
        <v>3008</v>
      </c>
      <c r="F22" s="222">
        <v>3340</v>
      </c>
      <c r="G22" s="222">
        <v>3540</v>
      </c>
      <c r="H22" s="222">
        <v>3181</v>
      </c>
      <c r="I22" s="222">
        <v>3243</v>
      </c>
      <c r="J22" s="222">
        <v>3311</v>
      </c>
      <c r="K22" s="222">
        <v>3208</v>
      </c>
      <c r="L22" s="222">
        <v>3583</v>
      </c>
      <c r="M22" s="222">
        <v>4056</v>
      </c>
      <c r="N22" s="222">
        <v>3982</v>
      </c>
      <c r="O22" s="222">
        <v>4604</v>
      </c>
      <c r="P22" s="222">
        <v>5624</v>
      </c>
      <c r="Q22" s="222">
        <v>5584</v>
      </c>
      <c r="R22" s="222">
        <v>5470</v>
      </c>
      <c r="S22" s="222">
        <v>6319</v>
      </c>
      <c r="T22" s="222">
        <v>6611</v>
      </c>
      <c r="U22" s="222">
        <v>6615</v>
      </c>
      <c r="V22" s="222">
        <v>6144</v>
      </c>
      <c r="W22" s="222">
        <v>6262</v>
      </c>
      <c r="X22" s="222">
        <v>7001</v>
      </c>
      <c r="Y22" s="142"/>
    </row>
    <row r="23" spans="1:25" ht="21.75" customHeight="1" x14ac:dyDescent="0.25">
      <c r="A23" s="221" t="s">
        <v>416</v>
      </c>
      <c r="B23" s="222">
        <v>728</v>
      </c>
      <c r="C23" s="222">
        <v>853</v>
      </c>
      <c r="D23" s="222">
        <v>849</v>
      </c>
      <c r="E23" s="222">
        <v>896</v>
      </c>
      <c r="F23" s="222">
        <v>820</v>
      </c>
      <c r="G23" s="222">
        <v>763</v>
      </c>
      <c r="H23" s="222">
        <v>757</v>
      </c>
      <c r="I23" s="222">
        <v>814</v>
      </c>
      <c r="J23" s="222">
        <v>514</v>
      </c>
      <c r="K23" s="222">
        <v>999</v>
      </c>
      <c r="L23" s="222">
        <v>959</v>
      </c>
      <c r="M23" s="222">
        <v>1038</v>
      </c>
      <c r="N23" s="222">
        <v>1076</v>
      </c>
      <c r="O23" s="222">
        <v>403</v>
      </c>
      <c r="P23" s="222">
        <v>1301</v>
      </c>
      <c r="Q23" s="222">
        <v>1542</v>
      </c>
      <c r="R23" s="222">
        <v>1326</v>
      </c>
      <c r="S23" s="222">
        <v>1626</v>
      </c>
      <c r="T23" s="222">
        <v>1751</v>
      </c>
      <c r="U23" s="222">
        <v>1632</v>
      </c>
      <c r="V23" s="222">
        <v>1668</v>
      </c>
      <c r="W23" s="222">
        <v>1830</v>
      </c>
      <c r="X23" s="222">
        <v>1819</v>
      </c>
      <c r="Y23" s="142"/>
    </row>
    <row r="24" spans="1:25" ht="21.75" customHeight="1" x14ac:dyDescent="0.25">
      <c r="A24" s="221" t="s">
        <v>417</v>
      </c>
      <c r="B24" s="222">
        <v>2506</v>
      </c>
      <c r="C24" s="222">
        <v>2825</v>
      </c>
      <c r="D24" s="222">
        <v>2869</v>
      </c>
      <c r="E24" s="222">
        <v>3609</v>
      </c>
      <c r="F24" s="222">
        <v>3676</v>
      </c>
      <c r="G24" s="222">
        <v>4051</v>
      </c>
      <c r="H24" s="222">
        <v>4033</v>
      </c>
      <c r="I24" s="222">
        <v>4362</v>
      </c>
      <c r="J24" s="222">
        <v>4444</v>
      </c>
      <c r="K24" s="222">
        <v>4566</v>
      </c>
      <c r="L24" s="222">
        <v>5011</v>
      </c>
      <c r="M24" s="222">
        <v>5839</v>
      </c>
      <c r="N24" s="222">
        <v>6158</v>
      </c>
      <c r="O24" s="222">
        <v>6885</v>
      </c>
      <c r="P24" s="222">
        <v>7445</v>
      </c>
      <c r="Q24" s="222">
        <v>8454</v>
      </c>
      <c r="R24" s="222">
        <v>9370</v>
      </c>
      <c r="S24" s="222">
        <v>8823</v>
      </c>
      <c r="T24" s="222">
        <v>10247</v>
      </c>
      <c r="U24" s="222">
        <v>10349</v>
      </c>
      <c r="V24" s="222">
        <v>14541</v>
      </c>
      <c r="W24" s="222">
        <v>13375</v>
      </c>
      <c r="X24" s="222">
        <v>13149</v>
      </c>
      <c r="Y24" s="142"/>
    </row>
    <row r="25" spans="1:25" ht="21.75" customHeight="1" x14ac:dyDescent="0.25">
      <c r="A25" s="221" t="s">
        <v>418</v>
      </c>
      <c r="B25" s="222">
        <v>1726</v>
      </c>
      <c r="C25" s="222">
        <v>1909</v>
      </c>
      <c r="D25" s="222">
        <v>1938</v>
      </c>
      <c r="E25" s="222">
        <v>2066</v>
      </c>
      <c r="F25" s="222">
        <v>2353</v>
      </c>
      <c r="G25" s="222">
        <v>2434</v>
      </c>
      <c r="H25" s="222">
        <v>2479</v>
      </c>
      <c r="I25" s="222">
        <v>2376</v>
      </c>
      <c r="J25" s="222">
        <v>2633</v>
      </c>
      <c r="K25" s="222">
        <v>2501</v>
      </c>
      <c r="L25" s="222">
        <v>2896</v>
      </c>
      <c r="M25" s="222">
        <v>3053</v>
      </c>
      <c r="N25" s="222">
        <v>4118</v>
      </c>
      <c r="O25" s="222">
        <v>4861</v>
      </c>
      <c r="P25" s="222">
        <v>5382</v>
      </c>
      <c r="Q25" s="222">
        <v>5321</v>
      </c>
      <c r="R25" s="222">
        <v>5243</v>
      </c>
      <c r="S25" s="222">
        <v>6077</v>
      </c>
      <c r="T25" s="222">
        <v>6518</v>
      </c>
      <c r="U25" s="222">
        <v>6788</v>
      </c>
      <c r="V25" s="222">
        <v>6377</v>
      </c>
      <c r="W25" s="222">
        <v>6137</v>
      </c>
      <c r="X25" s="222">
        <v>6196</v>
      </c>
      <c r="Y25" s="142"/>
    </row>
    <row r="26" spans="1:25" ht="27" customHeight="1" x14ac:dyDescent="0.25">
      <c r="A26" s="221" t="s">
        <v>419</v>
      </c>
      <c r="B26" s="222">
        <v>10782</v>
      </c>
      <c r="C26" s="222">
        <v>12426</v>
      </c>
      <c r="D26" s="222">
        <v>11661</v>
      </c>
      <c r="E26" s="222">
        <v>12801</v>
      </c>
      <c r="F26" s="222">
        <v>14469</v>
      </c>
      <c r="G26" s="222">
        <v>15803</v>
      </c>
      <c r="H26" s="222">
        <v>14376</v>
      </c>
      <c r="I26" s="222">
        <v>14678</v>
      </c>
      <c r="J26" s="222">
        <v>16280</v>
      </c>
      <c r="K26" s="222">
        <v>18957</v>
      </c>
      <c r="L26" s="222">
        <v>20268</v>
      </c>
      <c r="M26" s="222">
        <v>23466</v>
      </c>
      <c r="N26" s="222">
        <v>24352</v>
      </c>
      <c r="O26" s="222">
        <v>27432</v>
      </c>
      <c r="P26" s="222">
        <v>27727</v>
      </c>
      <c r="Q26" s="222">
        <v>28818</v>
      </c>
      <c r="R26" s="222">
        <v>30853</v>
      </c>
      <c r="S26" s="222">
        <v>30955</v>
      </c>
      <c r="T26" s="222">
        <v>29770</v>
      </c>
      <c r="U26" s="222">
        <v>36823</v>
      </c>
      <c r="V26" s="222">
        <v>38197</v>
      </c>
      <c r="W26" s="222">
        <v>35138</v>
      </c>
      <c r="X26" s="222">
        <v>35476</v>
      </c>
      <c r="Y26" s="142"/>
    </row>
    <row r="27" spans="1:25" ht="21.75" customHeight="1" x14ac:dyDescent="0.25">
      <c r="A27" s="221" t="s">
        <v>420</v>
      </c>
      <c r="B27" s="222">
        <v>7550</v>
      </c>
      <c r="C27" s="222">
        <v>9189</v>
      </c>
      <c r="D27" s="222">
        <v>9330</v>
      </c>
      <c r="E27" s="222">
        <v>8861</v>
      </c>
      <c r="F27" s="222">
        <v>9748</v>
      </c>
      <c r="G27" s="222">
        <v>9776</v>
      </c>
      <c r="H27" s="222">
        <v>9671</v>
      </c>
      <c r="I27" s="222">
        <v>10103</v>
      </c>
      <c r="J27" s="222">
        <v>10414</v>
      </c>
      <c r="K27" s="222">
        <v>11019</v>
      </c>
      <c r="L27" s="222">
        <v>9853</v>
      </c>
      <c r="M27" s="222">
        <v>10793</v>
      </c>
      <c r="N27" s="222">
        <v>11806</v>
      </c>
      <c r="O27" s="222">
        <v>12720</v>
      </c>
      <c r="P27" s="222">
        <v>13062</v>
      </c>
      <c r="Q27" s="222">
        <v>15802</v>
      </c>
      <c r="R27" s="222">
        <v>16924</v>
      </c>
      <c r="S27" s="222">
        <v>22943</v>
      </c>
      <c r="T27" s="222">
        <v>22534</v>
      </c>
      <c r="U27" s="222">
        <v>21541</v>
      </c>
      <c r="V27" s="222">
        <v>22454</v>
      </c>
      <c r="W27" s="222">
        <v>22291</v>
      </c>
      <c r="X27" s="222">
        <v>23659</v>
      </c>
      <c r="Y27" s="142"/>
    </row>
    <row r="28" spans="1:25" ht="26.25" customHeight="1" x14ac:dyDescent="0.25">
      <c r="A28" s="221" t="s">
        <v>303</v>
      </c>
      <c r="B28" s="223">
        <v>0</v>
      </c>
      <c r="C28" s="223">
        <v>0</v>
      </c>
      <c r="D28" s="223">
        <v>0</v>
      </c>
      <c r="E28" s="223">
        <v>0</v>
      </c>
      <c r="F28" s="223">
        <v>0</v>
      </c>
      <c r="G28" s="223">
        <v>0</v>
      </c>
      <c r="H28" s="222">
        <v>2587</v>
      </c>
      <c r="I28" s="222">
        <v>2708</v>
      </c>
      <c r="J28" s="222">
        <v>2641</v>
      </c>
      <c r="K28" s="223">
        <v>0</v>
      </c>
      <c r="L28" s="223">
        <v>0</v>
      </c>
      <c r="M28" s="223">
        <v>0</v>
      </c>
      <c r="N28" s="223">
        <v>0</v>
      </c>
      <c r="O28" s="223">
        <v>0</v>
      </c>
      <c r="P28" s="223">
        <v>0</v>
      </c>
      <c r="Q28" s="223">
        <v>0</v>
      </c>
      <c r="R28" s="223">
        <v>0</v>
      </c>
      <c r="S28" s="223">
        <v>0</v>
      </c>
      <c r="T28" s="223">
        <v>0</v>
      </c>
      <c r="U28" s="223">
        <v>0</v>
      </c>
      <c r="V28" s="223">
        <v>0</v>
      </c>
      <c r="W28" s="223"/>
      <c r="X28" s="223"/>
      <c r="Y28" s="142"/>
    </row>
    <row r="29" spans="1:25" s="2" customFormat="1" ht="21.75" customHeight="1" x14ac:dyDescent="0.25">
      <c r="A29" s="224" t="s">
        <v>248</v>
      </c>
      <c r="B29" s="225">
        <f t="shared" ref="B29:Q29" si="0">SUM(B4:B28)</f>
        <v>583056</v>
      </c>
      <c r="C29" s="225">
        <f t="shared" si="0"/>
        <v>613809</v>
      </c>
      <c r="D29" s="225">
        <f t="shared" si="0"/>
        <v>600806</v>
      </c>
      <c r="E29" s="225">
        <f t="shared" si="0"/>
        <v>631557</v>
      </c>
      <c r="F29" s="225">
        <f t="shared" si="0"/>
        <v>635766</v>
      </c>
      <c r="G29" s="225">
        <f t="shared" si="0"/>
        <v>671909</v>
      </c>
      <c r="H29" s="225">
        <f t="shared" si="0"/>
        <v>681711</v>
      </c>
      <c r="I29" s="225">
        <f t="shared" si="0"/>
        <v>707825</v>
      </c>
      <c r="J29" s="225">
        <f t="shared" si="0"/>
        <v>723494</v>
      </c>
      <c r="K29" s="225">
        <f t="shared" si="0"/>
        <v>763643</v>
      </c>
      <c r="L29" s="225">
        <f t="shared" si="0"/>
        <v>802943</v>
      </c>
      <c r="M29" s="225">
        <f t="shared" si="0"/>
        <v>863037</v>
      </c>
      <c r="N29" s="225">
        <f t="shared" si="0"/>
        <v>920047</v>
      </c>
      <c r="O29" s="225">
        <f t="shared" si="0"/>
        <v>983286</v>
      </c>
      <c r="P29" s="225">
        <f t="shared" si="0"/>
        <v>1031957</v>
      </c>
      <c r="Q29" s="225">
        <f t="shared" si="0"/>
        <v>1090263</v>
      </c>
      <c r="R29" s="225">
        <v>1133556</v>
      </c>
      <c r="S29" s="225">
        <f>SUM(S4:S28)</f>
        <v>1156237</v>
      </c>
      <c r="T29" s="225">
        <f>SUM(T4:T28)</f>
        <v>1178989</v>
      </c>
      <c r="U29" s="225">
        <f>SUM(U4:U28)</f>
        <v>1192749</v>
      </c>
      <c r="V29" s="225">
        <v>1161044</v>
      </c>
      <c r="W29" s="225">
        <v>1128004</v>
      </c>
      <c r="X29" s="225">
        <v>1143765</v>
      </c>
      <c r="Y29" s="143"/>
    </row>
    <row r="30" spans="1:25" x14ac:dyDescent="0.25">
      <c r="A30" s="145"/>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16"/>
    </row>
    <row r="31" spans="1:25" s="138" customFormat="1" ht="13.5" x14ac:dyDescent="0.2">
      <c r="A31" s="227" t="s">
        <v>489</v>
      </c>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7"/>
    </row>
    <row r="32" spans="1:25" x14ac:dyDescent="0.25">
      <c r="A32" s="228" t="s">
        <v>507</v>
      </c>
    </row>
  </sheetData>
  <mergeCells count="1">
    <mergeCell ref="A2:X2"/>
  </mergeCells>
  <hyperlinks>
    <hyperlink ref="Z4" location="INDICE!A11" display="INICIO"/>
  </hyperlinks>
  <printOptions horizontalCentered="1"/>
  <pageMargins left="0.39370078740157483" right="0" top="1.1811023622047245" bottom="0" header="0.11811023622047245" footer="0"/>
  <pageSetup paperSize="9" scale="85" firstPageNumber="25" orientation="landscape" useFirstPageNumber="1" r:id="rId1"/>
  <headerFooter>
    <oddHeader>&amp;C&amp;G</oddHeader>
    <oddFooter>&amp;C&amp;14&amp;P</oddFooter>
  </headerFooter>
  <ignoredErrors>
    <ignoredError sqref="B29:Q29 S29:U29" formulaRange="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I36"/>
  <sheetViews>
    <sheetView showGridLines="0" zoomScale="85" zoomScaleNormal="85" workbookViewId="0">
      <pane xSplit="1" ySplit="4" topLeftCell="EX26" activePane="bottomRight" state="frozen"/>
      <selection pane="topRight" activeCell="B1" sqref="B1"/>
      <selection pane="bottomLeft" activeCell="A5" sqref="A5"/>
      <selection pane="bottomRight" activeCell="FH6" sqref="FH6"/>
    </sheetView>
  </sheetViews>
  <sheetFormatPr baseColWidth="10" defaultRowHeight="12" x14ac:dyDescent="0.2"/>
  <cols>
    <col min="1" max="1" width="20.28515625" style="111" customWidth="1"/>
    <col min="2" max="2" width="17.5703125" style="111" customWidth="1"/>
    <col min="3" max="8" width="17.5703125" style="110" customWidth="1"/>
    <col min="9" max="162" width="17.5703125" style="107" customWidth="1"/>
    <col min="163" max="163" width="11.7109375" style="107" bestFit="1" customWidth="1"/>
    <col min="164" max="16384" width="11.42578125" style="107"/>
  </cols>
  <sheetData>
    <row r="1" spans="1:165" ht="68.25" customHeight="1" x14ac:dyDescent="0.2"/>
    <row r="2" spans="1:165" s="108" customFormat="1" ht="66.75" customHeight="1" x14ac:dyDescent="0.25">
      <c r="A2" s="183"/>
      <c r="B2" s="524"/>
      <c r="C2" s="524"/>
      <c r="D2" s="524"/>
      <c r="E2" s="524"/>
      <c r="F2" s="524"/>
      <c r="G2" s="524"/>
      <c r="H2" s="524"/>
      <c r="I2" s="524"/>
      <c r="J2" s="524"/>
      <c r="K2" s="524"/>
      <c r="L2" s="524"/>
      <c r="M2" s="524"/>
      <c r="N2" s="524"/>
      <c r="O2" s="524"/>
      <c r="EL2" s="183"/>
      <c r="EM2" s="183"/>
      <c r="EN2" s="183"/>
      <c r="EO2" s="183"/>
      <c r="EP2" s="183"/>
      <c r="EQ2" s="183"/>
      <c r="ER2" s="183"/>
      <c r="ES2" s="516" t="s">
        <v>458</v>
      </c>
      <c r="ET2" s="516"/>
      <c r="EU2" s="516"/>
      <c r="EV2" s="516"/>
      <c r="EW2" s="516"/>
      <c r="EX2" s="516"/>
      <c r="EY2" s="516"/>
      <c r="EZ2" s="516"/>
      <c r="FA2" s="516"/>
      <c r="FB2" s="516"/>
      <c r="FC2" s="516"/>
      <c r="FD2" s="516"/>
      <c r="FE2" s="516"/>
      <c r="FF2" s="516"/>
      <c r="FG2" s="183"/>
    </row>
    <row r="3" spans="1:165" s="229" customFormat="1" ht="18.75" customHeight="1" x14ac:dyDescent="0.2">
      <c r="A3" s="518" t="s">
        <v>295</v>
      </c>
      <c r="B3" s="525">
        <v>1995</v>
      </c>
      <c r="C3" s="525"/>
      <c r="D3" s="525"/>
      <c r="E3" s="525"/>
      <c r="F3" s="525"/>
      <c r="G3" s="525"/>
      <c r="H3" s="525"/>
      <c r="I3" s="525">
        <v>1996</v>
      </c>
      <c r="J3" s="525"/>
      <c r="K3" s="525"/>
      <c r="L3" s="525"/>
      <c r="M3" s="525"/>
      <c r="N3" s="525"/>
      <c r="O3" s="525"/>
      <c r="P3" s="525">
        <v>1997</v>
      </c>
      <c r="Q3" s="525"/>
      <c r="R3" s="525"/>
      <c r="S3" s="525"/>
      <c r="T3" s="525"/>
      <c r="U3" s="525"/>
      <c r="V3" s="525"/>
      <c r="W3" s="525">
        <v>1998</v>
      </c>
      <c r="X3" s="525"/>
      <c r="Y3" s="525"/>
      <c r="Z3" s="525"/>
      <c r="AA3" s="525"/>
      <c r="AB3" s="525"/>
      <c r="AC3" s="525"/>
      <c r="AD3" s="525">
        <v>1999</v>
      </c>
      <c r="AE3" s="525"/>
      <c r="AF3" s="525"/>
      <c r="AG3" s="525"/>
      <c r="AH3" s="525"/>
      <c r="AI3" s="525"/>
      <c r="AJ3" s="525"/>
      <c r="AK3" s="525">
        <v>2000</v>
      </c>
      <c r="AL3" s="525"/>
      <c r="AM3" s="525"/>
      <c r="AN3" s="525"/>
      <c r="AO3" s="525"/>
      <c r="AP3" s="525"/>
      <c r="AQ3" s="525"/>
      <c r="AR3" s="525">
        <v>2001</v>
      </c>
      <c r="AS3" s="525"/>
      <c r="AT3" s="525"/>
      <c r="AU3" s="525"/>
      <c r="AV3" s="525"/>
      <c r="AW3" s="525"/>
      <c r="AX3" s="525"/>
      <c r="AY3" s="525">
        <v>2002</v>
      </c>
      <c r="AZ3" s="525"/>
      <c r="BA3" s="525"/>
      <c r="BB3" s="525"/>
      <c r="BC3" s="525"/>
      <c r="BD3" s="525"/>
      <c r="BE3" s="525"/>
      <c r="BF3" s="525">
        <v>2003</v>
      </c>
      <c r="BG3" s="525"/>
      <c r="BH3" s="525"/>
      <c r="BI3" s="525"/>
      <c r="BJ3" s="525"/>
      <c r="BK3" s="525"/>
      <c r="BL3" s="525"/>
      <c r="BM3" s="525">
        <v>2004</v>
      </c>
      <c r="BN3" s="525"/>
      <c r="BO3" s="525"/>
      <c r="BP3" s="525"/>
      <c r="BQ3" s="525"/>
      <c r="BR3" s="525"/>
      <c r="BS3" s="525"/>
      <c r="BT3" s="525">
        <v>2005</v>
      </c>
      <c r="BU3" s="525"/>
      <c r="BV3" s="525"/>
      <c r="BW3" s="525"/>
      <c r="BX3" s="525"/>
      <c r="BY3" s="525"/>
      <c r="BZ3" s="525"/>
      <c r="CA3" s="525">
        <v>2006</v>
      </c>
      <c r="CB3" s="525"/>
      <c r="CC3" s="525"/>
      <c r="CD3" s="525"/>
      <c r="CE3" s="525"/>
      <c r="CF3" s="525"/>
      <c r="CG3" s="525"/>
      <c r="CH3" s="525">
        <v>2007</v>
      </c>
      <c r="CI3" s="525"/>
      <c r="CJ3" s="525"/>
      <c r="CK3" s="525"/>
      <c r="CL3" s="525"/>
      <c r="CM3" s="525"/>
      <c r="CN3" s="525"/>
      <c r="CO3" s="526">
        <v>2008</v>
      </c>
      <c r="CP3" s="526"/>
      <c r="CQ3" s="526"/>
      <c r="CR3" s="526"/>
      <c r="CS3" s="526"/>
      <c r="CT3" s="526"/>
      <c r="CU3" s="526"/>
      <c r="CV3" s="525">
        <v>2009</v>
      </c>
      <c r="CW3" s="525"/>
      <c r="CX3" s="525"/>
      <c r="CY3" s="525"/>
      <c r="CZ3" s="525"/>
      <c r="DA3" s="525"/>
      <c r="DB3" s="525"/>
      <c r="DC3" s="525">
        <v>2010</v>
      </c>
      <c r="DD3" s="525"/>
      <c r="DE3" s="525"/>
      <c r="DF3" s="525"/>
      <c r="DG3" s="525"/>
      <c r="DH3" s="525"/>
      <c r="DI3" s="525"/>
      <c r="DJ3" s="525">
        <v>2011</v>
      </c>
      <c r="DK3" s="525"/>
      <c r="DL3" s="525"/>
      <c r="DM3" s="525"/>
      <c r="DN3" s="525"/>
      <c r="DO3" s="525"/>
      <c r="DP3" s="525"/>
      <c r="DQ3" s="525">
        <v>2012</v>
      </c>
      <c r="DR3" s="525"/>
      <c r="DS3" s="525"/>
      <c r="DT3" s="525"/>
      <c r="DU3" s="525"/>
      <c r="DV3" s="525"/>
      <c r="DW3" s="525"/>
      <c r="DX3" s="525">
        <v>2013</v>
      </c>
      <c r="DY3" s="525"/>
      <c r="DZ3" s="525"/>
      <c r="EA3" s="525"/>
      <c r="EB3" s="525"/>
      <c r="EC3" s="525"/>
      <c r="ED3" s="525"/>
      <c r="EE3" s="525">
        <v>2014</v>
      </c>
      <c r="EF3" s="525"/>
      <c r="EG3" s="525"/>
      <c r="EH3" s="525"/>
      <c r="EI3" s="525"/>
      <c r="EJ3" s="525"/>
      <c r="EK3" s="525"/>
      <c r="EL3" s="525">
        <v>2015</v>
      </c>
      <c r="EM3" s="525"/>
      <c r="EN3" s="525"/>
      <c r="EO3" s="525"/>
      <c r="EP3" s="525"/>
      <c r="EQ3" s="525"/>
      <c r="ER3" s="525"/>
      <c r="ES3" s="525">
        <v>2016</v>
      </c>
      <c r="ET3" s="525"/>
      <c r="EU3" s="525"/>
      <c r="EV3" s="525"/>
      <c r="EW3" s="525"/>
      <c r="EX3" s="525"/>
      <c r="EY3" s="525"/>
      <c r="EZ3" s="525">
        <v>2017</v>
      </c>
      <c r="FA3" s="525"/>
      <c r="FB3" s="525"/>
      <c r="FC3" s="525"/>
      <c r="FD3" s="525"/>
      <c r="FE3" s="525"/>
      <c r="FF3" s="525"/>
    </row>
    <row r="4" spans="1:165" s="229" customFormat="1" ht="62.25" customHeight="1" x14ac:dyDescent="0.2">
      <c r="A4" s="518"/>
      <c r="B4" s="230" t="s">
        <v>297</v>
      </c>
      <c r="C4" s="230" t="s">
        <v>347</v>
      </c>
      <c r="D4" s="230" t="s">
        <v>300</v>
      </c>
      <c r="E4" s="230" t="s">
        <v>301</v>
      </c>
      <c r="F4" s="230" t="s">
        <v>336</v>
      </c>
      <c r="G4" s="230" t="s">
        <v>2714</v>
      </c>
      <c r="H4" s="230" t="s">
        <v>2715</v>
      </c>
      <c r="I4" s="230" t="s">
        <v>297</v>
      </c>
      <c r="J4" s="230" t="s">
        <v>347</v>
      </c>
      <c r="K4" s="230" t="s">
        <v>300</v>
      </c>
      <c r="L4" s="230" t="s">
        <v>301</v>
      </c>
      <c r="M4" s="230" t="s">
        <v>336</v>
      </c>
      <c r="N4" s="230" t="s">
        <v>2714</v>
      </c>
      <c r="O4" s="230" t="s">
        <v>2715</v>
      </c>
      <c r="P4" s="230" t="s">
        <v>297</v>
      </c>
      <c r="Q4" s="230" t="s">
        <v>347</v>
      </c>
      <c r="R4" s="230" t="s">
        <v>300</v>
      </c>
      <c r="S4" s="230" t="s">
        <v>301</v>
      </c>
      <c r="T4" s="230" t="s">
        <v>336</v>
      </c>
      <c r="U4" s="230" t="s">
        <v>2714</v>
      </c>
      <c r="V4" s="230" t="s">
        <v>2715</v>
      </c>
      <c r="W4" s="230" t="s">
        <v>297</v>
      </c>
      <c r="X4" s="230" t="s">
        <v>347</v>
      </c>
      <c r="Y4" s="230" t="s">
        <v>300</v>
      </c>
      <c r="Z4" s="230" t="s">
        <v>301</v>
      </c>
      <c r="AA4" s="230" t="s">
        <v>336</v>
      </c>
      <c r="AB4" s="230" t="s">
        <v>2714</v>
      </c>
      <c r="AC4" s="230" t="s">
        <v>2715</v>
      </c>
      <c r="AD4" s="230" t="s">
        <v>297</v>
      </c>
      <c r="AE4" s="230" t="s">
        <v>348</v>
      </c>
      <c r="AF4" s="230" t="s">
        <v>300</v>
      </c>
      <c r="AG4" s="230" t="s">
        <v>301</v>
      </c>
      <c r="AH4" s="230" t="s">
        <v>336</v>
      </c>
      <c r="AI4" s="230" t="s">
        <v>2714</v>
      </c>
      <c r="AJ4" s="230" t="s">
        <v>2715</v>
      </c>
      <c r="AK4" s="230" t="s">
        <v>297</v>
      </c>
      <c r="AL4" s="230" t="s">
        <v>347</v>
      </c>
      <c r="AM4" s="230" t="s">
        <v>300</v>
      </c>
      <c r="AN4" s="230" t="s">
        <v>301</v>
      </c>
      <c r="AO4" s="230" t="s">
        <v>336</v>
      </c>
      <c r="AP4" s="230" t="s">
        <v>2714</v>
      </c>
      <c r="AQ4" s="230" t="s">
        <v>2715</v>
      </c>
      <c r="AR4" s="230" t="s">
        <v>297</v>
      </c>
      <c r="AS4" s="230" t="s">
        <v>347</v>
      </c>
      <c r="AT4" s="230" t="s">
        <v>300</v>
      </c>
      <c r="AU4" s="230" t="s">
        <v>301</v>
      </c>
      <c r="AV4" s="230" t="s">
        <v>336</v>
      </c>
      <c r="AW4" s="230" t="s">
        <v>2714</v>
      </c>
      <c r="AX4" s="230" t="s">
        <v>2715</v>
      </c>
      <c r="AY4" s="230" t="s">
        <v>297</v>
      </c>
      <c r="AZ4" s="230" t="s">
        <v>347</v>
      </c>
      <c r="BA4" s="230" t="s">
        <v>300</v>
      </c>
      <c r="BB4" s="230" t="s">
        <v>301</v>
      </c>
      <c r="BC4" s="230" t="s">
        <v>336</v>
      </c>
      <c r="BD4" s="230" t="s">
        <v>2714</v>
      </c>
      <c r="BE4" s="230" t="s">
        <v>2715</v>
      </c>
      <c r="BF4" s="230" t="s">
        <v>297</v>
      </c>
      <c r="BG4" s="230" t="s">
        <v>347</v>
      </c>
      <c r="BH4" s="230" t="s">
        <v>300</v>
      </c>
      <c r="BI4" s="230" t="s">
        <v>301</v>
      </c>
      <c r="BJ4" s="230" t="s">
        <v>336</v>
      </c>
      <c r="BK4" s="230" t="s">
        <v>2714</v>
      </c>
      <c r="BL4" s="230" t="s">
        <v>2715</v>
      </c>
      <c r="BM4" s="230" t="s">
        <v>297</v>
      </c>
      <c r="BN4" s="230" t="s">
        <v>347</v>
      </c>
      <c r="BO4" s="230" t="s">
        <v>300</v>
      </c>
      <c r="BP4" s="230" t="s">
        <v>301</v>
      </c>
      <c r="BQ4" s="230" t="s">
        <v>336</v>
      </c>
      <c r="BR4" s="230" t="s">
        <v>2714</v>
      </c>
      <c r="BS4" s="230" t="s">
        <v>2715</v>
      </c>
      <c r="BT4" s="230" t="s">
        <v>297</v>
      </c>
      <c r="BU4" s="230" t="s">
        <v>347</v>
      </c>
      <c r="BV4" s="230" t="s">
        <v>300</v>
      </c>
      <c r="BW4" s="230" t="s">
        <v>301</v>
      </c>
      <c r="BX4" s="230" t="s">
        <v>336</v>
      </c>
      <c r="BY4" s="230" t="s">
        <v>2714</v>
      </c>
      <c r="BZ4" s="230" t="s">
        <v>2715</v>
      </c>
      <c r="CA4" s="230" t="s">
        <v>297</v>
      </c>
      <c r="CB4" s="230" t="s">
        <v>347</v>
      </c>
      <c r="CC4" s="230" t="s">
        <v>300</v>
      </c>
      <c r="CD4" s="230" t="s">
        <v>301</v>
      </c>
      <c r="CE4" s="230" t="s">
        <v>336</v>
      </c>
      <c r="CF4" s="230" t="s">
        <v>2714</v>
      </c>
      <c r="CG4" s="230" t="s">
        <v>2715</v>
      </c>
      <c r="CH4" s="230" t="s">
        <v>297</v>
      </c>
      <c r="CI4" s="230" t="s">
        <v>348</v>
      </c>
      <c r="CJ4" s="230" t="s">
        <v>300</v>
      </c>
      <c r="CK4" s="230" t="s">
        <v>301</v>
      </c>
      <c r="CL4" s="230" t="s">
        <v>336</v>
      </c>
      <c r="CM4" s="230" t="s">
        <v>2714</v>
      </c>
      <c r="CN4" s="230" t="s">
        <v>2715</v>
      </c>
      <c r="CO4" s="230" t="s">
        <v>297</v>
      </c>
      <c r="CP4" s="230" t="s">
        <v>347</v>
      </c>
      <c r="CQ4" s="230" t="s">
        <v>300</v>
      </c>
      <c r="CR4" s="230" t="s">
        <v>301</v>
      </c>
      <c r="CS4" s="230" t="s">
        <v>336</v>
      </c>
      <c r="CT4" s="230" t="s">
        <v>2714</v>
      </c>
      <c r="CU4" s="230" t="s">
        <v>2715</v>
      </c>
      <c r="CV4" s="230" t="s">
        <v>297</v>
      </c>
      <c r="CW4" s="230" t="s">
        <v>347</v>
      </c>
      <c r="CX4" s="230" t="s">
        <v>300</v>
      </c>
      <c r="CY4" s="230" t="s">
        <v>301</v>
      </c>
      <c r="CZ4" s="230" t="s">
        <v>336</v>
      </c>
      <c r="DA4" s="230" t="s">
        <v>2714</v>
      </c>
      <c r="DB4" s="230" t="s">
        <v>2715</v>
      </c>
      <c r="DC4" s="230" t="s">
        <v>297</v>
      </c>
      <c r="DD4" s="230" t="s">
        <v>347</v>
      </c>
      <c r="DE4" s="230" t="s">
        <v>300</v>
      </c>
      <c r="DF4" s="230" t="s">
        <v>301</v>
      </c>
      <c r="DG4" s="230" t="s">
        <v>336</v>
      </c>
      <c r="DH4" s="230" t="s">
        <v>2714</v>
      </c>
      <c r="DI4" s="230" t="s">
        <v>2715</v>
      </c>
      <c r="DJ4" s="230" t="s">
        <v>297</v>
      </c>
      <c r="DK4" s="230" t="s">
        <v>347</v>
      </c>
      <c r="DL4" s="230" t="s">
        <v>300</v>
      </c>
      <c r="DM4" s="230" t="s">
        <v>301</v>
      </c>
      <c r="DN4" s="230" t="s">
        <v>336</v>
      </c>
      <c r="DO4" s="230" t="s">
        <v>2714</v>
      </c>
      <c r="DP4" s="230" t="s">
        <v>2715</v>
      </c>
      <c r="DQ4" s="230" t="s">
        <v>297</v>
      </c>
      <c r="DR4" s="230" t="s">
        <v>347</v>
      </c>
      <c r="DS4" s="230" t="s">
        <v>300</v>
      </c>
      <c r="DT4" s="230" t="s">
        <v>301</v>
      </c>
      <c r="DU4" s="230" t="s">
        <v>336</v>
      </c>
      <c r="DV4" s="230" t="s">
        <v>2714</v>
      </c>
      <c r="DW4" s="230" t="s">
        <v>2715</v>
      </c>
      <c r="DX4" s="230" t="s">
        <v>297</v>
      </c>
      <c r="DY4" s="230" t="s">
        <v>347</v>
      </c>
      <c r="DZ4" s="230" t="s">
        <v>300</v>
      </c>
      <c r="EA4" s="230" t="s">
        <v>301</v>
      </c>
      <c r="EB4" s="230" t="s">
        <v>336</v>
      </c>
      <c r="EC4" s="230" t="s">
        <v>2714</v>
      </c>
      <c r="ED4" s="230" t="s">
        <v>2715</v>
      </c>
      <c r="EE4" s="230" t="s">
        <v>297</v>
      </c>
      <c r="EF4" s="230" t="s">
        <v>347</v>
      </c>
      <c r="EG4" s="230" t="s">
        <v>300</v>
      </c>
      <c r="EH4" s="230" t="s">
        <v>301</v>
      </c>
      <c r="EI4" s="230" t="s">
        <v>336</v>
      </c>
      <c r="EJ4" s="230" t="s">
        <v>2714</v>
      </c>
      <c r="EK4" s="230" t="s">
        <v>2715</v>
      </c>
      <c r="EL4" s="230" t="s">
        <v>297</v>
      </c>
      <c r="EM4" s="230" t="s">
        <v>347</v>
      </c>
      <c r="EN4" s="230" t="s">
        <v>300</v>
      </c>
      <c r="EO4" s="230" t="s">
        <v>301</v>
      </c>
      <c r="EP4" s="230" t="s">
        <v>336</v>
      </c>
      <c r="EQ4" s="230" t="s">
        <v>2714</v>
      </c>
      <c r="ER4" s="230" t="s">
        <v>2715</v>
      </c>
      <c r="ES4" s="230" t="s">
        <v>297</v>
      </c>
      <c r="ET4" s="230" t="s">
        <v>347</v>
      </c>
      <c r="EU4" s="230" t="s">
        <v>300</v>
      </c>
      <c r="EV4" s="230" t="s">
        <v>301</v>
      </c>
      <c r="EW4" s="230" t="s">
        <v>336</v>
      </c>
      <c r="EX4" s="230" t="s">
        <v>2714</v>
      </c>
      <c r="EY4" s="230" t="s">
        <v>2715</v>
      </c>
      <c r="EZ4" s="230" t="s">
        <v>297</v>
      </c>
      <c r="FA4" s="230" t="s">
        <v>347</v>
      </c>
      <c r="FB4" s="230" t="s">
        <v>300</v>
      </c>
      <c r="FC4" s="230" t="s">
        <v>301</v>
      </c>
      <c r="FD4" s="230" t="s">
        <v>336</v>
      </c>
      <c r="FE4" s="230" t="s">
        <v>2714</v>
      </c>
      <c r="FF4" s="230" t="s">
        <v>2715</v>
      </c>
    </row>
    <row r="5" spans="1:165" ht="13.5" x14ac:dyDescent="0.2">
      <c r="A5" s="234" t="s">
        <v>397</v>
      </c>
      <c r="B5" s="235">
        <v>37998</v>
      </c>
      <c r="C5" s="235">
        <v>37291</v>
      </c>
      <c r="D5" s="235">
        <v>243</v>
      </c>
      <c r="E5" s="235">
        <v>464</v>
      </c>
      <c r="F5" s="235">
        <v>707</v>
      </c>
      <c r="G5" s="236">
        <v>12.211169008895205</v>
      </c>
      <c r="H5" s="236">
        <v>18.606242433812309</v>
      </c>
      <c r="I5" s="235">
        <v>40209</v>
      </c>
      <c r="J5" s="235">
        <v>39427</v>
      </c>
      <c r="K5" s="235">
        <v>286</v>
      </c>
      <c r="L5" s="235">
        <v>496</v>
      </c>
      <c r="M5" s="235">
        <v>782</v>
      </c>
      <c r="N5" s="236">
        <v>12.335546768136487</v>
      </c>
      <c r="O5" s="236">
        <v>19.448382202989379</v>
      </c>
      <c r="P5" s="235">
        <v>42769</v>
      </c>
      <c r="Q5" s="235">
        <v>42016</v>
      </c>
      <c r="R5" s="235">
        <v>268</v>
      </c>
      <c r="S5" s="235">
        <v>485</v>
      </c>
      <c r="T5" s="235">
        <v>753</v>
      </c>
      <c r="U5" s="236">
        <v>11.339989244546283</v>
      </c>
      <c r="V5" s="236">
        <v>17.606210105450209</v>
      </c>
      <c r="W5" s="235">
        <v>45899</v>
      </c>
      <c r="X5" s="235">
        <v>45116</v>
      </c>
      <c r="Y5" s="235">
        <v>267</v>
      </c>
      <c r="Z5" s="235">
        <v>516</v>
      </c>
      <c r="AA5" s="235">
        <v>783</v>
      </c>
      <c r="AB5" s="236">
        <v>11.242074990740539</v>
      </c>
      <c r="AC5" s="236">
        <v>17.059195189437677</v>
      </c>
      <c r="AD5" s="235">
        <v>46128</v>
      </c>
      <c r="AE5" s="235">
        <v>45354</v>
      </c>
      <c r="AF5" s="235">
        <v>273</v>
      </c>
      <c r="AG5" s="235">
        <v>501</v>
      </c>
      <c r="AH5" s="235">
        <v>774</v>
      </c>
      <c r="AI5" s="236">
        <v>10.86108220603538</v>
      </c>
      <c r="AJ5" s="236">
        <v>16.779396462018731</v>
      </c>
      <c r="AK5" s="235">
        <v>49755</v>
      </c>
      <c r="AL5" s="235">
        <v>49231</v>
      </c>
      <c r="AM5" s="235">
        <v>194</v>
      </c>
      <c r="AN5" s="235">
        <v>330</v>
      </c>
      <c r="AO5" s="235">
        <v>524</v>
      </c>
      <c r="AP5" s="236">
        <v>6.6324992463069039</v>
      </c>
      <c r="AQ5" s="236">
        <v>10.531604863832781</v>
      </c>
      <c r="AR5" s="235">
        <v>49674</v>
      </c>
      <c r="AS5" s="235">
        <v>49172</v>
      </c>
      <c r="AT5" s="235">
        <v>188</v>
      </c>
      <c r="AU5" s="235">
        <v>314</v>
      </c>
      <c r="AV5" s="235">
        <v>502</v>
      </c>
      <c r="AW5" s="236">
        <v>6.3212143173491162</v>
      </c>
      <c r="AX5" s="236">
        <v>10.105890405443491</v>
      </c>
      <c r="AY5" s="235">
        <v>51337</v>
      </c>
      <c r="AZ5" s="235">
        <v>50576</v>
      </c>
      <c r="BA5" s="235">
        <v>305</v>
      </c>
      <c r="BB5" s="235">
        <v>456</v>
      </c>
      <c r="BC5" s="235">
        <v>761</v>
      </c>
      <c r="BD5" s="236">
        <v>8.8824824200868768</v>
      </c>
      <c r="BE5" s="236">
        <v>14.823616494925687</v>
      </c>
      <c r="BF5" s="235">
        <v>50543</v>
      </c>
      <c r="BG5" s="235">
        <v>49859</v>
      </c>
      <c r="BH5" s="235">
        <v>223</v>
      </c>
      <c r="BI5" s="235">
        <v>461</v>
      </c>
      <c r="BJ5" s="235">
        <v>684</v>
      </c>
      <c r="BK5" s="236">
        <v>9.1209465207842833</v>
      </c>
      <c r="BL5" s="236">
        <v>13.533031280295985</v>
      </c>
      <c r="BM5" s="235">
        <v>53766</v>
      </c>
      <c r="BN5" s="235">
        <v>53036</v>
      </c>
      <c r="BO5" s="235">
        <v>244</v>
      </c>
      <c r="BP5" s="235">
        <v>486</v>
      </c>
      <c r="BQ5" s="235">
        <v>730</v>
      </c>
      <c r="BR5" s="236">
        <v>9.0391697355205896</v>
      </c>
      <c r="BS5" s="236">
        <v>13.577353717963025</v>
      </c>
      <c r="BT5" s="235">
        <v>55212</v>
      </c>
      <c r="BU5" s="235">
        <v>54618</v>
      </c>
      <c r="BV5" s="235">
        <v>192</v>
      </c>
      <c r="BW5" s="235">
        <v>402</v>
      </c>
      <c r="BX5" s="235">
        <v>594</v>
      </c>
      <c r="BY5" s="236">
        <v>7.2810258639426211</v>
      </c>
      <c r="BZ5" s="236">
        <v>10.758530754183873</v>
      </c>
      <c r="CA5" s="235">
        <v>58584</v>
      </c>
      <c r="CB5" s="235">
        <v>57970</v>
      </c>
      <c r="CC5" s="235">
        <v>195</v>
      </c>
      <c r="CD5" s="235">
        <v>419</v>
      </c>
      <c r="CE5" s="235">
        <v>614</v>
      </c>
      <c r="CF5" s="236">
        <v>7.1521234466748602</v>
      </c>
      <c r="CG5" s="236">
        <v>10.480677318039055</v>
      </c>
      <c r="CH5" s="235">
        <v>63303</v>
      </c>
      <c r="CI5" s="235">
        <v>62724</v>
      </c>
      <c r="CJ5" s="235">
        <v>180</v>
      </c>
      <c r="CK5" s="235">
        <v>399</v>
      </c>
      <c r="CL5" s="235">
        <v>579</v>
      </c>
      <c r="CM5" s="236">
        <v>6.3030188142742052</v>
      </c>
      <c r="CN5" s="236">
        <v>9.146485948533245</v>
      </c>
      <c r="CO5" s="235">
        <v>65422</v>
      </c>
      <c r="CP5" s="235">
        <v>64651</v>
      </c>
      <c r="CQ5" s="235">
        <v>196</v>
      </c>
      <c r="CR5" s="235">
        <v>575</v>
      </c>
      <c r="CS5" s="235">
        <v>771</v>
      </c>
      <c r="CT5" s="236">
        <v>8.7890923542539205</v>
      </c>
      <c r="CU5" s="236">
        <v>11.785026443703952</v>
      </c>
      <c r="CV5" s="235">
        <v>68175</v>
      </c>
      <c r="CW5" s="235">
        <v>67419</v>
      </c>
      <c r="CX5" s="235">
        <v>204</v>
      </c>
      <c r="CY5" s="235">
        <v>552</v>
      </c>
      <c r="CZ5" s="235">
        <v>756</v>
      </c>
      <c r="DA5" s="236">
        <v>8.0968096809680965</v>
      </c>
      <c r="DB5" s="236">
        <v>11.089108910891088</v>
      </c>
      <c r="DC5" s="235">
        <v>69217</v>
      </c>
      <c r="DD5" s="235">
        <v>68169</v>
      </c>
      <c r="DE5" s="235">
        <v>253</v>
      </c>
      <c r="DF5" s="235">
        <v>795</v>
      </c>
      <c r="DG5" s="235">
        <v>1048</v>
      </c>
      <c r="DH5" s="236">
        <v>11.485617695074909</v>
      </c>
      <c r="DI5" s="236">
        <v>15.140789112501265</v>
      </c>
      <c r="DJ5" s="235">
        <v>71631</v>
      </c>
      <c r="DK5" s="235">
        <v>70709</v>
      </c>
      <c r="DL5" s="235">
        <v>218</v>
      </c>
      <c r="DM5" s="235">
        <v>704</v>
      </c>
      <c r="DN5" s="235">
        <v>922</v>
      </c>
      <c r="DO5" s="236">
        <v>9.8281470313132591</v>
      </c>
      <c r="DP5" s="236">
        <v>12.871522106350602</v>
      </c>
      <c r="DQ5" s="235">
        <v>74507</v>
      </c>
      <c r="DR5" s="235">
        <v>73458</v>
      </c>
      <c r="DS5" s="235">
        <v>261</v>
      </c>
      <c r="DT5" s="235">
        <v>788</v>
      </c>
      <c r="DU5" s="235">
        <v>1049</v>
      </c>
      <c r="DV5" s="236">
        <v>10.576187472318038</v>
      </c>
      <c r="DW5" s="236">
        <v>14.079214033580737</v>
      </c>
      <c r="DX5" s="235">
        <v>76667</v>
      </c>
      <c r="DY5" s="235">
        <v>75939</v>
      </c>
      <c r="DZ5" s="235">
        <v>141</v>
      </c>
      <c r="EA5" s="235">
        <v>587</v>
      </c>
      <c r="EB5" s="235">
        <v>728</v>
      </c>
      <c r="EC5" s="236">
        <v>7.6564884500502171</v>
      </c>
      <c r="ED5" s="236">
        <v>9.4956108886483097</v>
      </c>
      <c r="EE5" s="235">
        <v>78163</v>
      </c>
      <c r="EF5" s="235">
        <v>76892</v>
      </c>
      <c r="EG5" s="235">
        <v>281</v>
      </c>
      <c r="EH5" s="235">
        <v>990</v>
      </c>
      <c r="EI5" s="235">
        <v>1271</v>
      </c>
      <c r="EJ5" s="236">
        <v>12.665839335747092</v>
      </c>
      <c r="EK5" s="236">
        <v>16.260890702762175</v>
      </c>
      <c r="EL5" s="235">
        <v>77389</v>
      </c>
      <c r="EM5" s="235">
        <v>76021</v>
      </c>
      <c r="EN5" s="235">
        <v>337</v>
      </c>
      <c r="EO5" s="235">
        <v>1031</v>
      </c>
      <c r="EP5" s="235">
        <v>1368</v>
      </c>
      <c r="EQ5" s="236">
        <v>13.322306787786378</v>
      </c>
      <c r="ER5" s="236">
        <v>17.676930829962913</v>
      </c>
      <c r="ES5" s="235">
        <v>77518</v>
      </c>
      <c r="ET5" s="235">
        <v>76046</v>
      </c>
      <c r="EU5" s="235">
        <v>392</v>
      </c>
      <c r="EV5" s="235">
        <v>1080</v>
      </c>
      <c r="EW5" s="235">
        <v>1472</v>
      </c>
      <c r="EX5" s="236">
        <v>13.932247994014293</v>
      </c>
      <c r="EY5" s="236">
        <v>18.989138006656518</v>
      </c>
      <c r="EZ5" s="235">
        <v>79411</v>
      </c>
      <c r="FA5" s="235">
        <v>77804</v>
      </c>
      <c r="FB5" s="235">
        <v>431</v>
      </c>
      <c r="FC5" s="235">
        <v>1176</v>
      </c>
      <c r="FD5" s="235">
        <v>1607</v>
      </c>
      <c r="FE5" s="236">
        <v>14.809031494377352</v>
      </c>
      <c r="FF5" s="236">
        <v>20.236491166211231</v>
      </c>
      <c r="FG5" s="198"/>
      <c r="FI5" s="198"/>
    </row>
    <row r="6" spans="1:165" ht="15" x14ac:dyDescent="0.25">
      <c r="A6" s="234" t="s">
        <v>398</v>
      </c>
      <c r="B6" s="235">
        <v>4462</v>
      </c>
      <c r="C6" s="235">
        <v>4391</v>
      </c>
      <c r="D6" s="235">
        <v>29</v>
      </c>
      <c r="E6" s="235">
        <v>42</v>
      </c>
      <c r="F6" s="235">
        <v>71</v>
      </c>
      <c r="G6" s="236">
        <v>9.4128193635141191</v>
      </c>
      <c r="H6" s="236">
        <v>15.912147019273869</v>
      </c>
      <c r="I6" s="235">
        <v>4316</v>
      </c>
      <c r="J6" s="235">
        <v>4259</v>
      </c>
      <c r="K6" s="235">
        <v>27</v>
      </c>
      <c r="L6" s="235">
        <v>30</v>
      </c>
      <c r="M6" s="235">
        <v>57</v>
      </c>
      <c r="N6" s="236">
        <v>6.9508804448563479</v>
      </c>
      <c r="O6" s="236">
        <v>13.206672845227063</v>
      </c>
      <c r="P6" s="235">
        <v>3727</v>
      </c>
      <c r="Q6" s="235">
        <v>3665</v>
      </c>
      <c r="R6" s="235">
        <v>28</v>
      </c>
      <c r="S6" s="235">
        <v>34</v>
      </c>
      <c r="T6" s="235">
        <v>62</v>
      </c>
      <c r="U6" s="236">
        <v>9.1226187281996243</v>
      </c>
      <c r="V6" s="236">
        <v>16.63536356318755</v>
      </c>
      <c r="W6" s="235">
        <v>4154</v>
      </c>
      <c r="X6" s="235">
        <v>4090</v>
      </c>
      <c r="Y6" s="235">
        <v>28</v>
      </c>
      <c r="Z6" s="235">
        <v>36</v>
      </c>
      <c r="AA6" s="235">
        <v>64</v>
      </c>
      <c r="AB6" s="236">
        <v>8.6663456909003376</v>
      </c>
      <c r="AC6" s="236">
        <v>15.406836783822822</v>
      </c>
      <c r="AD6" s="235">
        <v>4435</v>
      </c>
      <c r="AE6" s="235">
        <v>4359</v>
      </c>
      <c r="AF6" s="235">
        <v>40</v>
      </c>
      <c r="AG6" s="235">
        <v>36</v>
      </c>
      <c r="AH6" s="235">
        <v>76</v>
      </c>
      <c r="AI6" s="236">
        <v>8.1172491544532139</v>
      </c>
      <c r="AJ6" s="236">
        <v>17.136414881623448</v>
      </c>
      <c r="AK6" s="235">
        <v>4729</v>
      </c>
      <c r="AL6" s="235">
        <v>4672</v>
      </c>
      <c r="AM6" s="235">
        <v>28</v>
      </c>
      <c r="AN6" s="235">
        <v>29</v>
      </c>
      <c r="AO6" s="235">
        <v>57</v>
      </c>
      <c r="AP6" s="236">
        <v>6.132374709240854</v>
      </c>
      <c r="AQ6" s="236">
        <v>12.053288221611334</v>
      </c>
      <c r="AR6" s="235">
        <v>4928</v>
      </c>
      <c r="AS6" s="235">
        <v>4869</v>
      </c>
      <c r="AT6" s="235">
        <v>31</v>
      </c>
      <c r="AU6" s="235">
        <v>28</v>
      </c>
      <c r="AV6" s="235">
        <v>59</v>
      </c>
      <c r="AW6" s="236">
        <v>5.6818181818181817</v>
      </c>
      <c r="AX6" s="236">
        <v>11.972402597402597</v>
      </c>
      <c r="AY6" s="235">
        <v>5082</v>
      </c>
      <c r="AZ6" s="235">
        <v>5025</v>
      </c>
      <c r="BA6" s="235">
        <v>33</v>
      </c>
      <c r="BB6" s="235">
        <v>24</v>
      </c>
      <c r="BC6" s="235">
        <v>57</v>
      </c>
      <c r="BD6" s="236">
        <v>4.7225501770956315</v>
      </c>
      <c r="BE6" s="236">
        <v>11.216056670602125</v>
      </c>
      <c r="BF6" s="235">
        <v>5334</v>
      </c>
      <c r="BG6" s="235">
        <v>5280</v>
      </c>
      <c r="BH6" s="235">
        <v>22</v>
      </c>
      <c r="BI6" s="235">
        <v>32</v>
      </c>
      <c r="BJ6" s="235">
        <v>54</v>
      </c>
      <c r="BK6" s="236">
        <v>5.9992500937382829</v>
      </c>
      <c r="BL6" s="236">
        <v>10.123734533183352</v>
      </c>
      <c r="BM6" s="235">
        <v>5797</v>
      </c>
      <c r="BN6" s="235">
        <v>5758</v>
      </c>
      <c r="BO6" s="235">
        <v>24</v>
      </c>
      <c r="BP6" s="235">
        <v>15</v>
      </c>
      <c r="BQ6" s="235">
        <v>39</v>
      </c>
      <c r="BR6" s="236">
        <v>2.5875452820424356</v>
      </c>
      <c r="BS6" s="236">
        <v>6.7276177333103329</v>
      </c>
      <c r="BT6" s="235">
        <v>6016</v>
      </c>
      <c r="BU6" s="235">
        <v>5975</v>
      </c>
      <c r="BV6" s="235">
        <v>20</v>
      </c>
      <c r="BW6" s="235">
        <v>21</v>
      </c>
      <c r="BX6" s="235">
        <v>41</v>
      </c>
      <c r="BY6" s="236">
        <v>3.4906914893617023</v>
      </c>
      <c r="BZ6" s="236">
        <v>6.8151595744680851</v>
      </c>
      <c r="CA6" s="235">
        <v>6273</v>
      </c>
      <c r="CB6" s="235">
        <v>6239</v>
      </c>
      <c r="CC6" s="235">
        <v>18</v>
      </c>
      <c r="CD6" s="235">
        <v>16</v>
      </c>
      <c r="CE6" s="235">
        <v>34</v>
      </c>
      <c r="CF6" s="236">
        <v>2.550613741431532</v>
      </c>
      <c r="CG6" s="236">
        <v>5.4200542005420056</v>
      </c>
      <c r="CH6" s="235">
        <v>6642</v>
      </c>
      <c r="CI6" s="235">
        <v>6607</v>
      </c>
      <c r="CJ6" s="235">
        <v>15</v>
      </c>
      <c r="CK6" s="235">
        <v>20</v>
      </c>
      <c r="CL6" s="235">
        <v>35</v>
      </c>
      <c r="CM6" s="236">
        <v>3.0111412225233365</v>
      </c>
      <c r="CN6" s="236">
        <v>5.2694971394158383</v>
      </c>
      <c r="CO6" s="235">
        <v>7103</v>
      </c>
      <c r="CP6" s="235">
        <v>7045</v>
      </c>
      <c r="CQ6" s="235">
        <v>21</v>
      </c>
      <c r="CR6" s="235">
        <v>37</v>
      </c>
      <c r="CS6" s="235">
        <v>58</v>
      </c>
      <c r="CT6" s="236">
        <v>5.2090665915810224</v>
      </c>
      <c r="CU6" s="236">
        <v>8.1655638462621436</v>
      </c>
      <c r="CV6" s="235">
        <v>7693</v>
      </c>
      <c r="CW6" s="235">
        <v>7645</v>
      </c>
      <c r="CX6" s="235">
        <v>17</v>
      </c>
      <c r="CY6" s="235">
        <v>31</v>
      </c>
      <c r="CZ6" s="235">
        <v>48</v>
      </c>
      <c r="DA6" s="236">
        <v>4.0296373326400623</v>
      </c>
      <c r="DB6" s="236">
        <v>6.2394384505394518</v>
      </c>
      <c r="DC6" s="235">
        <v>8393</v>
      </c>
      <c r="DD6" s="235">
        <v>8348</v>
      </c>
      <c r="DE6" s="235">
        <v>16</v>
      </c>
      <c r="DF6" s="235">
        <v>29</v>
      </c>
      <c r="DG6" s="235">
        <v>45</v>
      </c>
      <c r="DH6" s="236">
        <v>3.4552603359942808</v>
      </c>
      <c r="DI6" s="236">
        <v>5.3616108661980224</v>
      </c>
      <c r="DJ6" s="235">
        <v>9136</v>
      </c>
      <c r="DK6" s="235">
        <v>9086</v>
      </c>
      <c r="DL6" s="235">
        <v>20</v>
      </c>
      <c r="DM6" s="235">
        <v>30</v>
      </c>
      <c r="DN6" s="235">
        <v>50</v>
      </c>
      <c r="DO6" s="236">
        <v>3.2837127845884413</v>
      </c>
      <c r="DP6" s="236">
        <v>5.4728546409807359</v>
      </c>
      <c r="DQ6" s="235">
        <v>9501</v>
      </c>
      <c r="DR6" s="235">
        <v>9464</v>
      </c>
      <c r="DS6" s="235">
        <v>20</v>
      </c>
      <c r="DT6" s="235">
        <v>17</v>
      </c>
      <c r="DU6" s="235">
        <v>37</v>
      </c>
      <c r="DV6" s="236">
        <v>1.789285338385433</v>
      </c>
      <c r="DW6" s="236">
        <v>3.8943269129565308</v>
      </c>
      <c r="DX6" s="235">
        <v>9086</v>
      </c>
      <c r="DY6" s="235">
        <v>9048</v>
      </c>
      <c r="DZ6" s="235">
        <v>10</v>
      </c>
      <c r="EA6" s="235">
        <v>28</v>
      </c>
      <c r="EB6" s="235">
        <v>38</v>
      </c>
      <c r="EC6" s="236">
        <v>3.0816640986132513</v>
      </c>
      <c r="ED6" s="236">
        <v>4.1822584195465549</v>
      </c>
      <c r="EE6" s="235">
        <v>9104</v>
      </c>
      <c r="EF6" s="235">
        <v>9047</v>
      </c>
      <c r="EG6" s="235">
        <v>19</v>
      </c>
      <c r="EH6" s="235">
        <v>38</v>
      </c>
      <c r="EI6" s="235">
        <v>57</v>
      </c>
      <c r="EJ6" s="236">
        <v>4.1739894551845342</v>
      </c>
      <c r="EK6" s="236">
        <v>6.2609841827768014</v>
      </c>
      <c r="EL6" s="235">
        <v>9227</v>
      </c>
      <c r="EM6" s="235">
        <v>9138</v>
      </c>
      <c r="EN6" s="235">
        <v>31</v>
      </c>
      <c r="EO6" s="235">
        <v>58</v>
      </c>
      <c r="EP6" s="235">
        <v>89</v>
      </c>
      <c r="EQ6" s="236">
        <v>6.2859000758643111</v>
      </c>
      <c r="ER6" s="236">
        <v>9.6456052888262711</v>
      </c>
      <c r="ES6" s="235">
        <v>9339</v>
      </c>
      <c r="ET6" s="235">
        <v>9250</v>
      </c>
      <c r="EU6" s="235">
        <v>33</v>
      </c>
      <c r="EV6" s="235">
        <v>56</v>
      </c>
      <c r="EW6" s="235">
        <v>89</v>
      </c>
      <c r="EX6" s="236">
        <v>5.9963593532498125</v>
      </c>
      <c r="EY6" s="236">
        <v>9.5299282578434514</v>
      </c>
      <c r="EZ6" s="235">
        <v>9491</v>
      </c>
      <c r="FA6" s="235">
        <v>9400</v>
      </c>
      <c r="FB6" s="235">
        <v>25</v>
      </c>
      <c r="FC6" s="235">
        <v>66</v>
      </c>
      <c r="FD6" s="235">
        <v>91</v>
      </c>
      <c r="FE6" s="236">
        <v>6.9539563797281634</v>
      </c>
      <c r="FF6" s="236">
        <v>9.5880307659888313</v>
      </c>
      <c r="FG6" s="198"/>
      <c r="FH6" s="216" t="s">
        <v>67</v>
      </c>
      <c r="FI6" s="198"/>
    </row>
    <row r="7" spans="1:165" ht="13.5" x14ac:dyDescent="0.2">
      <c r="A7" s="234" t="s">
        <v>399</v>
      </c>
      <c r="B7" s="235">
        <v>7684</v>
      </c>
      <c r="C7" s="235">
        <v>7539</v>
      </c>
      <c r="D7" s="235">
        <v>67</v>
      </c>
      <c r="E7" s="235">
        <v>78</v>
      </c>
      <c r="F7" s="235">
        <v>145</v>
      </c>
      <c r="G7" s="236">
        <v>10.15096304008329</v>
      </c>
      <c r="H7" s="236">
        <v>18.870380010411242</v>
      </c>
      <c r="I7" s="235">
        <v>7510</v>
      </c>
      <c r="J7" s="235">
        <v>7340</v>
      </c>
      <c r="K7" s="235">
        <v>72</v>
      </c>
      <c r="L7" s="235">
        <v>98</v>
      </c>
      <c r="M7" s="235">
        <v>170</v>
      </c>
      <c r="N7" s="236">
        <v>13.049267643142477</v>
      </c>
      <c r="O7" s="236">
        <v>22.63648468708389</v>
      </c>
      <c r="P7" s="235">
        <v>7564</v>
      </c>
      <c r="Q7" s="235">
        <v>7423</v>
      </c>
      <c r="R7" s="235">
        <v>66</v>
      </c>
      <c r="S7" s="235">
        <v>75</v>
      </c>
      <c r="T7" s="235">
        <v>141</v>
      </c>
      <c r="U7" s="236">
        <v>9.9153886832363831</v>
      </c>
      <c r="V7" s="236">
        <v>18.640930724484399</v>
      </c>
      <c r="W7" s="235">
        <v>8206</v>
      </c>
      <c r="X7" s="235">
        <v>8028</v>
      </c>
      <c r="Y7" s="235">
        <v>88</v>
      </c>
      <c r="Z7" s="235">
        <v>90</v>
      </c>
      <c r="AA7" s="235">
        <v>178</v>
      </c>
      <c r="AB7" s="236">
        <v>10.967584694126248</v>
      </c>
      <c r="AC7" s="236">
        <v>21.691445283938581</v>
      </c>
      <c r="AD7" s="235">
        <v>8489</v>
      </c>
      <c r="AE7" s="235">
        <v>8316</v>
      </c>
      <c r="AF7" s="235">
        <v>88</v>
      </c>
      <c r="AG7" s="235">
        <v>85</v>
      </c>
      <c r="AH7" s="235">
        <v>173</v>
      </c>
      <c r="AI7" s="236">
        <v>10.012957945576629</v>
      </c>
      <c r="AJ7" s="236">
        <v>20.379314406879491</v>
      </c>
      <c r="AK7" s="235">
        <v>8847</v>
      </c>
      <c r="AL7" s="235">
        <v>8715</v>
      </c>
      <c r="AM7" s="235">
        <v>56</v>
      </c>
      <c r="AN7" s="235">
        <v>76</v>
      </c>
      <c r="AO7" s="235">
        <v>132</v>
      </c>
      <c r="AP7" s="236">
        <v>8.5904826494857005</v>
      </c>
      <c r="AQ7" s="236">
        <v>14.920311970159377</v>
      </c>
      <c r="AR7" s="235">
        <v>9248</v>
      </c>
      <c r="AS7" s="235">
        <v>9149</v>
      </c>
      <c r="AT7" s="235">
        <v>42</v>
      </c>
      <c r="AU7" s="235">
        <v>57</v>
      </c>
      <c r="AV7" s="235">
        <v>99</v>
      </c>
      <c r="AW7" s="236">
        <v>6.1634948096885811</v>
      </c>
      <c r="AX7" s="236">
        <v>10.705017301038062</v>
      </c>
      <c r="AY7" s="235">
        <v>9782</v>
      </c>
      <c r="AZ7" s="235">
        <v>9624</v>
      </c>
      <c r="BA7" s="235">
        <v>68</v>
      </c>
      <c r="BB7" s="235">
        <v>90</v>
      </c>
      <c r="BC7" s="235">
        <v>158</v>
      </c>
      <c r="BD7" s="236">
        <v>9.2005724800654267</v>
      </c>
      <c r="BE7" s="236">
        <v>16.152116131670414</v>
      </c>
      <c r="BF7" s="235">
        <v>10152</v>
      </c>
      <c r="BG7" s="235">
        <v>10016</v>
      </c>
      <c r="BH7" s="235">
        <v>68</v>
      </c>
      <c r="BI7" s="235">
        <v>68</v>
      </c>
      <c r="BJ7" s="235">
        <v>136</v>
      </c>
      <c r="BK7" s="236">
        <v>6.6981875492513794</v>
      </c>
      <c r="BL7" s="236">
        <v>13.396375098502759</v>
      </c>
      <c r="BM7" s="235">
        <v>10833</v>
      </c>
      <c r="BN7" s="235">
        <v>10744</v>
      </c>
      <c r="BO7" s="235">
        <v>31</v>
      </c>
      <c r="BP7" s="235">
        <v>58</v>
      </c>
      <c r="BQ7" s="235">
        <v>89</v>
      </c>
      <c r="BR7" s="236">
        <v>5.3540108926428509</v>
      </c>
      <c r="BS7" s="236">
        <v>8.215637404227822</v>
      </c>
      <c r="BT7" s="235">
        <v>11779</v>
      </c>
      <c r="BU7" s="235">
        <v>11660</v>
      </c>
      <c r="BV7" s="235">
        <v>56</v>
      </c>
      <c r="BW7" s="235">
        <v>63</v>
      </c>
      <c r="BX7" s="235">
        <v>119</v>
      </c>
      <c r="BY7" s="236">
        <v>5.3485015705917309</v>
      </c>
      <c r="BZ7" s="236">
        <v>10.102725188895493</v>
      </c>
      <c r="CA7" s="235">
        <v>12263</v>
      </c>
      <c r="CB7" s="235">
        <v>12110</v>
      </c>
      <c r="CC7" s="235">
        <v>62</v>
      </c>
      <c r="CD7" s="235">
        <v>91</v>
      </c>
      <c r="CE7" s="235">
        <v>153</v>
      </c>
      <c r="CF7" s="236">
        <v>7.4206964038163585</v>
      </c>
      <c r="CG7" s="236">
        <v>12.4765554921308</v>
      </c>
      <c r="CH7" s="235">
        <v>14048</v>
      </c>
      <c r="CI7" s="235">
        <v>13948</v>
      </c>
      <c r="CJ7" s="235">
        <v>47</v>
      </c>
      <c r="CK7" s="235">
        <v>53</v>
      </c>
      <c r="CL7" s="235">
        <v>100</v>
      </c>
      <c r="CM7" s="236">
        <v>3.7727790432801824</v>
      </c>
      <c r="CN7" s="236">
        <v>7.1184510250569479</v>
      </c>
      <c r="CO7" s="235">
        <v>15908</v>
      </c>
      <c r="CP7" s="235">
        <v>15708</v>
      </c>
      <c r="CQ7" s="235">
        <v>82</v>
      </c>
      <c r="CR7" s="235">
        <v>118</v>
      </c>
      <c r="CS7" s="235">
        <v>200</v>
      </c>
      <c r="CT7" s="236">
        <v>7.4176514961025894</v>
      </c>
      <c r="CU7" s="236">
        <v>12.572290671360323</v>
      </c>
      <c r="CV7" s="235">
        <v>17397</v>
      </c>
      <c r="CW7" s="235">
        <v>17206</v>
      </c>
      <c r="CX7" s="235">
        <v>83</v>
      </c>
      <c r="CY7" s="235">
        <v>108</v>
      </c>
      <c r="CZ7" s="235">
        <v>191</v>
      </c>
      <c r="DA7" s="236">
        <v>6.2079668908432488</v>
      </c>
      <c r="DB7" s="236">
        <v>10.978904408806116</v>
      </c>
      <c r="DC7" s="235">
        <v>17230</v>
      </c>
      <c r="DD7" s="235">
        <v>17050</v>
      </c>
      <c r="DE7" s="235">
        <v>65</v>
      </c>
      <c r="DF7" s="235">
        <v>115</v>
      </c>
      <c r="DG7" s="235">
        <v>180</v>
      </c>
      <c r="DH7" s="236">
        <v>6.6744051073708643</v>
      </c>
      <c r="DI7" s="236">
        <v>10.44689495066744</v>
      </c>
      <c r="DJ7" s="235">
        <v>18143</v>
      </c>
      <c r="DK7" s="235">
        <v>17977</v>
      </c>
      <c r="DL7" s="235">
        <v>50</v>
      </c>
      <c r="DM7" s="235">
        <v>116</v>
      </c>
      <c r="DN7" s="235">
        <v>166</v>
      </c>
      <c r="DO7" s="236">
        <v>6.3936504436972941</v>
      </c>
      <c r="DP7" s="236">
        <v>9.1495342556357819</v>
      </c>
      <c r="DQ7" s="235">
        <v>19651</v>
      </c>
      <c r="DR7" s="235">
        <v>19466</v>
      </c>
      <c r="DS7" s="235">
        <v>61</v>
      </c>
      <c r="DT7" s="235">
        <v>124</v>
      </c>
      <c r="DU7" s="235">
        <v>185</v>
      </c>
      <c r="DV7" s="236">
        <v>6.3101114447101931</v>
      </c>
      <c r="DW7" s="236">
        <v>9.4142791715434324</v>
      </c>
      <c r="DX7" s="235">
        <v>19087</v>
      </c>
      <c r="DY7" s="235">
        <v>18921</v>
      </c>
      <c r="DZ7" s="235">
        <v>55</v>
      </c>
      <c r="EA7" s="235">
        <v>111</v>
      </c>
      <c r="EB7" s="235">
        <v>166</v>
      </c>
      <c r="EC7" s="236">
        <v>5.8154765023314301</v>
      </c>
      <c r="ED7" s="236">
        <v>8.697018913396553</v>
      </c>
      <c r="EE7" s="235">
        <v>19267</v>
      </c>
      <c r="EF7" s="235">
        <v>19059</v>
      </c>
      <c r="EG7" s="235">
        <v>75</v>
      </c>
      <c r="EH7" s="235">
        <v>133</v>
      </c>
      <c r="EI7" s="235">
        <v>208</v>
      </c>
      <c r="EJ7" s="236">
        <v>6.9029947578761615</v>
      </c>
      <c r="EK7" s="236">
        <v>10.795660974723621</v>
      </c>
      <c r="EL7" s="235">
        <v>18024</v>
      </c>
      <c r="EM7" s="235">
        <v>17845</v>
      </c>
      <c r="EN7" s="235">
        <v>63</v>
      </c>
      <c r="EO7" s="235">
        <v>116</v>
      </c>
      <c r="EP7" s="235">
        <v>179</v>
      </c>
      <c r="EQ7" s="236">
        <v>6.4358632933865954</v>
      </c>
      <c r="ER7" s="236">
        <v>9.9312028406569013</v>
      </c>
      <c r="ES7" s="235">
        <v>18612</v>
      </c>
      <c r="ET7" s="235">
        <v>18380</v>
      </c>
      <c r="EU7" s="235">
        <v>82</v>
      </c>
      <c r="EV7" s="235">
        <v>150</v>
      </c>
      <c r="EW7" s="235">
        <v>232</v>
      </c>
      <c r="EX7" s="236">
        <v>8.0593165699548681</v>
      </c>
      <c r="EY7" s="236">
        <v>12.465076294863529</v>
      </c>
      <c r="EZ7" s="235">
        <v>18843</v>
      </c>
      <c r="FA7" s="235">
        <v>18566</v>
      </c>
      <c r="FB7" s="235">
        <v>93</v>
      </c>
      <c r="FC7" s="235">
        <v>184</v>
      </c>
      <c r="FD7" s="235">
        <v>277</v>
      </c>
      <c r="FE7" s="236">
        <v>9.7648994321498694</v>
      </c>
      <c r="FF7" s="236">
        <v>14.700419253834315</v>
      </c>
      <c r="FG7" s="198"/>
      <c r="FI7" s="198"/>
    </row>
    <row r="8" spans="1:165" ht="13.5" x14ac:dyDescent="0.2">
      <c r="A8" s="234" t="s">
        <v>400</v>
      </c>
      <c r="B8" s="235">
        <v>5633</v>
      </c>
      <c r="C8" s="235">
        <v>5547</v>
      </c>
      <c r="D8" s="235">
        <v>45</v>
      </c>
      <c r="E8" s="235">
        <v>41</v>
      </c>
      <c r="F8" s="235">
        <v>86</v>
      </c>
      <c r="G8" s="236">
        <v>7.2785371915497956</v>
      </c>
      <c r="H8" s="236">
        <v>15.267175572519083</v>
      </c>
      <c r="I8" s="235">
        <v>5910</v>
      </c>
      <c r="J8" s="235">
        <v>5811</v>
      </c>
      <c r="K8" s="235">
        <v>48</v>
      </c>
      <c r="L8" s="235">
        <v>51</v>
      </c>
      <c r="M8" s="235">
        <v>99</v>
      </c>
      <c r="N8" s="236">
        <v>8.6294416243654819</v>
      </c>
      <c r="O8" s="236">
        <v>16.751269035532996</v>
      </c>
      <c r="P8" s="235">
        <v>5733</v>
      </c>
      <c r="Q8" s="235">
        <v>5659</v>
      </c>
      <c r="R8" s="235">
        <v>42</v>
      </c>
      <c r="S8" s="235">
        <v>32</v>
      </c>
      <c r="T8" s="235">
        <v>74</v>
      </c>
      <c r="U8" s="236">
        <v>5.5817198674341535</v>
      </c>
      <c r="V8" s="236">
        <v>12.907727193441479</v>
      </c>
      <c r="W8" s="235">
        <v>6621</v>
      </c>
      <c r="X8" s="235">
        <v>6508</v>
      </c>
      <c r="Y8" s="235">
        <v>60</v>
      </c>
      <c r="Z8" s="235">
        <v>53</v>
      </c>
      <c r="AA8" s="235">
        <v>113</v>
      </c>
      <c r="AB8" s="236">
        <v>8.0048331067814527</v>
      </c>
      <c r="AC8" s="236">
        <v>17.066908322005741</v>
      </c>
      <c r="AD8" s="235">
        <v>6518</v>
      </c>
      <c r="AE8" s="235">
        <v>6453</v>
      </c>
      <c r="AF8" s="235">
        <v>36</v>
      </c>
      <c r="AG8" s="235">
        <v>29</v>
      </c>
      <c r="AH8" s="235">
        <v>65</v>
      </c>
      <c r="AI8" s="236">
        <v>4.4492175513961341</v>
      </c>
      <c r="AJ8" s="236">
        <v>9.9723841669223692</v>
      </c>
      <c r="AK8" s="235">
        <v>6862</v>
      </c>
      <c r="AL8" s="235">
        <v>6761</v>
      </c>
      <c r="AM8" s="235">
        <v>57</v>
      </c>
      <c r="AN8" s="235">
        <v>44</v>
      </c>
      <c r="AO8" s="235">
        <v>101</v>
      </c>
      <c r="AP8" s="236">
        <v>6.4121247449723109</v>
      </c>
      <c r="AQ8" s="236">
        <v>14.71874089186826</v>
      </c>
      <c r="AR8" s="235">
        <v>7165</v>
      </c>
      <c r="AS8" s="235">
        <v>7080</v>
      </c>
      <c r="AT8" s="235">
        <v>51</v>
      </c>
      <c r="AU8" s="235">
        <v>34</v>
      </c>
      <c r="AV8" s="235">
        <v>85</v>
      </c>
      <c r="AW8" s="236">
        <v>4.7452896022330773</v>
      </c>
      <c r="AX8" s="236">
        <v>11.863224005582694</v>
      </c>
      <c r="AY8" s="235">
        <v>6937</v>
      </c>
      <c r="AZ8" s="235">
        <v>6865</v>
      </c>
      <c r="BA8" s="235">
        <v>41</v>
      </c>
      <c r="BB8" s="235">
        <v>31</v>
      </c>
      <c r="BC8" s="235">
        <v>72</v>
      </c>
      <c r="BD8" s="236">
        <v>4.4687905434625916</v>
      </c>
      <c r="BE8" s="236">
        <v>10.379126423526021</v>
      </c>
      <c r="BF8" s="235">
        <v>6750</v>
      </c>
      <c r="BG8" s="235">
        <v>6669</v>
      </c>
      <c r="BH8" s="235">
        <v>44</v>
      </c>
      <c r="BI8" s="235">
        <v>37</v>
      </c>
      <c r="BJ8" s="235">
        <v>81</v>
      </c>
      <c r="BK8" s="236">
        <v>5.4814814814814818</v>
      </c>
      <c r="BL8" s="236">
        <v>12</v>
      </c>
      <c r="BM8" s="235">
        <v>7080</v>
      </c>
      <c r="BN8" s="235">
        <v>7003</v>
      </c>
      <c r="BO8" s="235">
        <v>47</v>
      </c>
      <c r="BP8" s="235">
        <v>30</v>
      </c>
      <c r="BQ8" s="235">
        <v>77</v>
      </c>
      <c r="BR8" s="236">
        <v>4.2372881355932206</v>
      </c>
      <c r="BS8" s="236">
        <v>10.875706214689265</v>
      </c>
      <c r="BT8" s="235">
        <v>7059</v>
      </c>
      <c r="BU8" s="235">
        <v>6988</v>
      </c>
      <c r="BV8" s="235">
        <v>34</v>
      </c>
      <c r="BW8" s="235">
        <v>37</v>
      </c>
      <c r="BX8" s="235">
        <v>71</v>
      </c>
      <c r="BY8" s="236">
        <v>5.24153562827596</v>
      </c>
      <c r="BZ8" s="236">
        <v>10.0580818812863</v>
      </c>
      <c r="CA8" s="235">
        <v>8013</v>
      </c>
      <c r="CB8" s="235">
        <v>7963</v>
      </c>
      <c r="CC8" s="235">
        <v>26</v>
      </c>
      <c r="CD8" s="235">
        <v>24</v>
      </c>
      <c r="CE8" s="235">
        <v>50</v>
      </c>
      <c r="CF8" s="236">
        <v>2.9951329090228378</v>
      </c>
      <c r="CG8" s="236">
        <v>6.2398602271309125</v>
      </c>
      <c r="CH8" s="235">
        <v>8227</v>
      </c>
      <c r="CI8" s="235">
        <v>8156</v>
      </c>
      <c r="CJ8" s="235">
        <v>38</v>
      </c>
      <c r="CK8" s="235">
        <v>33</v>
      </c>
      <c r="CL8" s="235">
        <v>71</v>
      </c>
      <c r="CM8" s="236">
        <v>4.0111826911389326</v>
      </c>
      <c r="CN8" s="236">
        <v>8.6301203354807345</v>
      </c>
      <c r="CO8" s="235">
        <v>7977</v>
      </c>
      <c r="CP8" s="235">
        <v>7929</v>
      </c>
      <c r="CQ8" s="235">
        <v>21</v>
      </c>
      <c r="CR8" s="235">
        <v>27</v>
      </c>
      <c r="CS8" s="235">
        <v>48</v>
      </c>
      <c r="CT8" s="236">
        <v>3.3847311019180144</v>
      </c>
      <c r="CU8" s="236">
        <v>6.0172997367431362</v>
      </c>
      <c r="CV8" s="235">
        <v>8312</v>
      </c>
      <c r="CW8" s="235">
        <v>8265</v>
      </c>
      <c r="CX8" s="235">
        <v>20</v>
      </c>
      <c r="CY8" s="235">
        <v>27</v>
      </c>
      <c r="CZ8" s="235">
        <v>47</v>
      </c>
      <c r="DA8" s="236">
        <v>3.2483156881616941</v>
      </c>
      <c r="DB8" s="236">
        <v>5.6544754571703564</v>
      </c>
      <c r="DC8" s="235">
        <v>8475</v>
      </c>
      <c r="DD8" s="235">
        <v>8411</v>
      </c>
      <c r="DE8" s="235">
        <v>30</v>
      </c>
      <c r="DF8" s="235">
        <v>34</v>
      </c>
      <c r="DG8" s="235">
        <v>64</v>
      </c>
      <c r="DH8" s="236">
        <v>4.0117994100294982</v>
      </c>
      <c r="DI8" s="236">
        <v>7.5516224188790559</v>
      </c>
      <c r="DJ8" s="235">
        <v>7804</v>
      </c>
      <c r="DK8" s="235">
        <v>7746</v>
      </c>
      <c r="DL8" s="235">
        <v>22</v>
      </c>
      <c r="DM8" s="235">
        <v>36</v>
      </c>
      <c r="DN8" s="235">
        <v>58</v>
      </c>
      <c r="DO8" s="236">
        <v>4.6130189646335209</v>
      </c>
      <c r="DP8" s="236">
        <v>7.4320861096873401</v>
      </c>
      <c r="DQ8" s="235">
        <v>8557</v>
      </c>
      <c r="DR8" s="235">
        <v>8502</v>
      </c>
      <c r="DS8" s="235">
        <v>24</v>
      </c>
      <c r="DT8" s="235">
        <v>31</v>
      </c>
      <c r="DU8" s="235">
        <v>55</v>
      </c>
      <c r="DV8" s="236">
        <v>3.6227649877293442</v>
      </c>
      <c r="DW8" s="236">
        <v>6.4274862685520624</v>
      </c>
      <c r="DX8" s="235">
        <v>9695</v>
      </c>
      <c r="DY8" s="235">
        <v>9635</v>
      </c>
      <c r="DZ8" s="235">
        <v>14</v>
      </c>
      <c r="EA8" s="235">
        <v>46</v>
      </c>
      <c r="EB8" s="235">
        <v>60</v>
      </c>
      <c r="EC8" s="236">
        <v>4.7447137699845285</v>
      </c>
      <c r="ED8" s="236">
        <v>6.1887570912841667</v>
      </c>
      <c r="EE8" s="235">
        <v>9682</v>
      </c>
      <c r="EF8" s="235">
        <v>9549</v>
      </c>
      <c r="EG8" s="235">
        <v>41</v>
      </c>
      <c r="EH8" s="235">
        <v>92</v>
      </c>
      <c r="EI8" s="235">
        <v>133</v>
      </c>
      <c r="EJ8" s="236">
        <v>9.5021689733526138</v>
      </c>
      <c r="EK8" s="236">
        <v>13.736831233216277</v>
      </c>
      <c r="EL8" s="235">
        <v>9741</v>
      </c>
      <c r="EM8" s="235">
        <v>9607</v>
      </c>
      <c r="EN8" s="235">
        <v>47</v>
      </c>
      <c r="EO8" s="235">
        <v>87</v>
      </c>
      <c r="EP8" s="235">
        <v>134</v>
      </c>
      <c r="EQ8" s="236">
        <v>8.9313212195873106</v>
      </c>
      <c r="ER8" s="236">
        <v>13.756287855456319</v>
      </c>
      <c r="ES8" s="235">
        <v>9317</v>
      </c>
      <c r="ET8" s="235">
        <v>9204</v>
      </c>
      <c r="EU8" s="235">
        <v>39</v>
      </c>
      <c r="EV8" s="235">
        <v>74</v>
      </c>
      <c r="EW8" s="235">
        <v>113</v>
      </c>
      <c r="EX8" s="236">
        <v>7.9424707523881075</v>
      </c>
      <c r="EY8" s="236">
        <v>12.128367500268327</v>
      </c>
      <c r="EZ8" s="235">
        <v>9255</v>
      </c>
      <c r="FA8" s="235">
        <v>9151</v>
      </c>
      <c r="FB8" s="235">
        <v>32</v>
      </c>
      <c r="FC8" s="235">
        <v>72</v>
      </c>
      <c r="FD8" s="235">
        <v>104</v>
      </c>
      <c r="FE8" s="236">
        <v>7.7795786061588332</v>
      </c>
      <c r="FF8" s="236">
        <v>11.237169097784982</v>
      </c>
      <c r="FG8" s="198"/>
      <c r="FI8" s="198"/>
    </row>
    <row r="9" spans="1:165" ht="13.5" x14ac:dyDescent="0.2">
      <c r="A9" s="234" t="s">
        <v>401</v>
      </c>
      <c r="B9" s="235">
        <v>9976</v>
      </c>
      <c r="C9" s="235">
        <v>9790</v>
      </c>
      <c r="D9" s="235">
        <v>87</v>
      </c>
      <c r="E9" s="235">
        <v>99</v>
      </c>
      <c r="F9" s="235">
        <v>186</v>
      </c>
      <c r="G9" s="236">
        <v>9.9238171611868484</v>
      </c>
      <c r="H9" s="236">
        <v>18.644747393744989</v>
      </c>
      <c r="I9" s="235">
        <v>10742</v>
      </c>
      <c r="J9" s="235">
        <v>10590</v>
      </c>
      <c r="K9" s="235">
        <v>73</v>
      </c>
      <c r="L9" s="235">
        <v>79</v>
      </c>
      <c r="M9" s="235">
        <v>152</v>
      </c>
      <c r="N9" s="236">
        <v>7.354310184323217</v>
      </c>
      <c r="O9" s="236">
        <v>14.150065164773785</v>
      </c>
      <c r="P9" s="235">
        <v>10672</v>
      </c>
      <c r="Q9" s="235">
        <v>10502</v>
      </c>
      <c r="R9" s="235">
        <v>84</v>
      </c>
      <c r="S9" s="235">
        <v>86</v>
      </c>
      <c r="T9" s="235">
        <v>170</v>
      </c>
      <c r="U9" s="236">
        <v>8.0584707646176916</v>
      </c>
      <c r="V9" s="236">
        <v>15.929535232383808</v>
      </c>
      <c r="W9" s="235">
        <v>11236</v>
      </c>
      <c r="X9" s="235">
        <v>11035</v>
      </c>
      <c r="Y9" s="235">
        <v>78</v>
      </c>
      <c r="Z9" s="235">
        <v>123</v>
      </c>
      <c r="AA9" s="235">
        <v>201</v>
      </c>
      <c r="AB9" s="236">
        <v>10.94695621217515</v>
      </c>
      <c r="AC9" s="236">
        <v>17.888928444286222</v>
      </c>
      <c r="AD9" s="235">
        <v>11355</v>
      </c>
      <c r="AE9" s="235">
        <v>11217</v>
      </c>
      <c r="AF9" s="235">
        <v>63</v>
      </c>
      <c r="AG9" s="235">
        <v>75</v>
      </c>
      <c r="AH9" s="235">
        <v>138</v>
      </c>
      <c r="AI9" s="236">
        <v>6.6050198150594452</v>
      </c>
      <c r="AJ9" s="236">
        <v>12.15323645970938</v>
      </c>
      <c r="AK9" s="235">
        <v>12002</v>
      </c>
      <c r="AL9" s="235">
        <v>11837</v>
      </c>
      <c r="AM9" s="235">
        <v>67</v>
      </c>
      <c r="AN9" s="235">
        <v>98</v>
      </c>
      <c r="AO9" s="235">
        <v>165</v>
      </c>
      <c r="AP9" s="236">
        <v>8.1653057823696056</v>
      </c>
      <c r="AQ9" s="236">
        <v>13.747708715214131</v>
      </c>
      <c r="AR9" s="235">
        <v>13842</v>
      </c>
      <c r="AS9" s="235">
        <v>13683</v>
      </c>
      <c r="AT9" s="235">
        <v>81</v>
      </c>
      <c r="AU9" s="235">
        <v>78</v>
      </c>
      <c r="AV9" s="235">
        <v>159</v>
      </c>
      <c r="AW9" s="236">
        <v>5.6350238404854789</v>
      </c>
      <c r="AX9" s="236">
        <v>11.486779367143477</v>
      </c>
      <c r="AY9" s="235">
        <v>14545</v>
      </c>
      <c r="AZ9" s="235">
        <v>14369</v>
      </c>
      <c r="BA9" s="235">
        <v>94</v>
      </c>
      <c r="BB9" s="235">
        <v>82</v>
      </c>
      <c r="BC9" s="235">
        <v>176</v>
      </c>
      <c r="BD9" s="236">
        <v>5.6376761773805431</v>
      </c>
      <c r="BE9" s="236">
        <v>12.100378136816776</v>
      </c>
      <c r="BF9" s="235">
        <v>15010</v>
      </c>
      <c r="BG9" s="235">
        <v>14843</v>
      </c>
      <c r="BH9" s="235">
        <v>87</v>
      </c>
      <c r="BI9" s="235">
        <v>80</v>
      </c>
      <c r="BJ9" s="235">
        <v>167</v>
      </c>
      <c r="BK9" s="236">
        <v>5.3297801465689538</v>
      </c>
      <c r="BL9" s="236">
        <v>11.125916055962692</v>
      </c>
      <c r="BM9" s="235">
        <v>15832</v>
      </c>
      <c r="BN9" s="235">
        <v>15696</v>
      </c>
      <c r="BO9" s="235">
        <v>62</v>
      </c>
      <c r="BP9" s="235">
        <v>74</v>
      </c>
      <c r="BQ9" s="235">
        <v>136</v>
      </c>
      <c r="BR9" s="236">
        <v>4.6740778170793327</v>
      </c>
      <c r="BS9" s="236">
        <v>8.5901970692268819</v>
      </c>
      <c r="BT9" s="235">
        <v>16512</v>
      </c>
      <c r="BU9" s="235">
        <v>16392</v>
      </c>
      <c r="BV9" s="235">
        <v>55</v>
      </c>
      <c r="BW9" s="235">
        <v>65</v>
      </c>
      <c r="BX9" s="235">
        <v>120</v>
      </c>
      <c r="BY9" s="236">
        <v>3.9365310077519382</v>
      </c>
      <c r="BZ9" s="236">
        <v>7.2674418604651159</v>
      </c>
      <c r="CA9" s="235">
        <v>18233</v>
      </c>
      <c r="CB9" s="235">
        <v>18079</v>
      </c>
      <c r="CC9" s="235">
        <v>72</v>
      </c>
      <c r="CD9" s="235">
        <v>82</v>
      </c>
      <c r="CE9" s="235">
        <v>154</v>
      </c>
      <c r="CF9" s="236">
        <v>4.4973399879339659</v>
      </c>
      <c r="CG9" s="236">
        <v>8.4462238797784241</v>
      </c>
      <c r="CH9" s="235">
        <v>18835</v>
      </c>
      <c r="CI9" s="235">
        <v>18691</v>
      </c>
      <c r="CJ9" s="235">
        <v>69</v>
      </c>
      <c r="CK9" s="235">
        <v>75</v>
      </c>
      <c r="CL9" s="235">
        <v>144</v>
      </c>
      <c r="CM9" s="236">
        <v>3.9819485001327317</v>
      </c>
      <c r="CN9" s="236">
        <v>7.6453411202548445</v>
      </c>
      <c r="CO9" s="235">
        <v>20205</v>
      </c>
      <c r="CP9" s="235">
        <v>20037</v>
      </c>
      <c r="CQ9" s="235">
        <v>62</v>
      </c>
      <c r="CR9" s="235">
        <v>106</v>
      </c>
      <c r="CS9" s="235">
        <v>168</v>
      </c>
      <c r="CT9" s="236">
        <v>5.2462261816382085</v>
      </c>
      <c r="CU9" s="236">
        <v>8.3147735708982928</v>
      </c>
      <c r="CV9" s="235">
        <v>20719</v>
      </c>
      <c r="CW9" s="235">
        <v>20586</v>
      </c>
      <c r="CX9" s="235">
        <v>52</v>
      </c>
      <c r="CY9" s="235">
        <v>81</v>
      </c>
      <c r="CZ9" s="235">
        <v>133</v>
      </c>
      <c r="DA9" s="236">
        <v>3.909455089531348</v>
      </c>
      <c r="DB9" s="236">
        <v>6.4192287272551765</v>
      </c>
      <c r="DC9" s="235">
        <v>21440</v>
      </c>
      <c r="DD9" s="235">
        <v>21311</v>
      </c>
      <c r="DE9" s="235">
        <v>32</v>
      </c>
      <c r="DF9" s="235">
        <v>97</v>
      </c>
      <c r="DG9" s="235">
        <v>129</v>
      </c>
      <c r="DH9" s="236">
        <v>4.5242537313432836</v>
      </c>
      <c r="DI9" s="236">
        <v>6.0167910447761193</v>
      </c>
      <c r="DJ9" s="235">
        <v>23102</v>
      </c>
      <c r="DK9" s="235">
        <v>22899</v>
      </c>
      <c r="DL9" s="235">
        <v>47</v>
      </c>
      <c r="DM9" s="235">
        <v>156</v>
      </c>
      <c r="DN9" s="235">
        <v>203</v>
      </c>
      <c r="DO9" s="236">
        <v>6.7526621071768682</v>
      </c>
      <c r="DP9" s="236">
        <v>8.7871179984416941</v>
      </c>
      <c r="DQ9" s="235">
        <v>24025</v>
      </c>
      <c r="DR9" s="235">
        <v>23868</v>
      </c>
      <c r="DS9" s="235">
        <v>38</v>
      </c>
      <c r="DT9" s="235">
        <v>119</v>
      </c>
      <c r="DU9" s="235">
        <v>157</v>
      </c>
      <c r="DV9" s="236">
        <v>4.9531737773152962</v>
      </c>
      <c r="DW9" s="236">
        <v>6.5348595213319456</v>
      </c>
      <c r="DX9" s="235">
        <v>24844</v>
      </c>
      <c r="DY9" s="235">
        <v>24774</v>
      </c>
      <c r="DZ9" s="235">
        <v>15</v>
      </c>
      <c r="EA9" s="235">
        <v>55</v>
      </c>
      <c r="EB9" s="235">
        <v>70</v>
      </c>
      <c r="EC9" s="236">
        <v>2.2138142006118176</v>
      </c>
      <c r="ED9" s="236">
        <v>2.8175817098695863</v>
      </c>
      <c r="EE9" s="235">
        <v>23658</v>
      </c>
      <c r="EF9" s="235">
        <v>23449</v>
      </c>
      <c r="EG9" s="235">
        <v>70</v>
      </c>
      <c r="EH9" s="235">
        <v>139</v>
      </c>
      <c r="EI9" s="235">
        <v>209</v>
      </c>
      <c r="EJ9" s="236">
        <v>5.8753909882492179</v>
      </c>
      <c r="EK9" s="236">
        <v>8.8342209823315585</v>
      </c>
      <c r="EL9" s="235">
        <v>24130</v>
      </c>
      <c r="EM9" s="235">
        <v>23901</v>
      </c>
      <c r="EN9" s="235">
        <v>80</v>
      </c>
      <c r="EO9" s="235">
        <v>149</v>
      </c>
      <c r="EP9" s="235">
        <v>229</v>
      </c>
      <c r="EQ9" s="236">
        <v>6.1748860339825944</v>
      </c>
      <c r="ER9" s="236">
        <v>9.4902610857853293</v>
      </c>
      <c r="ES9" s="235">
        <v>24918</v>
      </c>
      <c r="ET9" s="235">
        <v>24724</v>
      </c>
      <c r="EU9" s="235">
        <v>74</v>
      </c>
      <c r="EV9" s="235">
        <v>120</v>
      </c>
      <c r="EW9" s="235">
        <v>194</v>
      </c>
      <c r="EX9" s="236">
        <v>4.8157958102576455</v>
      </c>
      <c r="EY9" s="236">
        <v>7.785536559916526</v>
      </c>
      <c r="EZ9" s="235">
        <v>24903</v>
      </c>
      <c r="FA9" s="235">
        <v>24644</v>
      </c>
      <c r="FB9" s="235">
        <v>92</v>
      </c>
      <c r="FC9" s="235">
        <v>167</v>
      </c>
      <c r="FD9" s="235">
        <v>259</v>
      </c>
      <c r="FE9" s="236">
        <v>6.7060193550977791</v>
      </c>
      <c r="FF9" s="236">
        <v>10.40035337107979</v>
      </c>
      <c r="FG9" s="198"/>
      <c r="FI9" s="198"/>
    </row>
    <row r="10" spans="1:165" ht="13.5" x14ac:dyDescent="0.2">
      <c r="A10" s="234" t="s">
        <v>402</v>
      </c>
      <c r="B10" s="235">
        <v>15182</v>
      </c>
      <c r="C10" s="235">
        <v>14815</v>
      </c>
      <c r="D10" s="235">
        <v>158</v>
      </c>
      <c r="E10" s="235">
        <v>209</v>
      </c>
      <c r="F10" s="235">
        <v>367</v>
      </c>
      <c r="G10" s="236">
        <v>13.766302199973653</v>
      </c>
      <c r="H10" s="236">
        <v>24.173363193255174</v>
      </c>
      <c r="I10" s="235">
        <v>15859</v>
      </c>
      <c r="J10" s="235">
        <v>15467</v>
      </c>
      <c r="K10" s="235">
        <v>161</v>
      </c>
      <c r="L10" s="235">
        <v>231</v>
      </c>
      <c r="M10" s="235">
        <v>392</v>
      </c>
      <c r="N10" s="236">
        <v>14.565861655842109</v>
      </c>
      <c r="O10" s="236">
        <v>24.717825840216911</v>
      </c>
      <c r="P10" s="235">
        <v>16018</v>
      </c>
      <c r="Q10" s="235">
        <v>15679</v>
      </c>
      <c r="R10" s="235">
        <v>129</v>
      </c>
      <c r="S10" s="235">
        <v>210</v>
      </c>
      <c r="T10" s="235">
        <v>339</v>
      </c>
      <c r="U10" s="236">
        <v>13.110250967661381</v>
      </c>
      <c r="V10" s="236">
        <v>21.163690847796229</v>
      </c>
      <c r="W10" s="235">
        <v>16595</v>
      </c>
      <c r="X10" s="235">
        <v>16226</v>
      </c>
      <c r="Y10" s="235">
        <v>161</v>
      </c>
      <c r="Z10" s="235">
        <v>208</v>
      </c>
      <c r="AA10" s="235">
        <v>369</v>
      </c>
      <c r="AB10" s="236">
        <v>12.53389575173245</v>
      </c>
      <c r="AC10" s="236">
        <v>22.235613136486894</v>
      </c>
      <c r="AD10" s="235">
        <v>15490</v>
      </c>
      <c r="AE10" s="235">
        <v>15146</v>
      </c>
      <c r="AF10" s="235">
        <v>140</v>
      </c>
      <c r="AG10" s="235">
        <v>204</v>
      </c>
      <c r="AH10" s="235">
        <v>344</v>
      </c>
      <c r="AI10" s="236">
        <v>13.169786959328599</v>
      </c>
      <c r="AJ10" s="236">
        <v>22.207876049063913</v>
      </c>
      <c r="AK10" s="235">
        <v>17066</v>
      </c>
      <c r="AL10" s="235">
        <v>16732</v>
      </c>
      <c r="AM10" s="235">
        <v>134</v>
      </c>
      <c r="AN10" s="235">
        <v>200</v>
      </c>
      <c r="AO10" s="235">
        <v>334</v>
      </c>
      <c r="AP10" s="236">
        <v>11.719207781553967</v>
      </c>
      <c r="AQ10" s="236">
        <v>19.571076995195124</v>
      </c>
      <c r="AR10" s="235">
        <v>17453</v>
      </c>
      <c r="AS10" s="235">
        <v>17161</v>
      </c>
      <c r="AT10" s="235">
        <v>121</v>
      </c>
      <c r="AU10" s="235">
        <v>171</v>
      </c>
      <c r="AV10" s="235">
        <v>292</v>
      </c>
      <c r="AW10" s="236">
        <v>9.7977425084512699</v>
      </c>
      <c r="AX10" s="236">
        <v>16.730648026127312</v>
      </c>
      <c r="AY10" s="235">
        <v>17580</v>
      </c>
      <c r="AZ10" s="235">
        <v>17302</v>
      </c>
      <c r="BA10" s="235">
        <v>99</v>
      </c>
      <c r="BB10" s="235">
        <v>179</v>
      </c>
      <c r="BC10" s="235">
        <v>278</v>
      </c>
      <c r="BD10" s="236">
        <v>10.18202502844141</v>
      </c>
      <c r="BE10" s="236">
        <v>15.813424345847555</v>
      </c>
      <c r="BF10" s="235">
        <v>19020</v>
      </c>
      <c r="BG10" s="235">
        <v>18707</v>
      </c>
      <c r="BH10" s="235">
        <v>120</v>
      </c>
      <c r="BI10" s="235">
        <v>193</v>
      </c>
      <c r="BJ10" s="235">
        <v>313</v>
      </c>
      <c r="BK10" s="236">
        <v>10.147213459516299</v>
      </c>
      <c r="BL10" s="236">
        <v>16.456361724500525</v>
      </c>
      <c r="BM10" s="235">
        <v>20663</v>
      </c>
      <c r="BN10" s="235">
        <v>20353</v>
      </c>
      <c r="BO10" s="235">
        <v>120</v>
      </c>
      <c r="BP10" s="235">
        <v>190</v>
      </c>
      <c r="BQ10" s="235">
        <v>310</v>
      </c>
      <c r="BR10" s="236">
        <v>9.1951797899627348</v>
      </c>
      <c r="BS10" s="236">
        <v>15.002661762570778</v>
      </c>
      <c r="BT10" s="235">
        <v>22449</v>
      </c>
      <c r="BU10" s="235">
        <v>22216</v>
      </c>
      <c r="BV10" s="235">
        <v>84</v>
      </c>
      <c r="BW10" s="235">
        <v>149</v>
      </c>
      <c r="BX10" s="235">
        <v>233</v>
      </c>
      <c r="BY10" s="236">
        <v>6.6372666933939151</v>
      </c>
      <c r="BZ10" s="236">
        <v>10.379081473562296</v>
      </c>
      <c r="CA10" s="235">
        <v>24068</v>
      </c>
      <c r="CB10" s="235">
        <v>23842</v>
      </c>
      <c r="CC10" s="235">
        <v>78</v>
      </c>
      <c r="CD10" s="235">
        <v>148</v>
      </c>
      <c r="CE10" s="235">
        <v>226</v>
      </c>
      <c r="CF10" s="236">
        <v>6.1492438092072463</v>
      </c>
      <c r="CG10" s="236">
        <v>9.3900614924380914</v>
      </c>
      <c r="CH10" s="235">
        <v>24063</v>
      </c>
      <c r="CI10" s="235">
        <v>23845</v>
      </c>
      <c r="CJ10" s="235">
        <v>75</v>
      </c>
      <c r="CK10" s="235">
        <v>143</v>
      </c>
      <c r="CL10" s="235">
        <v>218</v>
      </c>
      <c r="CM10" s="236">
        <v>5.9427336574824423</v>
      </c>
      <c r="CN10" s="236">
        <v>9.0595520093088968</v>
      </c>
      <c r="CO10" s="235">
        <v>24888</v>
      </c>
      <c r="CP10" s="235">
        <v>24579</v>
      </c>
      <c r="CQ10" s="235">
        <v>90</v>
      </c>
      <c r="CR10" s="235">
        <v>219</v>
      </c>
      <c r="CS10" s="235">
        <v>309</v>
      </c>
      <c r="CT10" s="236">
        <v>8.7994214079074258</v>
      </c>
      <c r="CU10" s="236">
        <v>12.415621986499518</v>
      </c>
      <c r="CV10" s="235">
        <v>26536</v>
      </c>
      <c r="CW10" s="235">
        <v>26209</v>
      </c>
      <c r="CX10" s="235">
        <v>88</v>
      </c>
      <c r="CY10" s="235">
        <v>239</v>
      </c>
      <c r="CZ10" s="235">
        <v>327</v>
      </c>
      <c r="DA10" s="236">
        <v>9.0066324992463063</v>
      </c>
      <c r="DB10" s="236">
        <v>12.32288212239976</v>
      </c>
      <c r="DC10" s="235">
        <v>29181</v>
      </c>
      <c r="DD10" s="235">
        <v>28816</v>
      </c>
      <c r="DE10" s="235">
        <v>139</v>
      </c>
      <c r="DF10" s="235">
        <v>226</v>
      </c>
      <c r="DG10" s="235">
        <v>365</v>
      </c>
      <c r="DH10" s="236">
        <v>7.7447654295603305</v>
      </c>
      <c r="DI10" s="236">
        <v>12.508138857475755</v>
      </c>
      <c r="DJ10" s="235">
        <v>30624</v>
      </c>
      <c r="DK10" s="235">
        <v>30325</v>
      </c>
      <c r="DL10" s="235">
        <v>115</v>
      </c>
      <c r="DM10" s="235">
        <v>184</v>
      </c>
      <c r="DN10" s="235">
        <v>299</v>
      </c>
      <c r="DO10" s="236">
        <v>6.0083594566353185</v>
      </c>
      <c r="DP10" s="236">
        <v>9.7635841170323925</v>
      </c>
      <c r="DQ10" s="235">
        <v>32470</v>
      </c>
      <c r="DR10" s="235">
        <v>32035</v>
      </c>
      <c r="DS10" s="235">
        <v>132</v>
      </c>
      <c r="DT10" s="235">
        <v>303</v>
      </c>
      <c r="DU10" s="235">
        <v>435</v>
      </c>
      <c r="DV10" s="236">
        <v>9.3316907914998453</v>
      </c>
      <c r="DW10" s="236">
        <v>13.396981829380968</v>
      </c>
      <c r="DX10" s="235">
        <v>33409</v>
      </c>
      <c r="DY10" s="235">
        <v>33048</v>
      </c>
      <c r="DZ10" s="235">
        <v>112</v>
      </c>
      <c r="EA10" s="235">
        <v>249</v>
      </c>
      <c r="EB10" s="235">
        <v>361</v>
      </c>
      <c r="EC10" s="236">
        <v>7.4530815049836869</v>
      </c>
      <c r="ED10" s="236">
        <v>10.805471579514503</v>
      </c>
      <c r="EE10" s="235">
        <v>34304</v>
      </c>
      <c r="EF10" s="235">
        <v>33846</v>
      </c>
      <c r="EG10" s="235">
        <v>94</v>
      </c>
      <c r="EH10" s="235">
        <v>364</v>
      </c>
      <c r="EI10" s="235">
        <v>458</v>
      </c>
      <c r="EJ10" s="236">
        <v>10.611007462686567</v>
      </c>
      <c r="EK10" s="236">
        <v>13.351212686567164</v>
      </c>
      <c r="EL10" s="235">
        <v>34005</v>
      </c>
      <c r="EM10" s="235">
        <v>33576</v>
      </c>
      <c r="EN10" s="235">
        <v>122</v>
      </c>
      <c r="EO10" s="235">
        <v>307</v>
      </c>
      <c r="EP10" s="235">
        <v>429</v>
      </c>
      <c r="EQ10" s="236">
        <v>9.0280841052786354</v>
      </c>
      <c r="ER10" s="236">
        <v>12.615791795324217</v>
      </c>
      <c r="ES10" s="235">
        <v>35403</v>
      </c>
      <c r="ET10" s="235">
        <v>34806</v>
      </c>
      <c r="EU10" s="235">
        <v>179</v>
      </c>
      <c r="EV10" s="235">
        <v>418</v>
      </c>
      <c r="EW10" s="235">
        <v>597</v>
      </c>
      <c r="EX10" s="236">
        <v>11.806909019009689</v>
      </c>
      <c r="EY10" s="236">
        <v>16.862977713753072</v>
      </c>
      <c r="EZ10" s="235">
        <v>35746</v>
      </c>
      <c r="FA10" s="235">
        <v>35082</v>
      </c>
      <c r="FB10" s="235">
        <v>165</v>
      </c>
      <c r="FC10" s="235">
        <v>499</v>
      </c>
      <c r="FD10" s="235">
        <v>664</v>
      </c>
      <c r="FE10" s="236">
        <v>13.959603871761875</v>
      </c>
      <c r="FF10" s="236">
        <v>18.575504951602976</v>
      </c>
      <c r="FG10" s="198"/>
      <c r="FI10" s="198"/>
    </row>
    <row r="11" spans="1:165" ht="13.5" x14ac:dyDescent="0.2">
      <c r="A11" s="234" t="s">
        <v>403</v>
      </c>
      <c r="B11" s="235">
        <v>23867</v>
      </c>
      <c r="C11" s="235">
        <v>23501</v>
      </c>
      <c r="D11" s="235">
        <v>168</v>
      </c>
      <c r="E11" s="235">
        <v>198</v>
      </c>
      <c r="F11" s="235">
        <v>366</v>
      </c>
      <c r="G11" s="236">
        <v>8.2959735199229065</v>
      </c>
      <c r="H11" s="236">
        <v>15.334981355009008</v>
      </c>
      <c r="I11" s="235">
        <v>24122</v>
      </c>
      <c r="J11" s="235">
        <v>23744</v>
      </c>
      <c r="K11" s="235">
        <v>195</v>
      </c>
      <c r="L11" s="235">
        <v>183</v>
      </c>
      <c r="M11" s="235">
        <v>378</v>
      </c>
      <c r="N11" s="236">
        <v>7.5864356189370703</v>
      </c>
      <c r="O11" s="236">
        <v>15.670342426001161</v>
      </c>
      <c r="P11" s="235">
        <v>24588</v>
      </c>
      <c r="Q11" s="235">
        <v>24136</v>
      </c>
      <c r="R11" s="235">
        <v>234</v>
      </c>
      <c r="S11" s="235">
        <v>218</v>
      </c>
      <c r="T11" s="235">
        <v>452</v>
      </c>
      <c r="U11" s="236">
        <v>8.8661135513258493</v>
      </c>
      <c r="V11" s="236">
        <v>18.382951033024238</v>
      </c>
      <c r="W11" s="235">
        <v>26949</v>
      </c>
      <c r="X11" s="235">
        <v>26513</v>
      </c>
      <c r="Y11" s="235">
        <v>188</v>
      </c>
      <c r="Z11" s="235">
        <v>248</v>
      </c>
      <c r="AA11" s="235">
        <v>436</v>
      </c>
      <c r="AB11" s="236">
        <v>9.2025678132769304</v>
      </c>
      <c r="AC11" s="236">
        <v>16.178707929793312</v>
      </c>
      <c r="AD11" s="235">
        <v>27456</v>
      </c>
      <c r="AE11" s="235">
        <v>27144</v>
      </c>
      <c r="AF11" s="235">
        <v>133</v>
      </c>
      <c r="AG11" s="235">
        <v>179</v>
      </c>
      <c r="AH11" s="235">
        <v>312</v>
      </c>
      <c r="AI11" s="236">
        <v>6.5195221445221447</v>
      </c>
      <c r="AJ11" s="236">
        <v>11.363636363636363</v>
      </c>
      <c r="AK11" s="235">
        <v>28493</v>
      </c>
      <c r="AL11" s="235">
        <v>28092</v>
      </c>
      <c r="AM11" s="235">
        <v>174</v>
      </c>
      <c r="AN11" s="235">
        <v>227</v>
      </c>
      <c r="AO11" s="235">
        <v>401</v>
      </c>
      <c r="AP11" s="236">
        <v>7.9668690555575052</v>
      </c>
      <c r="AQ11" s="236">
        <v>14.073632120169867</v>
      </c>
      <c r="AR11" s="235">
        <v>28601</v>
      </c>
      <c r="AS11" s="235">
        <v>28290</v>
      </c>
      <c r="AT11" s="235">
        <v>129</v>
      </c>
      <c r="AU11" s="235">
        <v>182</v>
      </c>
      <c r="AV11" s="235">
        <v>311</v>
      </c>
      <c r="AW11" s="236">
        <v>6.3634138666480196</v>
      </c>
      <c r="AX11" s="236">
        <v>10.873745673228209</v>
      </c>
      <c r="AY11" s="235">
        <v>29181</v>
      </c>
      <c r="AZ11" s="235">
        <v>28859</v>
      </c>
      <c r="BA11" s="235">
        <v>128</v>
      </c>
      <c r="BB11" s="235">
        <v>194</v>
      </c>
      <c r="BC11" s="235">
        <v>322</v>
      </c>
      <c r="BD11" s="236">
        <v>6.6481614749323192</v>
      </c>
      <c r="BE11" s="236">
        <v>11.034577293444364</v>
      </c>
      <c r="BF11" s="235">
        <v>25519</v>
      </c>
      <c r="BG11" s="235">
        <v>25119</v>
      </c>
      <c r="BH11" s="235">
        <v>103</v>
      </c>
      <c r="BI11" s="235">
        <v>297</v>
      </c>
      <c r="BJ11" s="235">
        <v>400</v>
      </c>
      <c r="BK11" s="236">
        <v>11.638387084133392</v>
      </c>
      <c r="BL11" s="236">
        <v>15.67459539950625</v>
      </c>
      <c r="BM11" s="235">
        <v>22706</v>
      </c>
      <c r="BN11" s="235">
        <v>22494</v>
      </c>
      <c r="BO11" s="235">
        <v>81</v>
      </c>
      <c r="BP11" s="235">
        <v>131</v>
      </c>
      <c r="BQ11" s="235">
        <v>212</v>
      </c>
      <c r="BR11" s="236">
        <v>5.7694001585484012</v>
      </c>
      <c r="BS11" s="236">
        <v>9.3367391878798554</v>
      </c>
      <c r="BT11" s="235">
        <v>29343</v>
      </c>
      <c r="BU11" s="235">
        <v>29052</v>
      </c>
      <c r="BV11" s="235">
        <v>80</v>
      </c>
      <c r="BW11" s="235">
        <v>211</v>
      </c>
      <c r="BX11" s="235">
        <v>291</v>
      </c>
      <c r="BY11" s="236">
        <v>7.1908121187335992</v>
      </c>
      <c r="BZ11" s="236">
        <v>9.9171863817605566</v>
      </c>
      <c r="CA11" s="235">
        <v>27854</v>
      </c>
      <c r="CB11" s="235">
        <v>27544</v>
      </c>
      <c r="CC11" s="235">
        <v>83</v>
      </c>
      <c r="CD11" s="235">
        <v>227</v>
      </c>
      <c r="CE11" s="235">
        <v>310</v>
      </c>
      <c r="CF11" s="236">
        <v>8.1496373949881526</v>
      </c>
      <c r="CG11" s="236">
        <v>11.129460759675451</v>
      </c>
      <c r="CH11" s="235">
        <v>35890</v>
      </c>
      <c r="CI11" s="235">
        <v>35518</v>
      </c>
      <c r="CJ11" s="235">
        <v>117</v>
      </c>
      <c r="CK11" s="235">
        <v>255</v>
      </c>
      <c r="CL11" s="235">
        <v>372</v>
      </c>
      <c r="CM11" s="236">
        <v>7.1050431875174143</v>
      </c>
      <c r="CN11" s="236">
        <v>10.36500417943717</v>
      </c>
      <c r="CO11" s="235">
        <v>39616</v>
      </c>
      <c r="CP11" s="235">
        <v>39173</v>
      </c>
      <c r="CQ11" s="235">
        <v>135</v>
      </c>
      <c r="CR11" s="235">
        <v>308</v>
      </c>
      <c r="CS11" s="235">
        <v>443</v>
      </c>
      <c r="CT11" s="236">
        <v>7.774636510500808</v>
      </c>
      <c r="CU11" s="236">
        <v>11.182350565428109</v>
      </c>
      <c r="CV11" s="235">
        <v>41014</v>
      </c>
      <c r="CW11" s="235">
        <v>40519</v>
      </c>
      <c r="CX11" s="235">
        <v>154</v>
      </c>
      <c r="CY11" s="235">
        <v>341</v>
      </c>
      <c r="CZ11" s="235">
        <v>495</v>
      </c>
      <c r="DA11" s="236">
        <v>8.3142341639440183</v>
      </c>
      <c r="DB11" s="236">
        <v>12.069049592821964</v>
      </c>
      <c r="DC11" s="235">
        <v>43195</v>
      </c>
      <c r="DD11" s="235">
        <v>42701</v>
      </c>
      <c r="DE11" s="235">
        <v>149</v>
      </c>
      <c r="DF11" s="235">
        <v>345</v>
      </c>
      <c r="DG11" s="235">
        <v>494</v>
      </c>
      <c r="DH11" s="236">
        <v>7.9870355365204304</v>
      </c>
      <c r="DI11" s="236">
        <v>11.436508855191573</v>
      </c>
      <c r="DJ11" s="235">
        <v>45271</v>
      </c>
      <c r="DK11" s="235">
        <v>44724</v>
      </c>
      <c r="DL11" s="235">
        <v>166</v>
      </c>
      <c r="DM11" s="235">
        <v>381</v>
      </c>
      <c r="DN11" s="235">
        <v>547</v>
      </c>
      <c r="DO11" s="236">
        <v>8.4159837423516155</v>
      </c>
      <c r="DP11" s="236">
        <v>12.082790307260719</v>
      </c>
      <c r="DQ11" s="235">
        <v>47830</v>
      </c>
      <c r="DR11" s="235">
        <v>47311</v>
      </c>
      <c r="DS11" s="235">
        <v>121</v>
      </c>
      <c r="DT11" s="235">
        <v>398</v>
      </c>
      <c r="DU11" s="235">
        <v>519</v>
      </c>
      <c r="DV11" s="236">
        <v>8.3211373614886046</v>
      </c>
      <c r="DW11" s="236">
        <v>10.850930378423584</v>
      </c>
      <c r="DX11" s="235">
        <v>52257</v>
      </c>
      <c r="DY11" s="235">
        <v>51600</v>
      </c>
      <c r="DZ11" s="235">
        <v>174</v>
      </c>
      <c r="EA11" s="235">
        <v>483</v>
      </c>
      <c r="EB11" s="235">
        <v>657</v>
      </c>
      <c r="EC11" s="236">
        <v>9.2427808714621964</v>
      </c>
      <c r="ED11" s="236">
        <v>12.572478328262243</v>
      </c>
      <c r="EE11" s="235">
        <v>55169</v>
      </c>
      <c r="EF11" s="235">
        <v>54433</v>
      </c>
      <c r="EG11" s="235">
        <v>210</v>
      </c>
      <c r="EH11" s="235">
        <v>526</v>
      </c>
      <c r="EI11" s="235">
        <v>736</v>
      </c>
      <c r="EJ11" s="236">
        <v>9.5343399372836188</v>
      </c>
      <c r="EK11" s="236">
        <v>13.340825463575559</v>
      </c>
      <c r="EL11" s="235">
        <v>54687</v>
      </c>
      <c r="EM11" s="235">
        <v>53870</v>
      </c>
      <c r="EN11" s="235">
        <v>211</v>
      </c>
      <c r="EO11" s="235">
        <v>606</v>
      </c>
      <c r="EP11" s="235">
        <v>817</v>
      </c>
      <c r="EQ11" s="236">
        <v>11.081244171375282</v>
      </c>
      <c r="ER11" s="236">
        <v>14.939565161738622</v>
      </c>
      <c r="ES11" s="235">
        <v>56582</v>
      </c>
      <c r="ET11" s="235">
        <v>55838</v>
      </c>
      <c r="EU11" s="235">
        <v>243</v>
      </c>
      <c r="EV11" s="235">
        <v>501</v>
      </c>
      <c r="EW11" s="235">
        <v>744</v>
      </c>
      <c r="EX11" s="236">
        <v>8.8544059948393485</v>
      </c>
      <c r="EY11" s="236">
        <v>13.149058004312325</v>
      </c>
      <c r="EZ11" s="235">
        <v>54743</v>
      </c>
      <c r="FA11" s="235">
        <v>53898</v>
      </c>
      <c r="FB11" s="235">
        <v>236</v>
      </c>
      <c r="FC11" s="235">
        <v>609</v>
      </c>
      <c r="FD11" s="235">
        <v>845</v>
      </c>
      <c r="FE11" s="236">
        <v>11.124710008585573</v>
      </c>
      <c r="FF11" s="236">
        <v>15.435763476608882</v>
      </c>
      <c r="FG11" s="198"/>
      <c r="FI11" s="198"/>
    </row>
    <row r="12" spans="1:165" ht="13.5" x14ac:dyDescent="0.2">
      <c r="A12" s="234" t="s">
        <v>404</v>
      </c>
      <c r="B12" s="235">
        <v>14620</v>
      </c>
      <c r="C12" s="235">
        <v>14349</v>
      </c>
      <c r="D12" s="235">
        <v>141</v>
      </c>
      <c r="E12" s="235">
        <v>130</v>
      </c>
      <c r="F12" s="235">
        <v>271</v>
      </c>
      <c r="G12" s="236">
        <v>8.891928864569083</v>
      </c>
      <c r="H12" s="236">
        <v>18.53625170998632</v>
      </c>
      <c r="I12" s="235">
        <v>15137</v>
      </c>
      <c r="J12" s="235">
        <v>14868</v>
      </c>
      <c r="K12" s="235">
        <v>127</v>
      </c>
      <c r="L12" s="235">
        <v>142</v>
      </c>
      <c r="M12" s="235">
        <v>269</v>
      </c>
      <c r="N12" s="236">
        <v>9.3809869855321395</v>
      </c>
      <c r="O12" s="236">
        <v>17.771024641606662</v>
      </c>
      <c r="P12" s="235">
        <v>13634</v>
      </c>
      <c r="Q12" s="235">
        <v>13420</v>
      </c>
      <c r="R12" s="235">
        <v>105</v>
      </c>
      <c r="S12" s="235">
        <v>109</v>
      </c>
      <c r="T12" s="235">
        <v>214</v>
      </c>
      <c r="U12" s="236">
        <v>7.9947190846413374</v>
      </c>
      <c r="V12" s="236">
        <v>15.696053982690334</v>
      </c>
      <c r="W12" s="235">
        <v>16678</v>
      </c>
      <c r="X12" s="235">
        <v>16432</v>
      </c>
      <c r="Y12" s="235">
        <v>109</v>
      </c>
      <c r="Z12" s="235">
        <v>137</v>
      </c>
      <c r="AA12" s="235">
        <v>246</v>
      </c>
      <c r="AB12" s="236">
        <v>8.2144141983451249</v>
      </c>
      <c r="AC12" s="236">
        <v>14.749970020386137</v>
      </c>
      <c r="AD12" s="235">
        <v>17106</v>
      </c>
      <c r="AE12" s="235">
        <v>16952</v>
      </c>
      <c r="AF12" s="235">
        <v>63</v>
      </c>
      <c r="AG12" s="235">
        <v>91</v>
      </c>
      <c r="AH12" s="235">
        <v>154</v>
      </c>
      <c r="AI12" s="236">
        <v>5.3197708406407109</v>
      </c>
      <c r="AJ12" s="236">
        <v>9.0026891149304333</v>
      </c>
      <c r="AK12" s="235">
        <v>20114</v>
      </c>
      <c r="AL12" s="235">
        <v>19888</v>
      </c>
      <c r="AM12" s="235">
        <v>116</v>
      </c>
      <c r="AN12" s="235">
        <v>110</v>
      </c>
      <c r="AO12" s="235">
        <v>226</v>
      </c>
      <c r="AP12" s="236">
        <v>5.468827682211395</v>
      </c>
      <c r="AQ12" s="236">
        <v>11.235955056179776</v>
      </c>
      <c r="AR12" s="235">
        <v>16877</v>
      </c>
      <c r="AS12" s="235">
        <v>16685</v>
      </c>
      <c r="AT12" s="235">
        <v>101</v>
      </c>
      <c r="AU12" s="235">
        <v>91</v>
      </c>
      <c r="AV12" s="235">
        <v>192</v>
      </c>
      <c r="AW12" s="236">
        <v>5.3919535462463708</v>
      </c>
      <c r="AX12" s="236">
        <v>11.376429460212123</v>
      </c>
      <c r="AY12" s="235">
        <v>18915</v>
      </c>
      <c r="AZ12" s="235">
        <v>18711</v>
      </c>
      <c r="BA12" s="235">
        <v>95</v>
      </c>
      <c r="BB12" s="235">
        <v>109</v>
      </c>
      <c r="BC12" s="235">
        <v>204</v>
      </c>
      <c r="BD12" s="236">
        <v>5.7626222574676182</v>
      </c>
      <c r="BE12" s="236">
        <v>10.785091197462332</v>
      </c>
      <c r="BF12" s="235">
        <v>19496</v>
      </c>
      <c r="BG12" s="235">
        <v>19342</v>
      </c>
      <c r="BH12" s="235">
        <v>71</v>
      </c>
      <c r="BI12" s="235">
        <v>83</v>
      </c>
      <c r="BJ12" s="235">
        <v>154</v>
      </c>
      <c r="BK12" s="236">
        <v>4.2572835453426343</v>
      </c>
      <c r="BL12" s="236">
        <v>7.8990562166598277</v>
      </c>
      <c r="BM12" s="235">
        <v>21014</v>
      </c>
      <c r="BN12" s="235">
        <v>20836</v>
      </c>
      <c r="BO12" s="235">
        <v>89</v>
      </c>
      <c r="BP12" s="235">
        <v>89</v>
      </c>
      <c r="BQ12" s="235">
        <v>178</v>
      </c>
      <c r="BR12" s="236">
        <v>4.2352717236128292</v>
      </c>
      <c r="BS12" s="236">
        <v>8.4705434472256584</v>
      </c>
      <c r="BT12" s="235">
        <v>20948</v>
      </c>
      <c r="BU12" s="235">
        <v>20709</v>
      </c>
      <c r="BV12" s="235">
        <v>132</v>
      </c>
      <c r="BW12" s="235">
        <v>107</v>
      </c>
      <c r="BX12" s="235">
        <v>239</v>
      </c>
      <c r="BY12" s="236">
        <v>5.1078861943860989</v>
      </c>
      <c r="BZ12" s="236">
        <v>11.409203742600726</v>
      </c>
      <c r="CA12" s="235">
        <v>22696</v>
      </c>
      <c r="CB12" s="235">
        <v>22480</v>
      </c>
      <c r="CC12" s="235">
        <v>109</v>
      </c>
      <c r="CD12" s="235">
        <v>107</v>
      </c>
      <c r="CE12" s="235">
        <v>216</v>
      </c>
      <c r="CF12" s="236">
        <v>4.7144871342967924</v>
      </c>
      <c r="CG12" s="236">
        <v>9.5170955234402541</v>
      </c>
      <c r="CH12" s="235">
        <v>23713</v>
      </c>
      <c r="CI12" s="235">
        <v>23474</v>
      </c>
      <c r="CJ12" s="235">
        <v>111</v>
      </c>
      <c r="CK12" s="235">
        <v>128</v>
      </c>
      <c r="CL12" s="235">
        <v>239</v>
      </c>
      <c r="CM12" s="236">
        <v>5.3978830177539745</v>
      </c>
      <c r="CN12" s="236">
        <v>10.078859697212499</v>
      </c>
      <c r="CO12" s="235">
        <v>24329</v>
      </c>
      <c r="CP12" s="235">
        <v>24083</v>
      </c>
      <c r="CQ12" s="235">
        <v>117</v>
      </c>
      <c r="CR12" s="235">
        <v>129</v>
      </c>
      <c r="CS12" s="235">
        <v>246</v>
      </c>
      <c r="CT12" s="236">
        <v>5.3023141107320484</v>
      </c>
      <c r="CU12" s="236">
        <v>10.111389699535534</v>
      </c>
      <c r="CV12" s="235">
        <v>25411</v>
      </c>
      <c r="CW12" s="235">
        <v>25144</v>
      </c>
      <c r="CX12" s="235">
        <v>128</v>
      </c>
      <c r="CY12" s="235">
        <v>139</v>
      </c>
      <c r="CZ12" s="235">
        <v>267</v>
      </c>
      <c r="DA12" s="236">
        <v>5.4700720160560383</v>
      </c>
      <c r="DB12" s="236">
        <v>10.507260635158003</v>
      </c>
      <c r="DC12" s="235">
        <v>26126</v>
      </c>
      <c r="DD12" s="235">
        <v>25851</v>
      </c>
      <c r="DE12" s="235">
        <v>111</v>
      </c>
      <c r="DF12" s="235">
        <v>164</v>
      </c>
      <c r="DG12" s="235">
        <v>275</v>
      </c>
      <c r="DH12" s="236">
        <v>6.2772716833805404</v>
      </c>
      <c r="DI12" s="236">
        <v>10.525912883717369</v>
      </c>
      <c r="DJ12" s="235">
        <v>26288</v>
      </c>
      <c r="DK12" s="235">
        <v>26103</v>
      </c>
      <c r="DL12" s="235">
        <v>64</v>
      </c>
      <c r="DM12" s="235">
        <v>121</v>
      </c>
      <c r="DN12" s="235">
        <v>185</v>
      </c>
      <c r="DO12" s="236">
        <v>4.6028606208155809</v>
      </c>
      <c r="DP12" s="236">
        <v>7.0374315276932444</v>
      </c>
      <c r="DQ12" s="235">
        <v>27278</v>
      </c>
      <c r="DR12" s="235">
        <v>27055</v>
      </c>
      <c r="DS12" s="235">
        <v>76</v>
      </c>
      <c r="DT12" s="235">
        <v>147</v>
      </c>
      <c r="DU12" s="235">
        <v>223</v>
      </c>
      <c r="DV12" s="236">
        <v>5.388958134760613</v>
      </c>
      <c r="DW12" s="236">
        <v>8.1750861500109977</v>
      </c>
      <c r="DX12" s="235">
        <v>24108</v>
      </c>
      <c r="DY12" s="235">
        <v>23908</v>
      </c>
      <c r="DZ12" s="235">
        <v>71</v>
      </c>
      <c r="EA12" s="235">
        <v>129</v>
      </c>
      <c r="EB12" s="235">
        <v>200</v>
      </c>
      <c r="EC12" s="236">
        <v>5.3509208561473374</v>
      </c>
      <c r="ED12" s="236">
        <v>8.2960013273602122</v>
      </c>
      <c r="EE12" s="235">
        <v>26702</v>
      </c>
      <c r="EF12" s="235">
        <v>26466</v>
      </c>
      <c r="EG12" s="235">
        <v>86</v>
      </c>
      <c r="EH12" s="235">
        <v>150</v>
      </c>
      <c r="EI12" s="235">
        <v>236</v>
      </c>
      <c r="EJ12" s="236">
        <v>5.6175567373230466</v>
      </c>
      <c r="EK12" s="236">
        <v>8.8382892667215938</v>
      </c>
      <c r="EL12" s="235">
        <v>24282</v>
      </c>
      <c r="EM12" s="235">
        <v>24055</v>
      </c>
      <c r="EN12" s="235">
        <v>72</v>
      </c>
      <c r="EO12" s="235">
        <v>155</v>
      </c>
      <c r="EP12" s="235">
        <v>227</v>
      </c>
      <c r="EQ12" s="236">
        <v>6.3833292150564205</v>
      </c>
      <c r="ER12" s="236">
        <v>9.3484885923729504</v>
      </c>
      <c r="ES12" s="235">
        <v>24690</v>
      </c>
      <c r="ET12" s="235">
        <v>24443</v>
      </c>
      <c r="EU12" s="235">
        <v>63</v>
      </c>
      <c r="EV12" s="235">
        <v>184</v>
      </c>
      <c r="EW12" s="235">
        <v>247</v>
      </c>
      <c r="EX12" s="236">
        <v>7.4524098825435399</v>
      </c>
      <c r="EY12" s="236">
        <v>10.004050222762253</v>
      </c>
      <c r="EZ12" s="235">
        <v>27088</v>
      </c>
      <c r="FA12" s="235">
        <v>26697</v>
      </c>
      <c r="FB12" s="235">
        <v>108</v>
      </c>
      <c r="FC12" s="235">
        <v>283</v>
      </c>
      <c r="FD12" s="235">
        <v>391</v>
      </c>
      <c r="FE12" s="236">
        <v>10.447430596574129</v>
      </c>
      <c r="FF12" s="236">
        <v>14.434435912581216</v>
      </c>
      <c r="FG12" s="198"/>
      <c r="FI12" s="198"/>
    </row>
    <row r="13" spans="1:165" ht="13.5" x14ac:dyDescent="0.2">
      <c r="A13" s="234" t="s">
        <v>405</v>
      </c>
      <c r="B13" s="235">
        <v>171637</v>
      </c>
      <c r="C13" s="235">
        <v>168131</v>
      </c>
      <c r="D13" s="235">
        <v>1129</v>
      </c>
      <c r="E13" s="235">
        <v>2377</v>
      </c>
      <c r="F13" s="235">
        <v>3506</v>
      </c>
      <c r="G13" s="236">
        <v>13.848995263259088</v>
      </c>
      <c r="H13" s="236">
        <v>20.426831044588287</v>
      </c>
      <c r="I13" s="235">
        <v>182352</v>
      </c>
      <c r="J13" s="235">
        <v>178477</v>
      </c>
      <c r="K13" s="235">
        <v>1165</v>
      </c>
      <c r="L13" s="235">
        <v>2710</v>
      </c>
      <c r="M13" s="235">
        <v>3875</v>
      </c>
      <c r="N13" s="236">
        <v>14.861367026410459</v>
      </c>
      <c r="O13" s="236">
        <v>21.250109677985435</v>
      </c>
      <c r="P13" s="235">
        <v>180841</v>
      </c>
      <c r="Q13" s="235">
        <v>177242</v>
      </c>
      <c r="R13" s="235">
        <v>1114</v>
      </c>
      <c r="S13" s="235">
        <v>2485</v>
      </c>
      <c r="T13" s="235">
        <v>3599</v>
      </c>
      <c r="U13" s="236">
        <v>13.741352901167323</v>
      </c>
      <c r="V13" s="236">
        <v>19.901460398913962</v>
      </c>
      <c r="W13" s="235">
        <v>179586</v>
      </c>
      <c r="X13" s="235">
        <v>176083</v>
      </c>
      <c r="Y13" s="235">
        <v>1028</v>
      </c>
      <c r="Z13" s="235">
        <v>2475</v>
      </c>
      <c r="AA13" s="235">
        <v>3503</v>
      </c>
      <c r="AB13" s="236">
        <v>13.781697905181918</v>
      </c>
      <c r="AC13" s="236">
        <v>19.505974853273642</v>
      </c>
      <c r="AD13" s="235">
        <v>189120</v>
      </c>
      <c r="AE13" s="235">
        <v>185469</v>
      </c>
      <c r="AF13" s="235">
        <v>880</v>
      </c>
      <c r="AG13" s="235">
        <v>2771</v>
      </c>
      <c r="AH13" s="235">
        <v>3651</v>
      </c>
      <c r="AI13" s="236">
        <v>14.652072758037225</v>
      </c>
      <c r="AJ13" s="236">
        <v>19.305203045685278</v>
      </c>
      <c r="AK13" s="235">
        <v>195265</v>
      </c>
      <c r="AL13" s="235">
        <v>191571</v>
      </c>
      <c r="AM13" s="235">
        <v>931</v>
      </c>
      <c r="AN13" s="235">
        <v>2763</v>
      </c>
      <c r="AO13" s="235">
        <v>3694</v>
      </c>
      <c r="AP13" s="236">
        <v>14.150001280311372</v>
      </c>
      <c r="AQ13" s="236">
        <v>18.91788082861752</v>
      </c>
      <c r="AR13" s="235">
        <v>190661</v>
      </c>
      <c r="AS13" s="235">
        <v>187218</v>
      </c>
      <c r="AT13" s="235">
        <v>916</v>
      </c>
      <c r="AU13" s="235">
        <v>2527</v>
      </c>
      <c r="AV13" s="235">
        <v>3443</v>
      </c>
      <c r="AW13" s="236">
        <v>13.253890412826955</v>
      </c>
      <c r="AX13" s="236">
        <v>18.058229003309538</v>
      </c>
      <c r="AY13" s="235">
        <v>193965</v>
      </c>
      <c r="AZ13" s="235">
        <v>190702</v>
      </c>
      <c r="BA13" s="235">
        <v>902</v>
      </c>
      <c r="BB13" s="235">
        <v>2361</v>
      </c>
      <c r="BC13" s="235">
        <v>3263</v>
      </c>
      <c r="BD13" s="236">
        <v>12.172299126131003</v>
      </c>
      <c r="BE13" s="236">
        <v>16.822622638104814</v>
      </c>
      <c r="BF13" s="235">
        <v>199076</v>
      </c>
      <c r="BG13" s="235">
        <v>195486</v>
      </c>
      <c r="BH13" s="235">
        <v>894</v>
      </c>
      <c r="BI13" s="235">
        <v>2696</v>
      </c>
      <c r="BJ13" s="235">
        <v>3590</v>
      </c>
      <c r="BK13" s="236">
        <v>13.542566657959775</v>
      </c>
      <c r="BL13" s="236">
        <v>18.033313910265427</v>
      </c>
      <c r="BM13" s="235">
        <v>215968</v>
      </c>
      <c r="BN13" s="235">
        <v>212283</v>
      </c>
      <c r="BO13" s="235">
        <v>1122</v>
      </c>
      <c r="BP13" s="235">
        <v>2563</v>
      </c>
      <c r="BQ13" s="235">
        <v>3685</v>
      </c>
      <c r="BR13" s="236">
        <v>11.867498888724256</v>
      </c>
      <c r="BS13" s="236">
        <v>17.062712994517707</v>
      </c>
      <c r="BT13" s="235">
        <v>227379</v>
      </c>
      <c r="BU13" s="235">
        <v>222831</v>
      </c>
      <c r="BV13" s="235">
        <v>1490</v>
      </c>
      <c r="BW13" s="235">
        <v>3058</v>
      </c>
      <c r="BX13" s="235">
        <v>4548</v>
      </c>
      <c r="BY13" s="236">
        <v>13.448911289081225</v>
      </c>
      <c r="BZ13" s="236">
        <v>20.001847136279075</v>
      </c>
      <c r="CA13" s="235">
        <v>244389</v>
      </c>
      <c r="CB13" s="235">
        <v>240100</v>
      </c>
      <c r="CC13" s="235">
        <v>1216</v>
      </c>
      <c r="CD13" s="235">
        <v>3073</v>
      </c>
      <c r="CE13" s="235">
        <v>4289</v>
      </c>
      <c r="CF13" s="236">
        <v>12.574215697105844</v>
      </c>
      <c r="CG13" s="236">
        <v>17.549889724987622</v>
      </c>
      <c r="CH13" s="235">
        <v>256946</v>
      </c>
      <c r="CI13" s="235">
        <v>252103</v>
      </c>
      <c r="CJ13" s="235">
        <v>1123</v>
      </c>
      <c r="CK13" s="235">
        <v>3720</v>
      </c>
      <c r="CL13" s="235">
        <v>4843</v>
      </c>
      <c r="CM13" s="236">
        <v>14.477750188755614</v>
      </c>
      <c r="CN13" s="236">
        <v>18.848318323694471</v>
      </c>
      <c r="CO13" s="235">
        <v>274502</v>
      </c>
      <c r="CP13" s="235">
        <v>269104</v>
      </c>
      <c r="CQ13" s="235">
        <v>1527</v>
      </c>
      <c r="CR13" s="235">
        <v>3871</v>
      </c>
      <c r="CS13" s="235">
        <v>5398</v>
      </c>
      <c r="CT13" s="236">
        <v>14.101900896896925</v>
      </c>
      <c r="CU13" s="236">
        <v>19.664701896525344</v>
      </c>
      <c r="CV13" s="235">
        <v>282065</v>
      </c>
      <c r="CW13" s="235">
        <v>276400</v>
      </c>
      <c r="CX13" s="235">
        <v>1362</v>
      </c>
      <c r="CY13" s="235">
        <v>4303</v>
      </c>
      <c r="CZ13" s="235">
        <v>5665</v>
      </c>
      <c r="DA13" s="236">
        <v>15.255348944392249</v>
      </c>
      <c r="DB13" s="236">
        <v>20.084023186145039</v>
      </c>
      <c r="DC13" s="235">
        <v>307599</v>
      </c>
      <c r="DD13" s="235">
        <v>301758</v>
      </c>
      <c r="DE13" s="235">
        <v>1322</v>
      </c>
      <c r="DF13" s="235">
        <v>4519</v>
      </c>
      <c r="DG13" s="235">
        <v>5841</v>
      </c>
      <c r="DH13" s="236">
        <v>14.691205107948985</v>
      </c>
      <c r="DI13" s="236">
        <v>18.989008416802395</v>
      </c>
      <c r="DJ13" s="235">
        <v>316157</v>
      </c>
      <c r="DK13" s="235">
        <v>309411</v>
      </c>
      <c r="DL13" s="235">
        <v>1440</v>
      </c>
      <c r="DM13" s="235">
        <v>5306</v>
      </c>
      <c r="DN13" s="235">
        <v>6746</v>
      </c>
      <c r="DO13" s="236">
        <v>16.782800950160837</v>
      </c>
      <c r="DP13" s="236">
        <v>21.337500039537318</v>
      </c>
      <c r="DQ13" s="235">
        <v>303457</v>
      </c>
      <c r="DR13" s="235">
        <v>297418</v>
      </c>
      <c r="DS13" s="235">
        <v>1246</v>
      </c>
      <c r="DT13" s="235">
        <v>4793</v>
      </c>
      <c r="DU13" s="235">
        <v>6039</v>
      </c>
      <c r="DV13" s="236">
        <v>15.794659539901865</v>
      </c>
      <c r="DW13" s="236">
        <v>19.900677855511653</v>
      </c>
      <c r="DX13" s="235">
        <v>317442</v>
      </c>
      <c r="DY13" s="235">
        <v>310750</v>
      </c>
      <c r="DZ13" s="235">
        <v>1299</v>
      </c>
      <c r="EA13" s="235">
        <v>5393</v>
      </c>
      <c r="EB13" s="235">
        <v>6692</v>
      </c>
      <c r="EC13" s="236">
        <v>16.988930261276074</v>
      </c>
      <c r="ED13" s="236">
        <v>21.081016374644818</v>
      </c>
      <c r="EE13" s="235">
        <v>327962</v>
      </c>
      <c r="EF13" s="235">
        <v>319306</v>
      </c>
      <c r="EG13" s="235">
        <v>2257</v>
      </c>
      <c r="EH13" s="235">
        <v>6399</v>
      </c>
      <c r="EI13" s="235">
        <v>8656</v>
      </c>
      <c r="EJ13" s="236">
        <v>19.511406809325472</v>
      </c>
      <c r="EK13" s="236">
        <v>26.393301662997544</v>
      </c>
      <c r="EL13" s="235">
        <v>304886</v>
      </c>
      <c r="EM13" s="235">
        <v>297917</v>
      </c>
      <c r="EN13" s="235">
        <v>1078</v>
      </c>
      <c r="EO13" s="235">
        <v>5891</v>
      </c>
      <c r="EP13" s="235">
        <v>6969</v>
      </c>
      <c r="EQ13" s="236">
        <v>19.32197608286376</v>
      </c>
      <c r="ER13" s="236">
        <v>22.857723870561454</v>
      </c>
      <c r="ES13" s="235">
        <v>279511</v>
      </c>
      <c r="ET13" s="235">
        <v>272129</v>
      </c>
      <c r="EU13" s="235">
        <v>1202</v>
      </c>
      <c r="EV13" s="235">
        <v>6180</v>
      </c>
      <c r="EW13" s="235">
        <v>7382</v>
      </c>
      <c r="EX13" s="236">
        <v>22.110042180808627</v>
      </c>
      <c r="EY13" s="236">
        <v>26.410409608208621</v>
      </c>
      <c r="EZ13" s="235">
        <v>276063</v>
      </c>
      <c r="FA13" s="235">
        <v>268427</v>
      </c>
      <c r="FB13" s="235">
        <v>1152</v>
      </c>
      <c r="FC13" s="235">
        <v>6484</v>
      </c>
      <c r="FD13" s="235">
        <v>7636</v>
      </c>
      <c r="FE13" s="236">
        <v>23.487392370582079</v>
      </c>
      <c r="FF13" s="236">
        <v>27.660352890463408</v>
      </c>
      <c r="FG13" s="198"/>
      <c r="FI13" s="198"/>
    </row>
    <row r="14" spans="1:165" ht="13.5" x14ac:dyDescent="0.2">
      <c r="A14" s="234" t="s">
        <v>406</v>
      </c>
      <c r="B14" s="235">
        <v>14460</v>
      </c>
      <c r="C14" s="235">
        <v>14250</v>
      </c>
      <c r="D14" s="235">
        <v>106</v>
      </c>
      <c r="E14" s="235">
        <v>104</v>
      </c>
      <c r="F14" s="235">
        <v>210</v>
      </c>
      <c r="G14" s="236">
        <v>7.1922544951590588</v>
      </c>
      <c r="H14" s="236">
        <v>14.522821576763485</v>
      </c>
      <c r="I14" s="235">
        <v>14756</v>
      </c>
      <c r="J14" s="235">
        <v>14554</v>
      </c>
      <c r="K14" s="235">
        <v>87</v>
      </c>
      <c r="L14" s="235">
        <v>115</v>
      </c>
      <c r="M14" s="235">
        <v>202</v>
      </c>
      <c r="N14" s="236">
        <v>7.7934399566278127</v>
      </c>
      <c r="O14" s="236">
        <v>13.689346706424505</v>
      </c>
      <c r="P14" s="235">
        <v>14442</v>
      </c>
      <c r="Q14" s="235">
        <v>14246</v>
      </c>
      <c r="R14" s="235">
        <v>88</v>
      </c>
      <c r="S14" s="235">
        <v>108</v>
      </c>
      <c r="T14" s="235">
        <v>196</v>
      </c>
      <c r="U14" s="236">
        <v>7.4781886165351059</v>
      </c>
      <c r="V14" s="236">
        <v>13.571527489267414</v>
      </c>
      <c r="W14" s="235">
        <v>16653</v>
      </c>
      <c r="X14" s="235">
        <v>16399</v>
      </c>
      <c r="Y14" s="235">
        <v>114</v>
      </c>
      <c r="Z14" s="235">
        <v>140</v>
      </c>
      <c r="AA14" s="235">
        <v>254</v>
      </c>
      <c r="AB14" s="236">
        <v>8.4068936527952918</v>
      </c>
      <c r="AC14" s="236">
        <v>15.252507055785744</v>
      </c>
      <c r="AD14" s="235">
        <v>16665</v>
      </c>
      <c r="AE14" s="235">
        <v>16434</v>
      </c>
      <c r="AF14" s="235">
        <v>122</v>
      </c>
      <c r="AG14" s="235">
        <v>109</v>
      </c>
      <c r="AH14" s="235">
        <v>231</v>
      </c>
      <c r="AI14" s="236">
        <v>6.5406540654065406</v>
      </c>
      <c r="AJ14" s="236">
        <v>13.861386138613861</v>
      </c>
      <c r="AK14" s="235">
        <v>17448</v>
      </c>
      <c r="AL14" s="235">
        <v>17253</v>
      </c>
      <c r="AM14" s="235">
        <v>106</v>
      </c>
      <c r="AN14" s="235">
        <v>89</v>
      </c>
      <c r="AO14" s="235">
        <v>195</v>
      </c>
      <c r="AP14" s="236">
        <v>5.1008711600183405</v>
      </c>
      <c r="AQ14" s="236">
        <v>11.176066024759285</v>
      </c>
      <c r="AR14" s="235">
        <v>18076</v>
      </c>
      <c r="AS14" s="235">
        <v>17825</v>
      </c>
      <c r="AT14" s="235">
        <v>128</v>
      </c>
      <c r="AU14" s="235">
        <v>123</v>
      </c>
      <c r="AV14" s="235">
        <v>251</v>
      </c>
      <c r="AW14" s="236">
        <v>6.8046027882274842</v>
      </c>
      <c r="AX14" s="236">
        <v>13.88581544589511</v>
      </c>
      <c r="AY14" s="235">
        <v>19535</v>
      </c>
      <c r="AZ14" s="235">
        <v>19259</v>
      </c>
      <c r="BA14" s="235">
        <v>111</v>
      </c>
      <c r="BB14" s="235">
        <v>165</v>
      </c>
      <c r="BC14" s="235">
        <v>276</v>
      </c>
      <c r="BD14" s="236">
        <v>8.446378295367289</v>
      </c>
      <c r="BE14" s="236">
        <v>14.128487330432558</v>
      </c>
      <c r="BF14" s="235">
        <v>20085</v>
      </c>
      <c r="BG14" s="235">
        <v>19872</v>
      </c>
      <c r="BH14" s="235">
        <v>105</v>
      </c>
      <c r="BI14" s="235">
        <v>108</v>
      </c>
      <c r="BJ14" s="235">
        <v>213</v>
      </c>
      <c r="BK14" s="236">
        <v>5.3771471247199401</v>
      </c>
      <c r="BL14" s="236">
        <v>10.604929051530993</v>
      </c>
      <c r="BM14" s="235">
        <v>20196</v>
      </c>
      <c r="BN14" s="235">
        <v>19973</v>
      </c>
      <c r="BO14" s="235">
        <v>91</v>
      </c>
      <c r="BP14" s="235">
        <v>132</v>
      </c>
      <c r="BQ14" s="235">
        <v>223</v>
      </c>
      <c r="BR14" s="236">
        <v>6.5359477124183005</v>
      </c>
      <c r="BS14" s="236">
        <v>11.04179045355516</v>
      </c>
      <c r="BT14" s="235">
        <v>21896</v>
      </c>
      <c r="BU14" s="235">
        <v>21718</v>
      </c>
      <c r="BV14" s="235">
        <v>73</v>
      </c>
      <c r="BW14" s="235">
        <v>105</v>
      </c>
      <c r="BX14" s="235">
        <v>178</v>
      </c>
      <c r="BY14" s="236">
        <v>4.7953964194373402</v>
      </c>
      <c r="BZ14" s="236">
        <v>8.1293386919985391</v>
      </c>
      <c r="CA14" s="235">
        <v>24176</v>
      </c>
      <c r="CB14" s="235">
        <v>23967</v>
      </c>
      <c r="CC14" s="235">
        <v>89</v>
      </c>
      <c r="CD14" s="235">
        <v>120</v>
      </c>
      <c r="CE14" s="235">
        <v>209</v>
      </c>
      <c r="CF14" s="236">
        <v>4.9636002647253479</v>
      </c>
      <c r="CG14" s="236">
        <v>8.64493712772998</v>
      </c>
      <c r="CH14" s="235">
        <v>26549</v>
      </c>
      <c r="CI14" s="235">
        <v>26301</v>
      </c>
      <c r="CJ14" s="235">
        <v>114</v>
      </c>
      <c r="CK14" s="235">
        <v>134</v>
      </c>
      <c r="CL14" s="235">
        <v>248</v>
      </c>
      <c r="CM14" s="236">
        <v>5.0472710836566348</v>
      </c>
      <c r="CN14" s="236">
        <v>9.341218124976459</v>
      </c>
      <c r="CO14" s="235">
        <v>28614</v>
      </c>
      <c r="CP14" s="235">
        <v>28332</v>
      </c>
      <c r="CQ14" s="235">
        <v>127</v>
      </c>
      <c r="CR14" s="235">
        <v>155</v>
      </c>
      <c r="CS14" s="235">
        <v>282</v>
      </c>
      <c r="CT14" s="236">
        <v>5.4169287761235756</v>
      </c>
      <c r="CU14" s="236">
        <v>9.8553155797861187</v>
      </c>
      <c r="CV14" s="235">
        <v>30791</v>
      </c>
      <c r="CW14" s="235">
        <v>30487</v>
      </c>
      <c r="CX14" s="235">
        <v>119</v>
      </c>
      <c r="CY14" s="235">
        <v>185</v>
      </c>
      <c r="CZ14" s="235">
        <v>304</v>
      </c>
      <c r="DA14" s="236">
        <v>6.0082491637166706</v>
      </c>
      <c r="DB14" s="236">
        <v>9.8730148419992858</v>
      </c>
      <c r="DC14" s="235">
        <v>31928</v>
      </c>
      <c r="DD14" s="235">
        <v>31650</v>
      </c>
      <c r="DE14" s="235">
        <v>88</v>
      </c>
      <c r="DF14" s="235">
        <v>190</v>
      </c>
      <c r="DG14" s="235">
        <v>278</v>
      </c>
      <c r="DH14" s="236">
        <v>5.9508895013781009</v>
      </c>
      <c r="DI14" s="236">
        <v>8.707090954647958</v>
      </c>
      <c r="DJ14" s="235">
        <v>32567</v>
      </c>
      <c r="DK14" s="235">
        <v>32304</v>
      </c>
      <c r="DL14" s="235">
        <v>79</v>
      </c>
      <c r="DM14" s="235">
        <v>184</v>
      </c>
      <c r="DN14" s="235">
        <v>263</v>
      </c>
      <c r="DO14" s="236">
        <v>5.6498909939509323</v>
      </c>
      <c r="DP14" s="236">
        <v>8.0756594098320384</v>
      </c>
      <c r="DQ14" s="235">
        <v>33126</v>
      </c>
      <c r="DR14" s="235">
        <v>32871</v>
      </c>
      <c r="DS14" s="235">
        <v>85</v>
      </c>
      <c r="DT14" s="235">
        <v>170</v>
      </c>
      <c r="DU14" s="235">
        <v>255</v>
      </c>
      <c r="DV14" s="236">
        <v>5.131920545794844</v>
      </c>
      <c r="DW14" s="236">
        <v>7.6978808186922656</v>
      </c>
      <c r="DX14" s="235">
        <v>33628</v>
      </c>
      <c r="DY14" s="235">
        <v>33424</v>
      </c>
      <c r="DZ14" s="235">
        <v>72</v>
      </c>
      <c r="EA14" s="235">
        <v>132</v>
      </c>
      <c r="EB14" s="235">
        <v>204</v>
      </c>
      <c r="EC14" s="236">
        <v>3.9253003449506365</v>
      </c>
      <c r="ED14" s="236">
        <v>6.0663732603782563</v>
      </c>
      <c r="EE14" s="235">
        <v>31583</v>
      </c>
      <c r="EF14" s="235">
        <v>31294</v>
      </c>
      <c r="EG14" s="235">
        <v>81</v>
      </c>
      <c r="EH14" s="235">
        <v>208</v>
      </c>
      <c r="EI14" s="235">
        <v>289</v>
      </c>
      <c r="EJ14" s="236">
        <v>6.5858214862425992</v>
      </c>
      <c r="EK14" s="236">
        <v>9.1504923534813027</v>
      </c>
      <c r="EL14" s="235">
        <v>30243</v>
      </c>
      <c r="EM14" s="235">
        <v>29948</v>
      </c>
      <c r="EN14" s="235">
        <v>92</v>
      </c>
      <c r="EO14" s="235">
        <v>203</v>
      </c>
      <c r="EP14" s="235">
        <v>295</v>
      </c>
      <c r="EQ14" s="236">
        <v>6.7122970604768044</v>
      </c>
      <c r="ER14" s="236">
        <v>9.7543233144859975</v>
      </c>
      <c r="ES14" s="235">
        <v>29654</v>
      </c>
      <c r="ET14" s="235">
        <v>29393</v>
      </c>
      <c r="EU14" s="235">
        <v>62</v>
      </c>
      <c r="EV14" s="235">
        <v>199</v>
      </c>
      <c r="EW14" s="235">
        <v>261</v>
      </c>
      <c r="EX14" s="236">
        <v>6.7107304242260737</v>
      </c>
      <c r="EY14" s="236">
        <v>8.8015107574020366</v>
      </c>
      <c r="EZ14" s="235">
        <v>30132</v>
      </c>
      <c r="FA14" s="235">
        <v>29864</v>
      </c>
      <c r="FB14" s="235">
        <v>67</v>
      </c>
      <c r="FC14" s="235">
        <v>201</v>
      </c>
      <c r="FD14" s="235">
        <v>268</v>
      </c>
      <c r="FE14" s="236">
        <v>6.6706491437674229</v>
      </c>
      <c r="FF14" s="236">
        <v>8.8941988583565639</v>
      </c>
      <c r="FG14" s="198"/>
      <c r="FI14" s="198"/>
    </row>
    <row r="15" spans="1:165" ht="13.5" x14ac:dyDescent="0.2">
      <c r="A15" s="234" t="s">
        <v>407</v>
      </c>
      <c r="B15" s="235">
        <v>17812</v>
      </c>
      <c r="C15" s="235">
        <v>17539</v>
      </c>
      <c r="D15" s="235">
        <v>110</v>
      </c>
      <c r="E15" s="235">
        <v>163</v>
      </c>
      <c r="F15" s="235">
        <v>273</v>
      </c>
      <c r="G15" s="236">
        <v>9.1511340669211769</v>
      </c>
      <c r="H15" s="236">
        <v>15.326746013923199</v>
      </c>
      <c r="I15" s="235">
        <v>19216</v>
      </c>
      <c r="J15" s="235">
        <v>18938</v>
      </c>
      <c r="K15" s="235">
        <v>122</v>
      </c>
      <c r="L15" s="235">
        <v>156</v>
      </c>
      <c r="M15" s="235">
        <v>278</v>
      </c>
      <c r="N15" s="236">
        <v>8.1182348043297239</v>
      </c>
      <c r="O15" s="236">
        <v>14.467110741049124</v>
      </c>
      <c r="P15" s="235">
        <v>18664</v>
      </c>
      <c r="Q15" s="235">
        <v>18366</v>
      </c>
      <c r="R15" s="235">
        <v>140</v>
      </c>
      <c r="S15" s="235">
        <v>158</v>
      </c>
      <c r="T15" s="235">
        <v>298</v>
      </c>
      <c r="U15" s="236">
        <v>8.4654950707243888</v>
      </c>
      <c r="V15" s="236">
        <v>15.966566652378912</v>
      </c>
      <c r="W15" s="235">
        <v>19482</v>
      </c>
      <c r="X15" s="235">
        <v>19212</v>
      </c>
      <c r="Y15" s="235">
        <v>131</v>
      </c>
      <c r="Z15" s="235">
        <v>139</v>
      </c>
      <c r="AA15" s="235">
        <v>270</v>
      </c>
      <c r="AB15" s="236">
        <v>7.1347910892105535</v>
      </c>
      <c r="AC15" s="236">
        <v>13.858946720049277</v>
      </c>
      <c r="AD15" s="235">
        <v>18542</v>
      </c>
      <c r="AE15" s="235">
        <v>18215</v>
      </c>
      <c r="AF15" s="235">
        <v>148</v>
      </c>
      <c r="AG15" s="235">
        <v>179</v>
      </c>
      <c r="AH15" s="235">
        <v>327</v>
      </c>
      <c r="AI15" s="236">
        <v>9.6537590335454642</v>
      </c>
      <c r="AJ15" s="236">
        <v>17.635638011002051</v>
      </c>
      <c r="AK15" s="235">
        <v>19072</v>
      </c>
      <c r="AL15" s="235">
        <v>18851</v>
      </c>
      <c r="AM15" s="235">
        <v>116</v>
      </c>
      <c r="AN15" s="235">
        <v>105</v>
      </c>
      <c r="AO15" s="235">
        <v>221</v>
      </c>
      <c r="AP15" s="236">
        <v>5.5054530201342278</v>
      </c>
      <c r="AQ15" s="236">
        <v>11.587667785234899</v>
      </c>
      <c r="AR15" s="235">
        <v>19312</v>
      </c>
      <c r="AS15" s="235">
        <v>19112</v>
      </c>
      <c r="AT15" s="235">
        <v>79</v>
      </c>
      <c r="AU15" s="235">
        <v>121</v>
      </c>
      <c r="AV15" s="235">
        <v>200</v>
      </c>
      <c r="AW15" s="236">
        <v>6.265534382767191</v>
      </c>
      <c r="AX15" s="236">
        <v>10.356255178127588</v>
      </c>
      <c r="AY15" s="235">
        <v>20132</v>
      </c>
      <c r="AZ15" s="235">
        <v>19857</v>
      </c>
      <c r="BA15" s="235">
        <v>112</v>
      </c>
      <c r="BB15" s="235">
        <v>163</v>
      </c>
      <c r="BC15" s="235">
        <v>275</v>
      </c>
      <c r="BD15" s="236">
        <v>8.0965626862706142</v>
      </c>
      <c r="BE15" s="236">
        <v>13.659845022849195</v>
      </c>
      <c r="BF15" s="235">
        <v>21531</v>
      </c>
      <c r="BG15" s="235">
        <v>21211</v>
      </c>
      <c r="BH15" s="235">
        <v>126</v>
      </c>
      <c r="BI15" s="235">
        <v>194</v>
      </c>
      <c r="BJ15" s="235">
        <v>320</v>
      </c>
      <c r="BK15" s="236">
        <v>9.0102642701221498</v>
      </c>
      <c r="BL15" s="236">
        <v>14.862291579582926</v>
      </c>
      <c r="BM15" s="235">
        <v>23257</v>
      </c>
      <c r="BN15" s="235">
        <v>22969</v>
      </c>
      <c r="BO15" s="235">
        <v>109</v>
      </c>
      <c r="BP15" s="235">
        <v>179</v>
      </c>
      <c r="BQ15" s="235">
        <v>288</v>
      </c>
      <c r="BR15" s="236">
        <v>7.6966074730188758</v>
      </c>
      <c r="BS15" s="236">
        <v>12.383368448209142</v>
      </c>
      <c r="BT15" s="235">
        <v>25434</v>
      </c>
      <c r="BU15" s="235">
        <v>25158</v>
      </c>
      <c r="BV15" s="235">
        <v>119</v>
      </c>
      <c r="BW15" s="235">
        <v>157</v>
      </c>
      <c r="BX15" s="235">
        <v>276</v>
      </c>
      <c r="BY15" s="236">
        <v>6.1728395061728394</v>
      </c>
      <c r="BZ15" s="236">
        <v>10.851615947157349</v>
      </c>
      <c r="CA15" s="235">
        <v>25259</v>
      </c>
      <c r="CB15" s="235">
        <v>24968</v>
      </c>
      <c r="CC15" s="235">
        <v>126</v>
      </c>
      <c r="CD15" s="235">
        <v>165</v>
      </c>
      <c r="CE15" s="235">
        <v>291</v>
      </c>
      <c r="CF15" s="236">
        <v>6.5323251118413239</v>
      </c>
      <c r="CG15" s="236">
        <v>11.520646106338335</v>
      </c>
      <c r="CH15" s="235">
        <v>27911</v>
      </c>
      <c r="CI15" s="235">
        <v>27638</v>
      </c>
      <c r="CJ15" s="235">
        <v>112</v>
      </c>
      <c r="CK15" s="235">
        <v>161</v>
      </c>
      <c r="CL15" s="235">
        <v>273</v>
      </c>
      <c r="CM15" s="236">
        <v>5.7683350650281255</v>
      </c>
      <c r="CN15" s="236">
        <v>9.7810898928737782</v>
      </c>
      <c r="CO15" s="235">
        <v>30393</v>
      </c>
      <c r="CP15" s="235">
        <v>30055</v>
      </c>
      <c r="CQ15" s="235">
        <v>142</v>
      </c>
      <c r="CR15" s="235">
        <v>196</v>
      </c>
      <c r="CS15" s="235">
        <v>338</v>
      </c>
      <c r="CT15" s="236">
        <v>6.4488533543908133</v>
      </c>
      <c r="CU15" s="236">
        <v>11.120981805020893</v>
      </c>
      <c r="CV15" s="235">
        <v>32930</v>
      </c>
      <c r="CW15" s="235">
        <v>32595</v>
      </c>
      <c r="CX15" s="235">
        <v>134</v>
      </c>
      <c r="CY15" s="235">
        <v>201</v>
      </c>
      <c r="CZ15" s="235">
        <v>335</v>
      </c>
      <c r="DA15" s="236">
        <v>6.1038566656544182</v>
      </c>
      <c r="DB15" s="236">
        <v>10.173094442757364</v>
      </c>
      <c r="DC15" s="235">
        <v>34276</v>
      </c>
      <c r="DD15" s="235">
        <v>33803</v>
      </c>
      <c r="DE15" s="235">
        <v>158</v>
      </c>
      <c r="DF15" s="235">
        <v>315</v>
      </c>
      <c r="DG15" s="235">
        <v>473</v>
      </c>
      <c r="DH15" s="236">
        <v>9.1901038627611165</v>
      </c>
      <c r="DI15" s="236">
        <v>13.799743260590501</v>
      </c>
      <c r="DJ15" s="235">
        <v>36525</v>
      </c>
      <c r="DK15" s="235">
        <v>36100</v>
      </c>
      <c r="DL15" s="235">
        <v>163</v>
      </c>
      <c r="DM15" s="235">
        <v>262</v>
      </c>
      <c r="DN15" s="235">
        <v>425</v>
      </c>
      <c r="DO15" s="236">
        <v>7.1731690622861057</v>
      </c>
      <c r="DP15" s="236">
        <v>11.635865845311431</v>
      </c>
      <c r="DQ15" s="235">
        <v>38547</v>
      </c>
      <c r="DR15" s="235">
        <v>38079</v>
      </c>
      <c r="DS15" s="235">
        <v>138</v>
      </c>
      <c r="DT15" s="235">
        <v>330</v>
      </c>
      <c r="DU15" s="235">
        <v>468</v>
      </c>
      <c r="DV15" s="236">
        <v>8.5609775079772739</v>
      </c>
      <c r="DW15" s="236">
        <v>12.141022647676863</v>
      </c>
      <c r="DX15" s="235">
        <v>38840</v>
      </c>
      <c r="DY15" s="235">
        <v>38706</v>
      </c>
      <c r="DZ15" s="235">
        <v>43</v>
      </c>
      <c r="EA15" s="235">
        <v>91</v>
      </c>
      <c r="EB15" s="235">
        <v>134</v>
      </c>
      <c r="EC15" s="236">
        <v>2.3429454170957777</v>
      </c>
      <c r="ED15" s="236">
        <v>3.4500514933058701</v>
      </c>
      <c r="EE15" s="235">
        <v>38469</v>
      </c>
      <c r="EF15" s="235">
        <v>37898</v>
      </c>
      <c r="EG15" s="235">
        <v>124</v>
      </c>
      <c r="EH15" s="235">
        <v>447</v>
      </c>
      <c r="EI15" s="235">
        <v>571</v>
      </c>
      <c r="EJ15" s="236">
        <v>11.619745769320751</v>
      </c>
      <c r="EK15" s="236">
        <v>14.843120434635681</v>
      </c>
      <c r="EL15" s="235">
        <v>35645</v>
      </c>
      <c r="EM15" s="235">
        <v>35086</v>
      </c>
      <c r="EN15" s="235">
        <v>139</v>
      </c>
      <c r="EO15" s="235">
        <v>420</v>
      </c>
      <c r="EP15" s="235">
        <v>559</v>
      </c>
      <c r="EQ15" s="236">
        <v>11.782858745967177</v>
      </c>
      <c r="ER15" s="236">
        <v>15.6824239023706</v>
      </c>
      <c r="ES15" s="235">
        <v>34961</v>
      </c>
      <c r="ET15" s="235">
        <v>34505</v>
      </c>
      <c r="EU15" s="235">
        <v>124</v>
      </c>
      <c r="EV15" s="235">
        <v>332</v>
      </c>
      <c r="EW15" s="235">
        <v>456</v>
      </c>
      <c r="EX15" s="236">
        <v>9.4962958725436923</v>
      </c>
      <c r="EY15" s="236">
        <v>13.043105174337118</v>
      </c>
      <c r="EZ15" s="235">
        <v>38282</v>
      </c>
      <c r="FA15" s="235">
        <v>37689</v>
      </c>
      <c r="FB15" s="235">
        <v>122</v>
      </c>
      <c r="FC15" s="235">
        <v>471</v>
      </c>
      <c r="FD15" s="235">
        <v>593</v>
      </c>
      <c r="FE15" s="236">
        <v>12.303432422548456</v>
      </c>
      <c r="FF15" s="236">
        <v>15.490308761297738</v>
      </c>
      <c r="FG15" s="198"/>
      <c r="FI15" s="198"/>
    </row>
    <row r="16" spans="1:165" ht="13.5" x14ac:dyDescent="0.2">
      <c r="A16" s="234" t="s">
        <v>408</v>
      </c>
      <c r="B16" s="235">
        <v>19904</v>
      </c>
      <c r="C16" s="235">
        <v>19753</v>
      </c>
      <c r="D16" s="235">
        <v>106</v>
      </c>
      <c r="E16" s="235">
        <v>45</v>
      </c>
      <c r="F16" s="235">
        <v>151</v>
      </c>
      <c r="G16" s="236">
        <v>2.2608520900321545</v>
      </c>
      <c r="H16" s="236">
        <v>7.5864147909967841</v>
      </c>
      <c r="I16" s="235">
        <v>20569</v>
      </c>
      <c r="J16" s="235">
        <v>20415</v>
      </c>
      <c r="K16" s="235">
        <v>83</v>
      </c>
      <c r="L16" s="235">
        <v>71</v>
      </c>
      <c r="M16" s="235">
        <v>154</v>
      </c>
      <c r="N16" s="236">
        <v>3.4517963926296855</v>
      </c>
      <c r="O16" s="236">
        <v>7.4869949924643882</v>
      </c>
      <c r="P16" s="235">
        <v>18215</v>
      </c>
      <c r="Q16" s="235">
        <v>18016</v>
      </c>
      <c r="R16" s="235">
        <v>107</v>
      </c>
      <c r="S16" s="235">
        <v>92</v>
      </c>
      <c r="T16" s="235">
        <v>199</v>
      </c>
      <c r="U16" s="236">
        <v>5.0507823222618722</v>
      </c>
      <c r="V16" s="236">
        <v>10.925061762283832</v>
      </c>
      <c r="W16" s="235">
        <v>20487</v>
      </c>
      <c r="X16" s="235">
        <v>20321</v>
      </c>
      <c r="Y16" s="235">
        <v>80</v>
      </c>
      <c r="Z16" s="235">
        <v>86</v>
      </c>
      <c r="AA16" s="235">
        <v>166</v>
      </c>
      <c r="AB16" s="236">
        <v>4.1977839605603551</v>
      </c>
      <c r="AC16" s="236">
        <v>8.1026992727095237</v>
      </c>
      <c r="AD16" s="235">
        <v>22605</v>
      </c>
      <c r="AE16" s="235">
        <v>22431</v>
      </c>
      <c r="AF16" s="235">
        <v>59</v>
      </c>
      <c r="AG16" s="235">
        <v>115</v>
      </c>
      <c r="AH16" s="235">
        <v>174</v>
      </c>
      <c r="AI16" s="236">
        <v>5.0873700508737008</v>
      </c>
      <c r="AJ16" s="236">
        <v>7.6974120769741203</v>
      </c>
      <c r="AK16" s="235">
        <v>26101</v>
      </c>
      <c r="AL16" s="235">
        <v>25926</v>
      </c>
      <c r="AM16" s="235">
        <v>78</v>
      </c>
      <c r="AN16" s="235">
        <v>97</v>
      </c>
      <c r="AO16" s="235">
        <v>175</v>
      </c>
      <c r="AP16" s="236">
        <v>3.7163327075590975</v>
      </c>
      <c r="AQ16" s="236">
        <v>6.7047239569365162</v>
      </c>
      <c r="AR16" s="235">
        <v>32143</v>
      </c>
      <c r="AS16" s="235">
        <v>31895</v>
      </c>
      <c r="AT16" s="235">
        <v>134</v>
      </c>
      <c r="AU16" s="235">
        <v>114</v>
      </c>
      <c r="AV16" s="235">
        <v>248</v>
      </c>
      <c r="AW16" s="236">
        <v>3.5466509037737608</v>
      </c>
      <c r="AX16" s="236">
        <v>7.7155212643499365</v>
      </c>
      <c r="AY16" s="235">
        <v>33932</v>
      </c>
      <c r="AZ16" s="235">
        <v>33728</v>
      </c>
      <c r="BA16" s="235">
        <v>115</v>
      </c>
      <c r="BB16" s="235">
        <v>89</v>
      </c>
      <c r="BC16" s="235">
        <v>204</v>
      </c>
      <c r="BD16" s="236">
        <v>2.6228928445125543</v>
      </c>
      <c r="BE16" s="236">
        <v>6.0120240480961922</v>
      </c>
      <c r="BF16" s="235">
        <v>32554</v>
      </c>
      <c r="BG16" s="235">
        <v>32378</v>
      </c>
      <c r="BH16" s="235">
        <v>92</v>
      </c>
      <c r="BI16" s="235">
        <v>84</v>
      </c>
      <c r="BJ16" s="235">
        <v>176</v>
      </c>
      <c r="BK16" s="236">
        <v>2.5803280702832216</v>
      </c>
      <c r="BL16" s="236">
        <v>5.4064016710696077</v>
      </c>
      <c r="BM16" s="235">
        <v>33989</v>
      </c>
      <c r="BN16" s="235">
        <v>33809</v>
      </c>
      <c r="BO16" s="235">
        <v>115</v>
      </c>
      <c r="BP16" s="235">
        <v>65</v>
      </c>
      <c r="BQ16" s="235">
        <v>180</v>
      </c>
      <c r="BR16" s="236">
        <v>1.9123834181647004</v>
      </c>
      <c r="BS16" s="236">
        <v>5.2958310041484014</v>
      </c>
      <c r="BT16" s="235">
        <v>36333</v>
      </c>
      <c r="BU16" s="235">
        <v>36196</v>
      </c>
      <c r="BV16" s="235">
        <v>69</v>
      </c>
      <c r="BW16" s="235">
        <v>68</v>
      </c>
      <c r="BX16" s="235">
        <v>137</v>
      </c>
      <c r="BY16" s="236">
        <v>1.8715768034569125</v>
      </c>
      <c r="BZ16" s="236">
        <v>3.770676795199956</v>
      </c>
      <c r="CA16" s="235">
        <v>40175</v>
      </c>
      <c r="CB16" s="235">
        <v>40031</v>
      </c>
      <c r="CC16" s="235">
        <v>81</v>
      </c>
      <c r="CD16" s="235">
        <v>63</v>
      </c>
      <c r="CE16" s="235">
        <v>144</v>
      </c>
      <c r="CF16" s="236">
        <v>1.568139390168015</v>
      </c>
      <c r="CG16" s="236">
        <v>3.5843186060983196</v>
      </c>
      <c r="CH16" s="235">
        <v>41577</v>
      </c>
      <c r="CI16" s="235">
        <v>41426</v>
      </c>
      <c r="CJ16" s="235">
        <v>74</v>
      </c>
      <c r="CK16" s="235">
        <v>77</v>
      </c>
      <c r="CL16" s="235">
        <v>151</v>
      </c>
      <c r="CM16" s="236">
        <v>1.8519854727373308</v>
      </c>
      <c r="CN16" s="236">
        <v>3.6318156673160642</v>
      </c>
      <c r="CO16" s="235">
        <v>43934</v>
      </c>
      <c r="CP16" s="235">
        <v>43819</v>
      </c>
      <c r="CQ16" s="235">
        <v>51</v>
      </c>
      <c r="CR16" s="235">
        <v>64</v>
      </c>
      <c r="CS16" s="235">
        <v>115</v>
      </c>
      <c r="CT16" s="236">
        <v>1.4567305503710111</v>
      </c>
      <c r="CU16" s="236">
        <v>2.6175627076979104</v>
      </c>
      <c r="CV16" s="235">
        <v>46243</v>
      </c>
      <c r="CW16" s="235">
        <v>46127</v>
      </c>
      <c r="CX16" s="235">
        <v>70</v>
      </c>
      <c r="CY16" s="235">
        <v>46</v>
      </c>
      <c r="CZ16" s="235">
        <v>116</v>
      </c>
      <c r="DA16" s="236">
        <v>0.99474515061739077</v>
      </c>
      <c r="DB16" s="236">
        <v>2.5084877711221156</v>
      </c>
      <c r="DC16" s="235">
        <v>46635</v>
      </c>
      <c r="DD16" s="235">
        <v>46542</v>
      </c>
      <c r="DE16" s="235">
        <v>33</v>
      </c>
      <c r="DF16" s="235">
        <v>60</v>
      </c>
      <c r="DG16" s="235">
        <v>93</v>
      </c>
      <c r="DH16" s="236">
        <v>1.2865873271148278</v>
      </c>
      <c r="DI16" s="236">
        <v>1.9942103570279832</v>
      </c>
      <c r="DJ16" s="235">
        <v>48591</v>
      </c>
      <c r="DK16" s="235">
        <v>48442</v>
      </c>
      <c r="DL16" s="235">
        <v>75</v>
      </c>
      <c r="DM16" s="235">
        <v>74</v>
      </c>
      <c r="DN16" s="235">
        <v>149</v>
      </c>
      <c r="DO16" s="236">
        <v>1.5229157662941697</v>
      </c>
      <c r="DP16" s="236">
        <v>3.0664114753760985</v>
      </c>
      <c r="DQ16" s="235">
        <v>49377</v>
      </c>
      <c r="DR16" s="235">
        <v>49240</v>
      </c>
      <c r="DS16" s="235">
        <v>52</v>
      </c>
      <c r="DT16" s="235">
        <v>85</v>
      </c>
      <c r="DU16" s="235">
        <v>137</v>
      </c>
      <c r="DV16" s="236">
        <v>1.7214492577515847</v>
      </c>
      <c r="DW16" s="236">
        <v>2.774571156611378</v>
      </c>
      <c r="DX16" s="235">
        <v>45899</v>
      </c>
      <c r="DY16" s="235">
        <v>45686</v>
      </c>
      <c r="DZ16" s="235">
        <v>85</v>
      </c>
      <c r="EA16" s="235">
        <v>128</v>
      </c>
      <c r="EB16" s="235">
        <v>213</v>
      </c>
      <c r="EC16" s="236">
        <v>2.7887317806488157</v>
      </c>
      <c r="ED16" s="236">
        <v>4.6406239787359205</v>
      </c>
      <c r="EE16" s="235">
        <v>46444</v>
      </c>
      <c r="EF16" s="235">
        <v>46077</v>
      </c>
      <c r="EG16" s="235">
        <v>114</v>
      </c>
      <c r="EH16" s="235">
        <v>253</v>
      </c>
      <c r="EI16" s="235">
        <v>367</v>
      </c>
      <c r="EJ16" s="236">
        <v>5.4474205494789425</v>
      </c>
      <c r="EK16" s="236">
        <v>7.9019894927224188</v>
      </c>
      <c r="EL16" s="235">
        <v>45824</v>
      </c>
      <c r="EM16" s="235">
        <v>45357</v>
      </c>
      <c r="EN16" s="235">
        <v>166</v>
      </c>
      <c r="EO16" s="235">
        <v>301</v>
      </c>
      <c r="EP16" s="235">
        <v>467</v>
      </c>
      <c r="EQ16" s="236">
        <v>6.5686103351955305</v>
      </c>
      <c r="ER16" s="236">
        <v>10.191166201117319</v>
      </c>
      <c r="ES16" s="235">
        <v>45417</v>
      </c>
      <c r="ET16" s="235">
        <v>44829</v>
      </c>
      <c r="EU16" s="235">
        <v>182</v>
      </c>
      <c r="EV16" s="235">
        <v>406</v>
      </c>
      <c r="EW16" s="235">
        <v>588</v>
      </c>
      <c r="EX16" s="236">
        <v>8.9393839311271108</v>
      </c>
      <c r="EY16" s="236">
        <v>12.946693969218575</v>
      </c>
      <c r="EZ16" s="235">
        <v>55304</v>
      </c>
      <c r="FA16" s="235">
        <v>54574</v>
      </c>
      <c r="FB16" s="235">
        <v>220</v>
      </c>
      <c r="FC16" s="235">
        <v>510</v>
      </c>
      <c r="FD16" s="235">
        <v>730</v>
      </c>
      <c r="FE16" s="236">
        <v>9.2217561116736579</v>
      </c>
      <c r="FF16" s="236">
        <v>13.199768552003471</v>
      </c>
      <c r="FG16" s="198"/>
      <c r="FI16" s="198"/>
    </row>
    <row r="17" spans="1:165" ht="13.5" x14ac:dyDescent="0.2">
      <c r="A17" s="234" t="s">
        <v>409</v>
      </c>
      <c r="B17" s="235">
        <v>45385</v>
      </c>
      <c r="C17" s="235">
        <v>44651</v>
      </c>
      <c r="D17" s="235">
        <v>442</v>
      </c>
      <c r="E17" s="235">
        <v>292</v>
      </c>
      <c r="F17" s="235">
        <v>734</v>
      </c>
      <c r="G17" s="236">
        <v>6.4338437809849065</v>
      </c>
      <c r="H17" s="236">
        <v>16.172744298777129</v>
      </c>
      <c r="I17" s="235">
        <v>48341</v>
      </c>
      <c r="J17" s="235">
        <v>47541</v>
      </c>
      <c r="K17" s="235">
        <v>399</v>
      </c>
      <c r="L17" s="235">
        <v>401</v>
      </c>
      <c r="M17" s="235">
        <v>800</v>
      </c>
      <c r="N17" s="236">
        <v>8.2952359280941632</v>
      </c>
      <c r="O17" s="236">
        <v>16.549099108417288</v>
      </c>
      <c r="P17" s="235">
        <v>47015</v>
      </c>
      <c r="Q17" s="235">
        <v>46162</v>
      </c>
      <c r="R17" s="235">
        <v>470</v>
      </c>
      <c r="S17" s="235">
        <v>383</v>
      </c>
      <c r="T17" s="235">
        <v>853</v>
      </c>
      <c r="U17" s="236">
        <v>8.1463362756567061</v>
      </c>
      <c r="V17" s="236">
        <v>18.143145804530469</v>
      </c>
      <c r="W17" s="235">
        <v>51090</v>
      </c>
      <c r="X17" s="235">
        <v>50168</v>
      </c>
      <c r="Y17" s="235">
        <v>464</v>
      </c>
      <c r="Z17" s="235">
        <v>458</v>
      </c>
      <c r="AA17" s="235">
        <v>922</v>
      </c>
      <c r="AB17" s="236">
        <v>8.96457232335095</v>
      </c>
      <c r="AC17" s="236">
        <v>18.046584458798201</v>
      </c>
      <c r="AD17" s="235">
        <v>48392</v>
      </c>
      <c r="AE17" s="235">
        <v>47706</v>
      </c>
      <c r="AF17" s="235">
        <v>316</v>
      </c>
      <c r="AG17" s="235">
        <v>370</v>
      </c>
      <c r="AH17" s="235">
        <v>686</v>
      </c>
      <c r="AI17" s="236">
        <v>7.6458918829558602</v>
      </c>
      <c r="AJ17" s="236">
        <v>14.175896842453298</v>
      </c>
      <c r="AK17" s="235">
        <v>52797</v>
      </c>
      <c r="AL17" s="235">
        <v>52043</v>
      </c>
      <c r="AM17" s="235">
        <v>361</v>
      </c>
      <c r="AN17" s="235">
        <v>393</v>
      </c>
      <c r="AO17" s="235">
        <v>754</v>
      </c>
      <c r="AP17" s="236">
        <v>7.4436047502699019</v>
      </c>
      <c r="AQ17" s="236">
        <v>14.281114457260829</v>
      </c>
      <c r="AR17" s="235">
        <v>53424</v>
      </c>
      <c r="AS17" s="235">
        <v>52739</v>
      </c>
      <c r="AT17" s="235">
        <v>283</v>
      </c>
      <c r="AU17" s="235">
        <v>402</v>
      </c>
      <c r="AV17" s="235">
        <v>685</v>
      </c>
      <c r="AW17" s="236">
        <v>7.5247079964061099</v>
      </c>
      <c r="AX17" s="236">
        <v>12.821952680443246</v>
      </c>
      <c r="AY17" s="235">
        <v>55977</v>
      </c>
      <c r="AZ17" s="235">
        <v>55230</v>
      </c>
      <c r="BA17" s="235">
        <v>318</v>
      </c>
      <c r="BB17" s="235">
        <v>429</v>
      </c>
      <c r="BC17" s="235">
        <v>747</v>
      </c>
      <c r="BD17" s="236">
        <v>7.6638619432981407</v>
      </c>
      <c r="BE17" s="236">
        <v>13.344766600568091</v>
      </c>
      <c r="BF17" s="235">
        <v>56473</v>
      </c>
      <c r="BG17" s="235">
        <v>55735</v>
      </c>
      <c r="BH17" s="235">
        <v>325</v>
      </c>
      <c r="BI17" s="235">
        <v>413</v>
      </c>
      <c r="BJ17" s="235">
        <v>738</v>
      </c>
      <c r="BK17" s="236">
        <v>7.3132293308306622</v>
      </c>
      <c r="BL17" s="236">
        <v>13.068191879305155</v>
      </c>
      <c r="BM17" s="235">
        <v>59357</v>
      </c>
      <c r="BN17" s="235">
        <v>58681</v>
      </c>
      <c r="BO17" s="235">
        <v>256</v>
      </c>
      <c r="BP17" s="235">
        <v>420</v>
      </c>
      <c r="BQ17" s="235">
        <v>676</v>
      </c>
      <c r="BR17" s="236">
        <v>7.0758293040416467</v>
      </c>
      <c r="BS17" s="236">
        <v>11.388715736981316</v>
      </c>
      <c r="BT17" s="235">
        <v>60320</v>
      </c>
      <c r="BU17" s="235">
        <v>59683</v>
      </c>
      <c r="BV17" s="235">
        <v>225</v>
      </c>
      <c r="BW17" s="235">
        <v>412</v>
      </c>
      <c r="BX17" s="235">
        <v>637</v>
      </c>
      <c r="BY17" s="236">
        <v>6.8302387267904505</v>
      </c>
      <c r="BZ17" s="236">
        <v>10.560344827586206</v>
      </c>
      <c r="CA17" s="235">
        <v>66242</v>
      </c>
      <c r="CB17" s="235">
        <v>65683</v>
      </c>
      <c r="CC17" s="235">
        <v>204</v>
      </c>
      <c r="CD17" s="235">
        <v>355</v>
      </c>
      <c r="CE17" s="235">
        <v>559</v>
      </c>
      <c r="CF17" s="236">
        <v>5.3591377071948312</v>
      </c>
      <c r="CG17" s="236">
        <v>8.4387548685124241</v>
      </c>
      <c r="CH17" s="235">
        <v>71809</v>
      </c>
      <c r="CI17" s="235">
        <v>70992</v>
      </c>
      <c r="CJ17" s="235">
        <v>299</v>
      </c>
      <c r="CK17" s="235">
        <v>518</v>
      </c>
      <c r="CL17" s="235">
        <v>817</v>
      </c>
      <c r="CM17" s="236">
        <v>7.2135804704145716</v>
      </c>
      <c r="CN17" s="236">
        <v>11.377403946580513</v>
      </c>
      <c r="CO17" s="235">
        <v>78719</v>
      </c>
      <c r="CP17" s="235">
        <v>77825</v>
      </c>
      <c r="CQ17" s="235">
        <v>337</v>
      </c>
      <c r="CR17" s="235">
        <v>557</v>
      </c>
      <c r="CS17" s="235">
        <v>894</v>
      </c>
      <c r="CT17" s="236">
        <v>7.0758012678006583</v>
      </c>
      <c r="CU17" s="236">
        <v>11.356851586021165</v>
      </c>
      <c r="CV17" s="235">
        <v>85851</v>
      </c>
      <c r="CW17" s="235">
        <v>84959</v>
      </c>
      <c r="CX17" s="235">
        <v>304</v>
      </c>
      <c r="CY17" s="235">
        <v>588</v>
      </c>
      <c r="CZ17" s="235">
        <v>892</v>
      </c>
      <c r="DA17" s="236">
        <v>6.849075724219869</v>
      </c>
      <c r="DB17" s="236">
        <v>10.390094465993407</v>
      </c>
      <c r="DC17" s="235">
        <v>89989</v>
      </c>
      <c r="DD17" s="235">
        <v>88977</v>
      </c>
      <c r="DE17" s="235">
        <v>345</v>
      </c>
      <c r="DF17" s="235">
        <v>667</v>
      </c>
      <c r="DG17" s="235">
        <v>1012</v>
      </c>
      <c r="DH17" s="236">
        <v>7.4120170243029699</v>
      </c>
      <c r="DI17" s="236">
        <v>11.245818933425197</v>
      </c>
      <c r="DJ17" s="235">
        <v>95141</v>
      </c>
      <c r="DK17" s="235">
        <v>94177</v>
      </c>
      <c r="DL17" s="235">
        <v>276</v>
      </c>
      <c r="DM17" s="235">
        <v>688</v>
      </c>
      <c r="DN17" s="235">
        <v>964</v>
      </c>
      <c r="DO17" s="236">
        <v>7.2313723841456365</v>
      </c>
      <c r="DP17" s="236">
        <v>10.132329910343595</v>
      </c>
      <c r="DQ17" s="235">
        <v>103329</v>
      </c>
      <c r="DR17" s="235">
        <v>102256</v>
      </c>
      <c r="DS17" s="235">
        <v>297</v>
      </c>
      <c r="DT17" s="235">
        <v>776</v>
      </c>
      <c r="DU17" s="235">
        <v>1073</v>
      </c>
      <c r="DV17" s="236">
        <v>7.5099923545180927</v>
      </c>
      <c r="DW17" s="236">
        <v>10.384306438657106</v>
      </c>
      <c r="DX17" s="235">
        <v>101838</v>
      </c>
      <c r="DY17" s="235">
        <v>100837</v>
      </c>
      <c r="DZ17" s="235">
        <v>271</v>
      </c>
      <c r="EA17" s="235">
        <v>730</v>
      </c>
      <c r="EB17" s="235">
        <v>1001</v>
      </c>
      <c r="EC17" s="236">
        <v>7.168247608947544</v>
      </c>
      <c r="ED17" s="236">
        <v>9.8293367898034134</v>
      </c>
      <c r="EE17" s="235">
        <v>94334</v>
      </c>
      <c r="EF17" s="235">
        <v>93125</v>
      </c>
      <c r="EG17" s="235">
        <v>291</v>
      </c>
      <c r="EH17" s="235">
        <v>918</v>
      </c>
      <c r="EI17" s="235">
        <v>1209</v>
      </c>
      <c r="EJ17" s="236">
        <v>9.7313799902474187</v>
      </c>
      <c r="EK17" s="236">
        <v>12.816163843365064</v>
      </c>
      <c r="EL17" s="235">
        <v>92318</v>
      </c>
      <c r="EM17" s="235">
        <v>91171</v>
      </c>
      <c r="EN17" s="235">
        <v>261</v>
      </c>
      <c r="EO17" s="235">
        <v>886</v>
      </c>
      <c r="EP17" s="235">
        <v>1147</v>
      </c>
      <c r="EQ17" s="236">
        <v>9.5972616391169652</v>
      </c>
      <c r="ER17" s="236">
        <v>12.424445936870383</v>
      </c>
      <c r="ES17" s="235">
        <v>81225</v>
      </c>
      <c r="ET17" s="235">
        <v>80007</v>
      </c>
      <c r="EU17" s="235">
        <v>348</v>
      </c>
      <c r="EV17" s="235">
        <v>870</v>
      </c>
      <c r="EW17" s="235">
        <v>1218</v>
      </c>
      <c r="EX17" s="236">
        <v>10.710987996306557</v>
      </c>
      <c r="EY17" s="236">
        <v>14.995383194829179</v>
      </c>
      <c r="EZ17" s="235">
        <v>81794</v>
      </c>
      <c r="FA17" s="235">
        <v>80642</v>
      </c>
      <c r="FB17" s="235">
        <v>239</v>
      </c>
      <c r="FC17" s="235">
        <v>913</v>
      </c>
      <c r="FD17" s="235">
        <v>1152</v>
      </c>
      <c r="FE17" s="236">
        <v>11.162187935545395</v>
      </c>
      <c r="FF17" s="236">
        <v>14.0841626525173</v>
      </c>
      <c r="FG17" s="198"/>
      <c r="FI17" s="198"/>
    </row>
    <row r="18" spans="1:165" ht="13.5" x14ac:dyDescent="0.2">
      <c r="A18" s="234" t="s">
        <v>410</v>
      </c>
      <c r="B18" s="235">
        <v>5561</v>
      </c>
      <c r="C18" s="235">
        <v>5502</v>
      </c>
      <c r="D18" s="235">
        <v>36</v>
      </c>
      <c r="E18" s="235">
        <v>23</v>
      </c>
      <c r="F18" s="235">
        <v>59</v>
      </c>
      <c r="G18" s="236">
        <v>4.1359467721632797</v>
      </c>
      <c r="H18" s="236">
        <v>10.609602589462327</v>
      </c>
      <c r="I18" s="235">
        <v>5222</v>
      </c>
      <c r="J18" s="235">
        <v>5157</v>
      </c>
      <c r="K18" s="235">
        <v>44</v>
      </c>
      <c r="L18" s="235">
        <v>21</v>
      </c>
      <c r="M18" s="235">
        <v>65</v>
      </c>
      <c r="N18" s="236">
        <v>4.0214477211796247</v>
      </c>
      <c r="O18" s="236">
        <v>12.4473381846036</v>
      </c>
      <c r="P18" s="235">
        <v>5095</v>
      </c>
      <c r="Q18" s="235">
        <v>5028</v>
      </c>
      <c r="R18" s="235">
        <v>43</v>
      </c>
      <c r="S18" s="235">
        <v>24</v>
      </c>
      <c r="T18" s="235">
        <v>67</v>
      </c>
      <c r="U18" s="236">
        <v>4.7105004906771342</v>
      </c>
      <c r="V18" s="236">
        <v>13.150147203140333</v>
      </c>
      <c r="W18" s="235">
        <v>5156</v>
      </c>
      <c r="X18" s="235">
        <v>5091</v>
      </c>
      <c r="Y18" s="235">
        <v>42</v>
      </c>
      <c r="Z18" s="235">
        <v>23</v>
      </c>
      <c r="AA18" s="235">
        <v>65</v>
      </c>
      <c r="AB18" s="236">
        <v>4.4608223429014737</v>
      </c>
      <c r="AC18" s="236">
        <v>12.6066718386346</v>
      </c>
      <c r="AD18" s="235">
        <v>5529</v>
      </c>
      <c r="AE18" s="235">
        <v>5468</v>
      </c>
      <c r="AF18" s="235">
        <v>41</v>
      </c>
      <c r="AG18" s="235">
        <v>20</v>
      </c>
      <c r="AH18" s="235">
        <v>61</v>
      </c>
      <c r="AI18" s="236">
        <v>3.6172906493036714</v>
      </c>
      <c r="AJ18" s="236">
        <v>11.032736480376197</v>
      </c>
      <c r="AK18" s="235">
        <v>6143</v>
      </c>
      <c r="AL18" s="235">
        <v>6113</v>
      </c>
      <c r="AM18" s="235">
        <v>23</v>
      </c>
      <c r="AN18" s="235">
        <v>7</v>
      </c>
      <c r="AO18" s="235">
        <v>30</v>
      </c>
      <c r="AP18" s="236">
        <v>1.1395083835259645</v>
      </c>
      <c r="AQ18" s="236">
        <v>4.8836073579684189</v>
      </c>
      <c r="AR18" s="235">
        <v>6419</v>
      </c>
      <c r="AS18" s="235">
        <v>6371</v>
      </c>
      <c r="AT18" s="235">
        <v>27</v>
      </c>
      <c r="AU18" s="235">
        <v>21</v>
      </c>
      <c r="AV18" s="235">
        <v>48</v>
      </c>
      <c r="AW18" s="236">
        <v>3.2715376226826609</v>
      </c>
      <c r="AX18" s="236">
        <v>7.4778002804175108</v>
      </c>
      <c r="AY18" s="235">
        <v>7409</v>
      </c>
      <c r="AZ18" s="235">
        <v>7349</v>
      </c>
      <c r="BA18" s="235">
        <v>40</v>
      </c>
      <c r="BB18" s="235">
        <v>20</v>
      </c>
      <c r="BC18" s="235">
        <v>60</v>
      </c>
      <c r="BD18" s="236">
        <v>2.6994196247806723</v>
      </c>
      <c r="BE18" s="236">
        <v>8.098258874342017</v>
      </c>
      <c r="BF18" s="235">
        <v>8223</v>
      </c>
      <c r="BG18" s="235">
        <v>8165</v>
      </c>
      <c r="BH18" s="235">
        <v>33</v>
      </c>
      <c r="BI18" s="235">
        <v>25</v>
      </c>
      <c r="BJ18" s="235">
        <v>58</v>
      </c>
      <c r="BK18" s="236">
        <v>3.0402529490453607</v>
      </c>
      <c r="BL18" s="236">
        <v>7.0533868417852368</v>
      </c>
      <c r="BM18" s="235">
        <v>7892</v>
      </c>
      <c r="BN18" s="235">
        <v>7854</v>
      </c>
      <c r="BO18" s="235">
        <v>22</v>
      </c>
      <c r="BP18" s="235">
        <v>16</v>
      </c>
      <c r="BQ18" s="235">
        <v>38</v>
      </c>
      <c r="BR18" s="236">
        <v>2.0273694880892044</v>
      </c>
      <c r="BS18" s="236">
        <v>4.8150025342118603</v>
      </c>
      <c r="BT18" s="235">
        <v>7944</v>
      </c>
      <c r="BU18" s="235">
        <v>7878</v>
      </c>
      <c r="BV18" s="235">
        <v>38</v>
      </c>
      <c r="BW18" s="235">
        <v>28</v>
      </c>
      <c r="BX18" s="235">
        <v>66</v>
      </c>
      <c r="BY18" s="236">
        <v>3.524672708962739</v>
      </c>
      <c r="BZ18" s="236">
        <v>8.3081570996978851</v>
      </c>
      <c r="CA18" s="235">
        <v>7881</v>
      </c>
      <c r="CB18" s="235">
        <v>7825</v>
      </c>
      <c r="CC18" s="235">
        <v>36</v>
      </c>
      <c r="CD18" s="235">
        <v>20</v>
      </c>
      <c r="CE18" s="235">
        <v>56</v>
      </c>
      <c r="CF18" s="236">
        <v>2.5377490166222563</v>
      </c>
      <c r="CG18" s="236">
        <v>7.1056972465423174</v>
      </c>
      <c r="CH18" s="235">
        <v>8241</v>
      </c>
      <c r="CI18" s="235">
        <v>8192</v>
      </c>
      <c r="CJ18" s="235">
        <v>22</v>
      </c>
      <c r="CK18" s="235">
        <v>27</v>
      </c>
      <c r="CL18" s="235">
        <v>49</v>
      </c>
      <c r="CM18" s="236">
        <v>3.2763014197306153</v>
      </c>
      <c r="CN18" s="236">
        <v>5.9458803543259311</v>
      </c>
      <c r="CO18" s="235">
        <v>9188</v>
      </c>
      <c r="CP18" s="235">
        <v>9116</v>
      </c>
      <c r="CQ18" s="235">
        <v>39</v>
      </c>
      <c r="CR18" s="235">
        <v>33</v>
      </c>
      <c r="CS18" s="235">
        <v>72</v>
      </c>
      <c r="CT18" s="236">
        <v>3.591641271223335</v>
      </c>
      <c r="CU18" s="236">
        <v>7.8363082281236398</v>
      </c>
      <c r="CV18" s="235">
        <v>11409</v>
      </c>
      <c r="CW18" s="235">
        <v>11322</v>
      </c>
      <c r="CX18" s="235">
        <v>53</v>
      </c>
      <c r="CY18" s="235">
        <v>34</v>
      </c>
      <c r="CZ18" s="235">
        <v>87</v>
      </c>
      <c r="DA18" s="236">
        <v>2.9801034271189413</v>
      </c>
      <c r="DB18" s="236">
        <v>7.625558769392585</v>
      </c>
      <c r="DC18" s="235">
        <v>12354</v>
      </c>
      <c r="DD18" s="235">
        <v>12278</v>
      </c>
      <c r="DE18" s="235">
        <v>42</v>
      </c>
      <c r="DF18" s="235">
        <v>34</v>
      </c>
      <c r="DG18" s="235">
        <v>76</v>
      </c>
      <c r="DH18" s="236">
        <v>2.7521450542334467</v>
      </c>
      <c r="DI18" s="236">
        <v>6.1518536506394694</v>
      </c>
      <c r="DJ18" s="235">
        <v>12775</v>
      </c>
      <c r="DK18" s="235">
        <v>12667</v>
      </c>
      <c r="DL18" s="235">
        <v>53</v>
      </c>
      <c r="DM18" s="235">
        <v>55</v>
      </c>
      <c r="DN18" s="235">
        <v>108</v>
      </c>
      <c r="DO18" s="236">
        <v>4.3052837573385521</v>
      </c>
      <c r="DP18" s="236">
        <v>8.4540117416829741</v>
      </c>
      <c r="DQ18" s="235">
        <v>14986</v>
      </c>
      <c r="DR18" s="235">
        <v>14916</v>
      </c>
      <c r="DS18" s="235">
        <v>36</v>
      </c>
      <c r="DT18" s="235">
        <v>34</v>
      </c>
      <c r="DU18" s="235">
        <v>70</v>
      </c>
      <c r="DV18" s="236">
        <v>2.2687841985853465</v>
      </c>
      <c r="DW18" s="236">
        <v>4.6710262912051244</v>
      </c>
      <c r="DX18" s="235">
        <v>14438</v>
      </c>
      <c r="DY18" s="235">
        <v>14415</v>
      </c>
      <c r="DZ18" s="235">
        <v>10</v>
      </c>
      <c r="EA18" s="235">
        <v>13</v>
      </c>
      <c r="EB18" s="235">
        <v>23</v>
      </c>
      <c r="EC18" s="236">
        <v>0.90040171768943067</v>
      </c>
      <c r="ED18" s="236">
        <v>1.5930184236043774</v>
      </c>
      <c r="EE18" s="235">
        <v>14520</v>
      </c>
      <c r="EF18" s="235">
        <v>14435</v>
      </c>
      <c r="EG18" s="235">
        <v>38</v>
      </c>
      <c r="EH18" s="235">
        <v>47</v>
      </c>
      <c r="EI18" s="235">
        <v>85</v>
      </c>
      <c r="EJ18" s="236">
        <v>3.2369146005509641</v>
      </c>
      <c r="EK18" s="236">
        <v>5.8539944903581267</v>
      </c>
      <c r="EL18" s="235">
        <v>15671</v>
      </c>
      <c r="EM18" s="235">
        <v>15552</v>
      </c>
      <c r="EN18" s="235">
        <v>54</v>
      </c>
      <c r="EO18" s="235">
        <v>65</v>
      </c>
      <c r="EP18" s="235">
        <v>119</v>
      </c>
      <c r="EQ18" s="236">
        <v>4.1477889094505773</v>
      </c>
      <c r="ER18" s="236">
        <v>7.5936443111479806</v>
      </c>
      <c r="ES18" s="235">
        <v>16415</v>
      </c>
      <c r="ET18" s="235">
        <v>16302</v>
      </c>
      <c r="EU18" s="235">
        <v>54</v>
      </c>
      <c r="EV18" s="235">
        <v>59</v>
      </c>
      <c r="EW18" s="235">
        <v>113</v>
      </c>
      <c r="EX18" s="236">
        <v>3.5942735303076456</v>
      </c>
      <c r="EY18" s="236">
        <v>6.8839476088943039</v>
      </c>
      <c r="EZ18" s="235">
        <v>17342</v>
      </c>
      <c r="FA18" s="235">
        <v>17194</v>
      </c>
      <c r="FB18" s="235">
        <v>62</v>
      </c>
      <c r="FC18" s="235">
        <v>86</v>
      </c>
      <c r="FD18" s="235">
        <v>148</v>
      </c>
      <c r="FE18" s="236">
        <v>4.9590589320724252</v>
      </c>
      <c r="FF18" s="236">
        <v>8.5341944412409187</v>
      </c>
      <c r="FG18" s="198"/>
      <c r="FI18" s="198"/>
    </row>
    <row r="19" spans="1:165" ht="13.5" x14ac:dyDescent="0.2">
      <c r="A19" s="234" t="s">
        <v>411</v>
      </c>
      <c r="B19" s="235">
        <v>5946</v>
      </c>
      <c r="C19" s="235">
        <v>5887</v>
      </c>
      <c r="D19" s="235">
        <v>32</v>
      </c>
      <c r="E19" s="235">
        <v>27</v>
      </c>
      <c r="F19" s="235">
        <v>59</v>
      </c>
      <c r="G19" s="236">
        <v>4.5408678102926334</v>
      </c>
      <c r="H19" s="236">
        <v>9.9226370669357546</v>
      </c>
      <c r="I19" s="235">
        <v>5933</v>
      </c>
      <c r="J19" s="235">
        <v>5885</v>
      </c>
      <c r="K19" s="235">
        <v>17</v>
      </c>
      <c r="L19" s="235">
        <v>31</v>
      </c>
      <c r="M19" s="235">
        <v>48</v>
      </c>
      <c r="N19" s="236">
        <v>5.2250126411596165</v>
      </c>
      <c r="O19" s="236">
        <v>8.090342154053598</v>
      </c>
      <c r="P19" s="235">
        <v>6718</v>
      </c>
      <c r="Q19" s="235">
        <v>6651</v>
      </c>
      <c r="R19" s="235">
        <v>35</v>
      </c>
      <c r="S19" s="235">
        <v>32</v>
      </c>
      <c r="T19" s="235">
        <v>67</v>
      </c>
      <c r="U19" s="236">
        <v>4.7633224173861271</v>
      </c>
      <c r="V19" s="236">
        <v>9.9732063114022029</v>
      </c>
      <c r="W19" s="235">
        <v>6388</v>
      </c>
      <c r="X19" s="235">
        <v>6303</v>
      </c>
      <c r="Y19" s="235">
        <v>48</v>
      </c>
      <c r="Z19" s="235">
        <v>37</v>
      </c>
      <c r="AA19" s="235">
        <v>85</v>
      </c>
      <c r="AB19" s="236">
        <v>5.792110206637445</v>
      </c>
      <c r="AC19" s="236">
        <v>13.306199123356294</v>
      </c>
      <c r="AD19" s="235">
        <v>5559</v>
      </c>
      <c r="AE19" s="235">
        <v>5510</v>
      </c>
      <c r="AF19" s="235">
        <v>18</v>
      </c>
      <c r="AG19" s="235">
        <v>31</v>
      </c>
      <c r="AH19" s="235">
        <v>49</v>
      </c>
      <c r="AI19" s="236">
        <v>5.5765425436229537</v>
      </c>
      <c r="AJ19" s="236">
        <v>8.8145349883072495</v>
      </c>
      <c r="AK19" s="235">
        <v>5686</v>
      </c>
      <c r="AL19" s="235">
        <v>5627</v>
      </c>
      <c r="AM19" s="235">
        <v>27</v>
      </c>
      <c r="AN19" s="235">
        <v>32</v>
      </c>
      <c r="AO19" s="235">
        <v>59</v>
      </c>
      <c r="AP19" s="236">
        <v>5.627857896588111</v>
      </c>
      <c r="AQ19" s="236">
        <v>10.376362996834329</v>
      </c>
      <c r="AR19" s="235">
        <v>5712</v>
      </c>
      <c r="AS19" s="235">
        <v>5639</v>
      </c>
      <c r="AT19" s="235">
        <v>35</v>
      </c>
      <c r="AU19" s="235">
        <v>38</v>
      </c>
      <c r="AV19" s="235">
        <v>73</v>
      </c>
      <c r="AW19" s="236">
        <v>6.6526610644257707</v>
      </c>
      <c r="AX19" s="236">
        <v>12.780112044817928</v>
      </c>
      <c r="AY19" s="235">
        <v>6502</v>
      </c>
      <c r="AZ19" s="235">
        <v>6438</v>
      </c>
      <c r="BA19" s="235">
        <v>26</v>
      </c>
      <c r="BB19" s="235">
        <v>38</v>
      </c>
      <c r="BC19" s="235">
        <v>64</v>
      </c>
      <c r="BD19" s="236">
        <v>5.8443555828975704</v>
      </c>
      <c r="BE19" s="236">
        <v>9.8431251922485394</v>
      </c>
      <c r="BF19" s="235">
        <v>6821</v>
      </c>
      <c r="BG19" s="235">
        <v>6760</v>
      </c>
      <c r="BH19" s="235">
        <v>31</v>
      </c>
      <c r="BI19" s="235">
        <v>30</v>
      </c>
      <c r="BJ19" s="235">
        <v>61</v>
      </c>
      <c r="BK19" s="236">
        <v>4.3981820847383082</v>
      </c>
      <c r="BL19" s="236">
        <v>8.9429702389678933</v>
      </c>
      <c r="BM19" s="235">
        <v>6932</v>
      </c>
      <c r="BN19" s="235">
        <v>6888</v>
      </c>
      <c r="BO19" s="235">
        <v>12</v>
      </c>
      <c r="BP19" s="235">
        <v>32</v>
      </c>
      <c r="BQ19" s="235">
        <v>44</v>
      </c>
      <c r="BR19" s="236">
        <v>4.6162723600692441</v>
      </c>
      <c r="BS19" s="236">
        <v>6.3473744950952105</v>
      </c>
      <c r="BT19" s="235">
        <v>7032</v>
      </c>
      <c r="BU19" s="235">
        <v>6978</v>
      </c>
      <c r="BV19" s="235">
        <v>28</v>
      </c>
      <c r="BW19" s="235">
        <v>26</v>
      </c>
      <c r="BX19" s="235">
        <v>54</v>
      </c>
      <c r="BY19" s="236">
        <v>3.6973833902161548</v>
      </c>
      <c r="BZ19" s="236">
        <v>7.6791808873720138</v>
      </c>
      <c r="CA19" s="235">
        <v>7043</v>
      </c>
      <c r="CB19" s="235">
        <v>6995</v>
      </c>
      <c r="CC19" s="235">
        <v>26</v>
      </c>
      <c r="CD19" s="235">
        <v>22</v>
      </c>
      <c r="CE19" s="235">
        <v>48</v>
      </c>
      <c r="CF19" s="236">
        <v>3.1236688910975436</v>
      </c>
      <c r="CG19" s="236">
        <v>6.8152775805764589</v>
      </c>
      <c r="CH19" s="235">
        <v>7748</v>
      </c>
      <c r="CI19" s="235">
        <v>7670</v>
      </c>
      <c r="CJ19" s="235">
        <v>47</v>
      </c>
      <c r="CK19" s="235">
        <v>31</v>
      </c>
      <c r="CL19" s="235">
        <v>78</v>
      </c>
      <c r="CM19" s="236">
        <v>4.0010325245224578</v>
      </c>
      <c r="CN19" s="236">
        <v>10.067114093959731</v>
      </c>
      <c r="CO19" s="235">
        <v>8843</v>
      </c>
      <c r="CP19" s="235">
        <v>8762</v>
      </c>
      <c r="CQ19" s="235">
        <v>38</v>
      </c>
      <c r="CR19" s="235">
        <v>43</v>
      </c>
      <c r="CS19" s="235">
        <v>81</v>
      </c>
      <c r="CT19" s="236">
        <v>4.8626031889630212</v>
      </c>
      <c r="CU19" s="236">
        <v>9.159787402465227</v>
      </c>
      <c r="CV19" s="235">
        <v>9762</v>
      </c>
      <c r="CW19" s="235">
        <v>9721</v>
      </c>
      <c r="CX19" s="235">
        <v>18</v>
      </c>
      <c r="CY19" s="235">
        <v>23</v>
      </c>
      <c r="CZ19" s="235">
        <v>41</v>
      </c>
      <c r="DA19" s="236">
        <v>2.3560745748821961</v>
      </c>
      <c r="DB19" s="236">
        <v>4.1999590247900018</v>
      </c>
      <c r="DC19" s="235">
        <v>9262</v>
      </c>
      <c r="DD19" s="235">
        <v>9199</v>
      </c>
      <c r="DE19" s="235">
        <v>19</v>
      </c>
      <c r="DF19" s="235">
        <v>44</v>
      </c>
      <c r="DG19" s="235">
        <v>63</v>
      </c>
      <c r="DH19" s="236">
        <v>4.7505938242280283</v>
      </c>
      <c r="DI19" s="236">
        <v>6.8019866119628594</v>
      </c>
      <c r="DJ19" s="235">
        <v>10033</v>
      </c>
      <c r="DK19" s="235">
        <v>9972</v>
      </c>
      <c r="DL19" s="235">
        <v>29</v>
      </c>
      <c r="DM19" s="235">
        <v>32</v>
      </c>
      <c r="DN19" s="235">
        <v>61</v>
      </c>
      <c r="DO19" s="236">
        <v>3.1894747333798463</v>
      </c>
      <c r="DP19" s="236">
        <v>6.0799362105053323</v>
      </c>
      <c r="DQ19" s="235">
        <v>10903</v>
      </c>
      <c r="DR19" s="235">
        <v>10831</v>
      </c>
      <c r="DS19" s="235">
        <v>21</v>
      </c>
      <c r="DT19" s="235">
        <v>51</v>
      </c>
      <c r="DU19" s="235">
        <v>72</v>
      </c>
      <c r="DV19" s="236">
        <v>4.6776116665138039</v>
      </c>
      <c r="DW19" s="236">
        <v>6.603687058607723</v>
      </c>
      <c r="DX19" s="235">
        <v>10291</v>
      </c>
      <c r="DY19" s="235">
        <v>10272</v>
      </c>
      <c r="DZ19" s="235">
        <v>6</v>
      </c>
      <c r="EA19" s="235">
        <v>13</v>
      </c>
      <c r="EB19" s="235">
        <v>19</v>
      </c>
      <c r="EC19" s="236">
        <v>1.2632397240307065</v>
      </c>
      <c r="ED19" s="236">
        <v>1.8462734428141094</v>
      </c>
      <c r="EE19" s="235">
        <v>10566</v>
      </c>
      <c r="EF19" s="235">
        <v>10499</v>
      </c>
      <c r="EG19" s="235">
        <v>29</v>
      </c>
      <c r="EH19" s="235">
        <v>38</v>
      </c>
      <c r="EI19" s="235">
        <v>67</v>
      </c>
      <c r="EJ19" s="236">
        <v>3.5964414158621993</v>
      </c>
      <c r="EK19" s="236">
        <v>6.3410940753359837</v>
      </c>
      <c r="EL19" s="235">
        <v>9183</v>
      </c>
      <c r="EM19" s="235">
        <v>9122</v>
      </c>
      <c r="EN19" s="235">
        <v>30</v>
      </c>
      <c r="EO19" s="235">
        <v>31</v>
      </c>
      <c r="EP19" s="235">
        <v>61</v>
      </c>
      <c r="EQ19" s="236">
        <v>3.3758031144506151</v>
      </c>
      <c r="ER19" s="236">
        <v>6.642709354241533</v>
      </c>
      <c r="ES19" s="235">
        <v>7766</v>
      </c>
      <c r="ET19" s="235">
        <v>7731</v>
      </c>
      <c r="EU19" s="235">
        <v>4</v>
      </c>
      <c r="EV19" s="235">
        <v>31</v>
      </c>
      <c r="EW19" s="235">
        <v>35</v>
      </c>
      <c r="EX19" s="236">
        <v>3.9917589492660315</v>
      </c>
      <c r="EY19" s="236">
        <v>4.506824620139068</v>
      </c>
      <c r="EZ19" s="235">
        <v>6472</v>
      </c>
      <c r="FA19" s="235">
        <v>6455</v>
      </c>
      <c r="FB19" s="235">
        <v>4</v>
      </c>
      <c r="FC19" s="235">
        <v>13</v>
      </c>
      <c r="FD19" s="235">
        <v>17</v>
      </c>
      <c r="FE19" s="236">
        <v>2.0086526576019779</v>
      </c>
      <c r="FF19" s="236">
        <v>2.6266996291718172</v>
      </c>
      <c r="FG19" s="198"/>
      <c r="FI19" s="198"/>
    </row>
    <row r="20" spans="1:165" ht="13.5" x14ac:dyDescent="0.2">
      <c r="A20" s="234" t="s">
        <v>412</v>
      </c>
      <c r="B20" s="235">
        <v>4224</v>
      </c>
      <c r="C20" s="235">
        <v>4177</v>
      </c>
      <c r="D20" s="235">
        <v>32</v>
      </c>
      <c r="E20" s="235">
        <v>15</v>
      </c>
      <c r="F20" s="235">
        <v>47</v>
      </c>
      <c r="G20" s="236">
        <v>3.5511363636363633</v>
      </c>
      <c r="H20" s="236">
        <v>11.126893939393939</v>
      </c>
      <c r="I20" s="235">
        <v>4352</v>
      </c>
      <c r="J20" s="235">
        <v>4301</v>
      </c>
      <c r="K20" s="235">
        <v>21</v>
      </c>
      <c r="L20" s="235">
        <v>30</v>
      </c>
      <c r="M20" s="235">
        <v>51</v>
      </c>
      <c r="N20" s="236">
        <v>6.8933823529411766</v>
      </c>
      <c r="O20" s="236">
        <v>11.71875</v>
      </c>
      <c r="P20" s="235">
        <v>4565</v>
      </c>
      <c r="Q20" s="235">
        <v>4517</v>
      </c>
      <c r="R20" s="235">
        <v>20</v>
      </c>
      <c r="S20" s="235">
        <v>28</v>
      </c>
      <c r="T20" s="235">
        <v>48</v>
      </c>
      <c r="U20" s="236">
        <v>6.1336254107338446</v>
      </c>
      <c r="V20" s="236">
        <v>10.514786418400876</v>
      </c>
      <c r="W20" s="235">
        <v>4691</v>
      </c>
      <c r="X20" s="235">
        <v>4640</v>
      </c>
      <c r="Y20" s="235">
        <v>21</v>
      </c>
      <c r="Z20" s="235">
        <v>30</v>
      </c>
      <c r="AA20" s="235">
        <v>51</v>
      </c>
      <c r="AB20" s="236">
        <v>6.3952248987422724</v>
      </c>
      <c r="AC20" s="236">
        <v>10.871882327861863</v>
      </c>
      <c r="AD20" s="235">
        <v>4780</v>
      </c>
      <c r="AE20" s="235">
        <v>4717</v>
      </c>
      <c r="AF20" s="235">
        <v>27</v>
      </c>
      <c r="AG20" s="235">
        <v>36</v>
      </c>
      <c r="AH20" s="235">
        <v>63</v>
      </c>
      <c r="AI20" s="236">
        <v>7.531380753138075</v>
      </c>
      <c r="AJ20" s="236">
        <v>13.179916317991632</v>
      </c>
      <c r="AK20" s="235">
        <v>5329</v>
      </c>
      <c r="AL20" s="235">
        <v>5272</v>
      </c>
      <c r="AM20" s="235">
        <v>29</v>
      </c>
      <c r="AN20" s="235">
        <v>28</v>
      </c>
      <c r="AO20" s="235">
        <v>57</v>
      </c>
      <c r="AP20" s="236">
        <v>5.2542690936385812</v>
      </c>
      <c r="AQ20" s="236">
        <v>10.696190654907111</v>
      </c>
      <c r="AR20" s="235">
        <v>6047</v>
      </c>
      <c r="AS20" s="235">
        <v>5989</v>
      </c>
      <c r="AT20" s="235">
        <v>31</v>
      </c>
      <c r="AU20" s="235">
        <v>27</v>
      </c>
      <c r="AV20" s="235">
        <v>58</v>
      </c>
      <c r="AW20" s="236">
        <v>4.4650239788324786</v>
      </c>
      <c r="AX20" s="236">
        <v>9.5915329915660656</v>
      </c>
      <c r="AY20" s="235">
        <v>5913</v>
      </c>
      <c r="AZ20" s="235">
        <v>5858</v>
      </c>
      <c r="BA20" s="235">
        <v>21</v>
      </c>
      <c r="BB20" s="235">
        <v>34</v>
      </c>
      <c r="BC20" s="235">
        <v>55</v>
      </c>
      <c r="BD20" s="236">
        <v>5.7500422797226447</v>
      </c>
      <c r="BE20" s="236">
        <v>9.3015389819042795</v>
      </c>
      <c r="BF20" s="235">
        <v>6118</v>
      </c>
      <c r="BG20" s="235">
        <v>6066</v>
      </c>
      <c r="BH20" s="235">
        <v>22</v>
      </c>
      <c r="BI20" s="235">
        <v>30</v>
      </c>
      <c r="BJ20" s="235">
        <v>52</v>
      </c>
      <c r="BK20" s="236">
        <v>4.9035632559660023</v>
      </c>
      <c r="BL20" s="236">
        <v>8.4995096436744042</v>
      </c>
      <c r="BM20" s="235">
        <v>6707</v>
      </c>
      <c r="BN20" s="235">
        <v>6658</v>
      </c>
      <c r="BO20" s="235">
        <v>20</v>
      </c>
      <c r="BP20" s="235">
        <v>29</v>
      </c>
      <c r="BQ20" s="235">
        <v>49</v>
      </c>
      <c r="BR20" s="236">
        <v>4.3238407633815417</v>
      </c>
      <c r="BS20" s="236">
        <v>7.3057999105412259</v>
      </c>
      <c r="BT20" s="235">
        <v>7321</v>
      </c>
      <c r="BU20" s="235">
        <v>7254</v>
      </c>
      <c r="BV20" s="235">
        <v>36</v>
      </c>
      <c r="BW20" s="235">
        <v>31</v>
      </c>
      <c r="BX20" s="235">
        <v>67</v>
      </c>
      <c r="BY20" s="236">
        <v>4.2343942084414694</v>
      </c>
      <c r="BZ20" s="236">
        <v>9.15175522469608</v>
      </c>
      <c r="CA20" s="235">
        <v>7395</v>
      </c>
      <c r="CB20" s="235">
        <v>7341</v>
      </c>
      <c r="CC20" s="235">
        <v>31</v>
      </c>
      <c r="CD20" s="235">
        <v>23</v>
      </c>
      <c r="CE20" s="235">
        <v>54</v>
      </c>
      <c r="CF20" s="236">
        <v>3.1102096010818121</v>
      </c>
      <c r="CG20" s="236">
        <v>7.3022312373225153</v>
      </c>
      <c r="CH20" s="235">
        <v>7753</v>
      </c>
      <c r="CI20" s="235">
        <v>7710</v>
      </c>
      <c r="CJ20" s="235">
        <v>21</v>
      </c>
      <c r="CK20" s="235">
        <v>22</v>
      </c>
      <c r="CL20" s="235">
        <v>43</v>
      </c>
      <c r="CM20" s="236">
        <v>2.8376112472591255</v>
      </c>
      <c r="CN20" s="236">
        <v>5.546240165097382</v>
      </c>
      <c r="CO20" s="235">
        <v>7541</v>
      </c>
      <c r="CP20" s="235">
        <v>7506</v>
      </c>
      <c r="CQ20" s="235">
        <v>21</v>
      </c>
      <c r="CR20" s="235">
        <v>14</v>
      </c>
      <c r="CS20" s="235">
        <v>35</v>
      </c>
      <c r="CT20" s="236">
        <v>1.8565177032223843</v>
      </c>
      <c r="CU20" s="236">
        <v>4.6412942580559609</v>
      </c>
      <c r="CV20" s="235">
        <v>7705</v>
      </c>
      <c r="CW20" s="235">
        <v>7681</v>
      </c>
      <c r="CX20" s="235">
        <v>13</v>
      </c>
      <c r="CY20" s="235">
        <v>11</v>
      </c>
      <c r="CZ20" s="235">
        <v>24</v>
      </c>
      <c r="DA20" s="236">
        <v>1.4276443867618429</v>
      </c>
      <c r="DB20" s="236">
        <v>3.1148604802076574</v>
      </c>
      <c r="DC20" s="235">
        <v>9331</v>
      </c>
      <c r="DD20" s="235">
        <v>9296</v>
      </c>
      <c r="DE20" s="235">
        <v>14</v>
      </c>
      <c r="DF20" s="235">
        <v>21</v>
      </c>
      <c r="DG20" s="235">
        <v>35</v>
      </c>
      <c r="DH20" s="236">
        <v>2.2505626406601649</v>
      </c>
      <c r="DI20" s="236">
        <v>3.7509377344336086</v>
      </c>
      <c r="DJ20" s="235">
        <v>7371</v>
      </c>
      <c r="DK20" s="235">
        <v>7349</v>
      </c>
      <c r="DL20" s="235">
        <v>12</v>
      </c>
      <c r="DM20" s="235">
        <v>10</v>
      </c>
      <c r="DN20" s="235">
        <v>22</v>
      </c>
      <c r="DO20" s="236">
        <v>1.3566680233346899</v>
      </c>
      <c r="DP20" s="236">
        <v>2.984669651336318</v>
      </c>
      <c r="DQ20" s="235">
        <v>8055</v>
      </c>
      <c r="DR20" s="235">
        <v>8043</v>
      </c>
      <c r="DS20" s="235">
        <v>1</v>
      </c>
      <c r="DT20" s="235">
        <v>11</v>
      </c>
      <c r="DU20" s="235">
        <v>12</v>
      </c>
      <c r="DV20" s="236">
        <v>1.3656114214773432</v>
      </c>
      <c r="DW20" s="236">
        <v>1.4897579143389199</v>
      </c>
      <c r="DX20" s="235">
        <v>8124</v>
      </c>
      <c r="DY20" s="235">
        <v>8115</v>
      </c>
      <c r="DZ20" s="235">
        <v>7</v>
      </c>
      <c r="EA20" s="235">
        <v>2</v>
      </c>
      <c r="EB20" s="235">
        <v>9</v>
      </c>
      <c r="EC20" s="236">
        <v>0.24618414574101427</v>
      </c>
      <c r="ED20" s="236">
        <v>1.1078286558345642</v>
      </c>
      <c r="EE20" s="235">
        <v>8486</v>
      </c>
      <c r="EF20" s="235">
        <v>8436</v>
      </c>
      <c r="EG20" s="235">
        <v>19</v>
      </c>
      <c r="EH20" s="235">
        <v>31</v>
      </c>
      <c r="EI20" s="235">
        <v>50</v>
      </c>
      <c r="EJ20" s="236">
        <v>3.6530756540183833</v>
      </c>
      <c r="EK20" s="236">
        <v>5.8920575064812635</v>
      </c>
      <c r="EL20" s="235">
        <v>8920</v>
      </c>
      <c r="EM20" s="235">
        <v>8894</v>
      </c>
      <c r="EN20" s="235">
        <v>11</v>
      </c>
      <c r="EO20" s="235">
        <v>15</v>
      </c>
      <c r="EP20" s="235">
        <v>26</v>
      </c>
      <c r="EQ20" s="236">
        <v>1.6816143497757847</v>
      </c>
      <c r="ER20" s="236">
        <v>2.9147982062780269</v>
      </c>
      <c r="ES20" s="235">
        <v>8881</v>
      </c>
      <c r="ET20" s="235">
        <v>8819</v>
      </c>
      <c r="EU20" s="235">
        <v>22</v>
      </c>
      <c r="EV20" s="235">
        <v>40</v>
      </c>
      <c r="EW20" s="235">
        <v>62</v>
      </c>
      <c r="EX20" s="236">
        <v>4.5039972976016216</v>
      </c>
      <c r="EY20" s="236">
        <v>6.9811958112825137</v>
      </c>
      <c r="EZ20" s="235">
        <v>8926</v>
      </c>
      <c r="FA20" s="235">
        <v>8870</v>
      </c>
      <c r="FB20" s="235">
        <v>24</v>
      </c>
      <c r="FC20" s="235">
        <v>32</v>
      </c>
      <c r="FD20" s="235">
        <v>56</v>
      </c>
      <c r="FE20" s="236">
        <v>3.585032489356935</v>
      </c>
      <c r="FF20" s="236">
        <v>6.2738068563746356</v>
      </c>
      <c r="FG20" s="198"/>
      <c r="FI20" s="198"/>
    </row>
    <row r="21" spans="1:165" ht="13.5" x14ac:dyDescent="0.2">
      <c r="A21" s="234" t="s">
        <v>413</v>
      </c>
      <c r="B21" s="235">
        <v>134269</v>
      </c>
      <c r="C21" s="235">
        <v>131688</v>
      </c>
      <c r="D21" s="235">
        <v>670</v>
      </c>
      <c r="E21" s="235">
        <v>1911</v>
      </c>
      <c r="F21" s="235">
        <v>2581</v>
      </c>
      <c r="G21" s="236">
        <v>14.232622571107255</v>
      </c>
      <c r="H21" s="236">
        <v>19.222605366838213</v>
      </c>
      <c r="I21" s="235">
        <v>141550</v>
      </c>
      <c r="J21" s="235">
        <v>138642</v>
      </c>
      <c r="K21" s="235">
        <v>814</v>
      </c>
      <c r="L21" s="235">
        <v>2094</v>
      </c>
      <c r="M21" s="235">
        <v>2908</v>
      </c>
      <c r="N21" s="236">
        <v>14.793359237018722</v>
      </c>
      <c r="O21" s="236">
        <v>20.543977393147298</v>
      </c>
      <c r="P21" s="235">
        <v>133414</v>
      </c>
      <c r="Q21" s="235">
        <v>130855</v>
      </c>
      <c r="R21" s="235">
        <v>730</v>
      </c>
      <c r="S21" s="235">
        <v>1829</v>
      </c>
      <c r="T21" s="235">
        <v>2559</v>
      </c>
      <c r="U21" s="236">
        <v>13.7092059304121</v>
      </c>
      <c r="V21" s="236">
        <v>19.180895558187295</v>
      </c>
      <c r="W21" s="235">
        <v>141113</v>
      </c>
      <c r="X21" s="235">
        <v>138268</v>
      </c>
      <c r="Y21" s="235">
        <v>872</v>
      </c>
      <c r="Z21" s="235">
        <v>1973</v>
      </c>
      <c r="AA21" s="235">
        <v>2845</v>
      </c>
      <c r="AB21" s="236">
        <v>13.981702607130456</v>
      </c>
      <c r="AC21" s="236">
        <v>20.161147449207373</v>
      </c>
      <c r="AD21" s="235">
        <v>134589</v>
      </c>
      <c r="AE21" s="235">
        <v>131868</v>
      </c>
      <c r="AF21" s="235">
        <v>728</v>
      </c>
      <c r="AG21" s="235">
        <v>1993</v>
      </c>
      <c r="AH21" s="235">
        <v>2721</v>
      </c>
      <c r="AI21" s="236">
        <v>14.808045234008723</v>
      </c>
      <c r="AJ21" s="236">
        <v>20.217105409803178</v>
      </c>
      <c r="AK21" s="235">
        <v>140520</v>
      </c>
      <c r="AL21" s="235">
        <v>137956</v>
      </c>
      <c r="AM21" s="235">
        <v>661</v>
      </c>
      <c r="AN21" s="235">
        <v>1903</v>
      </c>
      <c r="AO21" s="235">
        <v>2564</v>
      </c>
      <c r="AP21" s="236">
        <v>13.542556219755195</v>
      </c>
      <c r="AQ21" s="236">
        <v>18.246512951892971</v>
      </c>
      <c r="AR21" s="235">
        <v>144347</v>
      </c>
      <c r="AS21" s="235">
        <v>141722</v>
      </c>
      <c r="AT21" s="235">
        <v>657</v>
      </c>
      <c r="AU21" s="235">
        <v>1968</v>
      </c>
      <c r="AV21" s="235">
        <v>2625</v>
      </c>
      <c r="AW21" s="236">
        <v>13.633812964592268</v>
      </c>
      <c r="AX21" s="236">
        <v>18.18534503661316</v>
      </c>
      <c r="AY21" s="235">
        <v>151276</v>
      </c>
      <c r="AZ21" s="235">
        <v>148589</v>
      </c>
      <c r="BA21" s="235">
        <v>678</v>
      </c>
      <c r="BB21" s="235">
        <v>2009</v>
      </c>
      <c r="BC21" s="235">
        <v>2687</v>
      </c>
      <c r="BD21" s="236">
        <v>13.280361722943494</v>
      </c>
      <c r="BE21" s="236">
        <v>17.762235913165341</v>
      </c>
      <c r="BF21" s="235">
        <v>158131</v>
      </c>
      <c r="BG21" s="235">
        <v>155608</v>
      </c>
      <c r="BH21" s="235">
        <v>580</v>
      </c>
      <c r="BI21" s="235">
        <v>1943</v>
      </c>
      <c r="BJ21" s="235">
        <v>2523</v>
      </c>
      <c r="BK21" s="236">
        <v>12.287280798831349</v>
      </c>
      <c r="BL21" s="236">
        <v>15.955125813407872</v>
      </c>
      <c r="BM21" s="235">
        <v>165588</v>
      </c>
      <c r="BN21" s="235">
        <v>162756</v>
      </c>
      <c r="BO21" s="235">
        <v>664</v>
      </c>
      <c r="BP21" s="235">
        <v>2168</v>
      </c>
      <c r="BQ21" s="235">
        <v>2832</v>
      </c>
      <c r="BR21" s="236">
        <v>13.092736188612701</v>
      </c>
      <c r="BS21" s="236">
        <v>17.102688600623235</v>
      </c>
      <c r="BT21" s="235">
        <v>171077</v>
      </c>
      <c r="BU21" s="235">
        <v>168426</v>
      </c>
      <c r="BV21" s="235">
        <v>693</v>
      </c>
      <c r="BW21" s="235">
        <v>1958</v>
      </c>
      <c r="BX21" s="235">
        <v>2651</v>
      </c>
      <c r="BY21" s="236">
        <v>11.44513873869661</v>
      </c>
      <c r="BZ21" s="236">
        <v>15.495946269808332</v>
      </c>
      <c r="CA21" s="235">
        <v>186927</v>
      </c>
      <c r="CB21" s="235">
        <v>184214</v>
      </c>
      <c r="CC21" s="235">
        <v>638</v>
      </c>
      <c r="CD21" s="235">
        <v>2075</v>
      </c>
      <c r="CE21" s="235">
        <v>2713</v>
      </c>
      <c r="CF21" s="236">
        <v>11.100590069920344</v>
      </c>
      <c r="CG21" s="236">
        <v>14.513687161298261</v>
      </c>
      <c r="CH21" s="235">
        <v>196434</v>
      </c>
      <c r="CI21" s="235">
        <v>193352</v>
      </c>
      <c r="CJ21" s="235">
        <v>675</v>
      </c>
      <c r="CK21" s="235">
        <v>2407</v>
      </c>
      <c r="CL21" s="235">
        <v>3082</v>
      </c>
      <c r="CM21" s="236">
        <v>12.253479540201798</v>
      </c>
      <c r="CN21" s="236">
        <v>15.689748210594907</v>
      </c>
      <c r="CO21" s="235">
        <v>208041</v>
      </c>
      <c r="CP21" s="235">
        <v>204741</v>
      </c>
      <c r="CQ21" s="235">
        <v>707</v>
      </c>
      <c r="CR21" s="235">
        <v>2593</v>
      </c>
      <c r="CS21" s="235">
        <v>3300</v>
      </c>
      <c r="CT21" s="236">
        <v>12.463889329507165</v>
      </c>
      <c r="CU21" s="236">
        <v>15.862257920313784</v>
      </c>
      <c r="CV21" s="235">
        <v>215066</v>
      </c>
      <c r="CW21" s="235">
        <v>211607</v>
      </c>
      <c r="CX21" s="235">
        <v>776</v>
      </c>
      <c r="CY21" s="235">
        <v>2683</v>
      </c>
      <c r="CZ21" s="235">
        <v>3459</v>
      </c>
      <c r="DA21" s="236">
        <v>12.475240158834962</v>
      </c>
      <c r="DB21" s="236">
        <v>16.083434852556888</v>
      </c>
      <c r="DC21" s="235">
        <v>223233</v>
      </c>
      <c r="DD21" s="235">
        <v>219414</v>
      </c>
      <c r="DE21" s="235">
        <v>745</v>
      </c>
      <c r="DF21" s="235">
        <v>3074</v>
      </c>
      <c r="DG21" s="235">
        <v>3819</v>
      </c>
      <c r="DH21" s="236">
        <v>13.770365492557104</v>
      </c>
      <c r="DI21" s="236">
        <v>17.107685691631612</v>
      </c>
      <c r="DJ21" s="235">
        <v>231006</v>
      </c>
      <c r="DK21" s="235">
        <v>227906</v>
      </c>
      <c r="DL21" s="235">
        <v>573</v>
      </c>
      <c r="DM21" s="235">
        <v>2527</v>
      </c>
      <c r="DN21" s="235">
        <v>3100</v>
      </c>
      <c r="DO21" s="236">
        <v>10.939109806671688</v>
      </c>
      <c r="DP21" s="236">
        <v>13.419564859787192</v>
      </c>
      <c r="DQ21" s="235">
        <v>227102</v>
      </c>
      <c r="DR21" s="235">
        <v>223901</v>
      </c>
      <c r="DS21" s="235">
        <v>529</v>
      </c>
      <c r="DT21" s="235">
        <v>2672</v>
      </c>
      <c r="DU21" s="235">
        <v>3201</v>
      </c>
      <c r="DV21" s="236">
        <v>11.765638347526663</v>
      </c>
      <c r="DW21" s="236">
        <v>14.094988155102113</v>
      </c>
      <c r="DX21" s="235">
        <v>236948</v>
      </c>
      <c r="DY21" s="235">
        <v>233423</v>
      </c>
      <c r="DZ21" s="235">
        <v>590</v>
      </c>
      <c r="EA21" s="235">
        <v>2935</v>
      </c>
      <c r="EB21" s="235">
        <v>3525</v>
      </c>
      <c r="EC21" s="236">
        <v>12.386683998176816</v>
      </c>
      <c r="ED21" s="236">
        <v>14.876681803602478</v>
      </c>
      <c r="EE21" s="235">
        <v>237745</v>
      </c>
      <c r="EF21" s="235">
        <v>233935</v>
      </c>
      <c r="EG21" s="235">
        <v>706</v>
      </c>
      <c r="EH21" s="235">
        <v>3104</v>
      </c>
      <c r="EI21" s="235">
        <v>3810</v>
      </c>
      <c r="EJ21" s="236">
        <v>13.056005383919747</v>
      </c>
      <c r="EK21" s="236">
        <v>16.025573618793246</v>
      </c>
      <c r="EL21" s="235">
        <v>235345</v>
      </c>
      <c r="EM21" s="235">
        <v>231734</v>
      </c>
      <c r="EN21" s="235">
        <v>587</v>
      </c>
      <c r="EO21" s="235">
        <v>3024</v>
      </c>
      <c r="EP21" s="235">
        <v>3611</v>
      </c>
      <c r="EQ21" s="236">
        <v>12.84922135588179</v>
      </c>
      <c r="ER21" s="236">
        <v>15.343431982833712</v>
      </c>
      <c r="ES21" s="235">
        <v>238468</v>
      </c>
      <c r="ET21" s="235">
        <v>234753</v>
      </c>
      <c r="EU21" s="235">
        <v>659</v>
      </c>
      <c r="EV21" s="235">
        <v>3056</v>
      </c>
      <c r="EW21" s="235">
        <v>3715</v>
      </c>
      <c r="EX21" s="236">
        <v>12.815136622104433</v>
      </c>
      <c r="EY21" s="236">
        <v>15.578610127983628</v>
      </c>
      <c r="EZ21" s="235">
        <v>238427</v>
      </c>
      <c r="FA21" s="235">
        <v>234471</v>
      </c>
      <c r="FB21" s="235">
        <v>691</v>
      </c>
      <c r="FC21" s="235">
        <v>3265</v>
      </c>
      <c r="FD21" s="235">
        <v>3956</v>
      </c>
      <c r="FE21" s="236">
        <v>13.693918893413917</v>
      </c>
      <c r="FF21" s="236">
        <v>16.592080594899066</v>
      </c>
      <c r="FG21" s="198"/>
      <c r="FI21" s="198"/>
    </row>
    <row r="22" spans="1:165" ht="13.5" x14ac:dyDescent="0.2">
      <c r="A22" s="234" t="s">
        <v>414</v>
      </c>
      <c r="B22" s="235">
        <v>18265</v>
      </c>
      <c r="C22" s="235">
        <v>17924</v>
      </c>
      <c r="D22" s="235">
        <v>174</v>
      </c>
      <c r="E22" s="235">
        <v>167</v>
      </c>
      <c r="F22" s="235">
        <v>341</v>
      </c>
      <c r="G22" s="236">
        <v>9.1431699972625236</v>
      </c>
      <c r="H22" s="236">
        <v>18.66958664111689</v>
      </c>
      <c r="I22" s="235">
        <v>17197</v>
      </c>
      <c r="J22" s="235">
        <v>16870</v>
      </c>
      <c r="K22" s="235">
        <v>158</v>
      </c>
      <c r="L22" s="235">
        <v>169</v>
      </c>
      <c r="M22" s="235">
        <v>327</v>
      </c>
      <c r="N22" s="236">
        <v>9.8272954585102053</v>
      </c>
      <c r="O22" s="236">
        <v>19.014944467058207</v>
      </c>
      <c r="P22" s="235">
        <v>17353</v>
      </c>
      <c r="Q22" s="235">
        <v>17043</v>
      </c>
      <c r="R22" s="235">
        <v>161</v>
      </c>
      <c r="S22" s="235">
        <v>149</v>
      </c>
      <c r="T22" s="235">
        <v>310</v>
      </c>
      <c r="U22" s="236">
        <v>8.5864115714861988</v>
      </c>
      <c r="V22" s="236">
        <v>17.864346222555177</v>
      </c>
      <c r="W22" s="235">
        <v>19332</v>
      </c>
      <c r="X22" s="235">
        <v>18917</v>
      </c>
      <c r="Y22" s="235">
        <v>197</v>
      </c>
      <c r="Z22" s="235">
        <v>218</v>
      </c>
      <c r="AA22" s="235">
        <v>415</v>
      </c>
      <c r="AB22" s="236">
        <v>11.27663976825988</v>
      </c>
      <c r="AC22" s="236">
        <v>21.466997723980963</v>
      </c>
      <c r="AD22" s="235">
        <v>18602</v>
      </c>
      <c r="AE22" s="235">
        <v>18221</v>
      </c>
      <c r="AF22" s="235">
        <v>149</v>
      </c>
      <c r="AG22" s="235">
        <v>232</v>
      </c>
      <c r="AH22" s="235">
        <v>381</v>
      </c>
      <c r="AI22" s="236">
        <v>12.471777228255027</v>
      </c>
      <c r="AJ22" s="236">
        <v>20.481668637780885</v>
      </c>
      <c r="AK22" s="235">
        <v>19313</v>
      </c>
      <c r="AL22" s="235">
        <v>19010</v>
      </c>
      <c r="AM22" s="235">
        <v>119</v>
      </c>
      <c r="AN22" s="235">
        <v>184</v>
      </c>
      <c r="AO22" s="235">
        <v>303</v>
      </c>
      <c r="AP22" s="236">
        <v>9.5272614301247867</v>
      </c>
      <c r="AQ22" s="236">
        <v>15.688914202868535</v>
      </c>
      <c r="AR22" s="235">
        <v>20698</v>
      </c>
      <c r="AS22" s="235">
        <v>20376</v>
      </c>
      <c r="AT22" s="235">
        <v>134</v>
      </c>
      <c r="AU22" s="235">
        <v>188</v>
      </c>
      <c r="AV22" s="235">
        <v>322</v>
      </c>
      <c r="AW22" s="236">
        <v>9.0830031887138851</v>
      </c>
      <c r="AX22" s="236">
        <v>15.557058653009953</v>
      </c>
      <c r="AY22" s="235">
        <v>21541</v>
      </c>
      <c r="AZ22" s="235">
        <v>21229</v>
      </c>
      <c r="BA22" s="235">
        <v>122</v>
      </c>
      <c r="BB22" s="235">
        <v>190</v>
      </c>
      <c r="BC22" s="235">
        <v>312</v>
      </c>
      <c r="BD22" s="236">
        <v>8.8203890255791286</v>
      </c>
      <c r="BE22" s="236">
        <v>14.484007242003621</v>
      </c>
      <c r="BF22" s="235">
        <v>22421</v>
      </c>
      <c r="BG22" s="235">
        <v>22087</v>
      </c>
      <c r="BH22" s="235">
        <v>131</v>
      </c>
      <c r="BI22" s="235">
        <v>203</v>
      </c>
      <c r="BJ22" s="235">
        <v>334</v>
      </c>
      <c r="BK22" s="236">
        <v>9.0540118638776139</v>
      </c>
      <c r="BL22" s="236">
        <v>14.896748583916864</v>
      </c>
      <c r="BM22" s="235">
        <v>24816</v>
      </c>
      <c r="BN22" s="235">
        <v>24446</v>
      </c>
      <c r="BO22" s="235">
        <v>148</v>
      </c>
      <c r="BP22" s="235">
        <v>222</v>
      </c>
      <c r="BQ22" s="235">
        <v>370</v>
      </c>
      <c r="BR22" s="236">
        <v>8.9458413926499034</v>
      </c>
      <c r="BS22" s="236">
        <v>14.909735654416506</v>
      </c>
      <c r="BT22" s="235">
        <v>26319</v>
      </c>
      <c r="BU22" s="235">
        <v>25972</v>
      </c>
      <c r="BV22" s="235">
        <v>136</v>
      </c>
      <c r="BW22" s="235">
        <v>211</v>
      </c>
      <c r="BX22" s="235">
        <v>347</v>
      </c>
      <c r="BY22" s="236">
        <v>8.0170219233253537</v>
      </c>
      <c r="BZ22" s="236">
        <v>13.184391504236483</v>
      </c>
      <c r="CA22" s="235">
        <v>27321</v>
      </c>
      <c r="CB22" s="235">
        <v>26957</v>
      </c>
      <c r="CC22" s="235">
        <v>112</v>
      </c>
      <c r="CD22" s="235">
        <v>252</v>
      </c>
      <c r="CE22" s="235">
        <v>364</v>
      </c>
      <c r="CF22" s="236">
        <v>9.223674096848578</v>
      </c>
      <c r="CG22" s="236">
        <v>13.323084806559057</v>
      </c>
      <c r="CH22" s="235">
        <v>28866</v>
      </c>
      <c r="CI22" s="235">
        <v>28497</v>
      </c>
      <c r="CJ22" s="235">
        <v>150</v>
      </c>
      <c r="CK22" s="235">
        <v>219</v>
      </c>
      <c r="CL22" s="235">
        <v>369</v>
      </c>
      <c r="CM22" s="236">
        <v>7.5867802951569319</v>
      </c>
      <c r="CN22" s="236">
        <v>12.78320515485346</v>
      </c>
      <c r="CO22" s="235">
        <v>31158</v>
      </c>
      <c r="CP22" s="235">
        <v>30809</v>
      </c>
      <c r="CQ22" s="235">
        <v>119</v>
      </c>
      <c r="CR22" s="235">
        <v>230</v>
      </c>
      <c r="CS22" s="235">
        <v>349</v>
      </c>
      <c r="CT22" s="236">
        <v>7.3817318184735861</v>
      </c>
      <c r="CU22" s="236">
        <v>11.200975672379485</v>
      </c>
      <c r="CV22" s="235">
        <v>34337</v>
      </c>
      <c r="CW22" s="235">
        <v>33897</v>
      </c>
      <c r="CX22" s="235">
        <v>143</v>
      </c>
      <c r="CY22" s="235">
        <v>297</v>
      </c>
      <c r="CZ22" s="235">
        <v>440</v>
      </c>
      <c r="DA22" s="236">
        <v>8.6495616972944642</v>
      </c>
      <c r="DB22" s="236">
        <v>12.81416547747328</v>
      </c>
      <c r="DC22" s="235">
        <v>36878</v>
      </c>
      <c r="DD22" s="235">
        <v>36324</v>
      </c>
      <c r="DE22" s="235">
        <v>159</v>
      </c>
      <c r="DF22" s="235">
        <v>395</v>
      </c>
      <c r="DG22" s="235">
        <v>554</v>
      </c>
      <c r="DH22" s="236">
        <v>10.710993003959</v>
      </c>
      <c r="DI22" s="236">
        <v>15.022506643527306</v>
      </c>
      <c r="DJ22" s="235">
        <v>42205</v>
      </c>
      <c r="DK22" s="235">
        <v>41648</v>
      </c>
      <c r="DL22" s="235">
        <v>167</v>
      </c>
      <c r="DM22" s="235">
        <v>390</v>
      </c>
      <c r="DN22" s="235">
        <v>557</v>
      </c>
      <c r="DO22" s="236">
        <v>9.2406113019784382</v>
      </c>
      <c r="DP22" s="236">
        <v>13.197488449235873</v>
      </c>
      <c r="DQ22" s="235">
        <v>46793</v>
      </c>
      <c r="DR22" s="235">
        <v>46232</v>
      </c>
      <c r="DS22" s="235">
        <v>147</v>
      </c>
      <c r="DT22" s="235">
        <v>414</v>
      </c>
      <c r="DU22" s="235">
        <v>561</v>
      </c>
      <c r="DV22" s="236">
        <v>8.8474771867587041</v>
      </c>
      <c r="DW22" s="236">
        <v>11.988972709593316</v>
      </c>
      <c r="DX22" s="235">
        <v>44957</v>
      </c>
      <c r="DY22" s="235">
        <v>44509</v>
      </c>
      <c r="DZ22" s="235">
        <v>106</v>
      </c>
      <c r="EA22" s="235">
        <v>342</v>
      </c>
      <c r="EB22" s="235">
        <v>448</v>
      </c>
      <c r="EC22" s="236">
        <v>7.6072691683163915</v>
      </c>
      <c r="ED22" s="236">
        <v>9.9650777409524665</v>
      </c>
      <c r="EE22" s="235">
        <v>42843</v>
      </c>
      <c r="EF22" s="235">
        <v>42171</v>
      </c>
      <c r="EG22" s="235">
        <v>176</v>
      </c>
      <c r="EH22" s="235">
        <v>496</v>
      </c>
      <c r="EI22" s="235">
        <v>672</v>
      </c>
      <c r="EJ22" s="236">
        <v>11.577153794085381</v>
      </c>
      <c r="EK22" s="236">
        <v>15.685176108115678</v>
      </c>
      <c r="EL22" s="235">
        <v>42143</v>
      </c>
      <c r="EM22" s="235">
        <v>41455</v>
      </c>
      <c r="EN22" s="235">
        <v>156</v>
      </c>
      <c r="EO22" s="235">
        <v>532</v>
      </c>
      <c r="EP22" s="235">
        <v>688</v>
      </c>
      <c r="EQ22" s="236">
        <v>12.623686021403318</v>
      </c>
      <c r="ER22" s="236">
        <v>16.325368388581733</v>
      </c>
      <c r="ES22" s="235">
        <v>44294</v>
      </c>
      <c r="ET22" s="235">
        <v>43510</v>
      </c>
      <c r="EU22" s="235">
        <v>176</v>
      </c>
      <c r="EV22" s="235">
        <v>608</v>
      </c>
      <c r="EW22" s="235">
        <v>784</v>
      </c>
      <c r="EX22" s="236">
        <v>13.726464080913894</v>
      </c>
      <c r="EY22" s="236">
        <v>17.699914209599495</v>
      </c>
      <c r="EZ22" s="235">
        <v>44243</v>
      </c>
      <c r="FA22" s="235">
        <v>43493</v>
      </c>
      <c r="FB22" s="235">
        <v>176</v>
      </c>
      <c r="FC22" s="235">
        <v>574</v>
      </c>
      <c r="FD22" s="235">
        <v>750</v>
      </c>
      <c r="FE22" s="236">
        <v>12.973803765567434</v>
      </c>
      <c r="FF22" s="236">
        <v>16.951834188459191</v>
      </c>
      <c r="FG22" s="198"/>
      <c r="FI22" s="198"/>
    </row>
    <row r="23" spans="1:165" ht="13.5" x14ac:dyDescent="0.2">
      <c r="A23" s="234" t="s">
        <v>415</v>
      </c>
      <c r="B23" s="235">
        <v>2879</v>
      </c>
      <c r="C23" s="235">
        <v>2840</v>
      </c>
      <c r="D23" s="235">
        <v>19</v>
      </c>
      <c r="E23" s="235">
        <v>20</v>
      </c>
      <c r="F23" s="235">
        <v>39</v>
      </c>
      <c r="G23" s="236">
        <v>6.9468565474122954</v>
      </c>
      <c r="H23" s="236">
        <v>13.546370267453977</v>
      </c>
      <c r="I23" s="235">
        <v>3314</v>
      </c>
      <c r="J23" s="235">
        <v>3275</v>
      </c>
      <c r="K23" s="235">
        <v>21</v>
      </c>
      <c r="L23" s="235">
        <v>18</v>
      </c>
      <c r="M23" s="235">
        <v>39</v>
      </c>
      <c r="N23" s="236">
        <v>5.4315027157513578</v>
      </c>
      <c r="O23" s="236">
        <v>11.768255884127942</v>
      </c>
      <c r="P23" s="235">
        <v>3132</v>
      </c>
      <c r="Q23" s="235">
        <v>3099</v>
      </c>
      <c r="R23" s="235">
        <v>23</v>
      </c>
      <c r="S23" s="235">
        <v>10</v>
      </c>
      <c r="T23" s="235">
        <v>33</v>
      </c>
      <c r="U23" s="236">
        <v>3.1928480204342273</v>
      </c>
      <c r="V23" s="236">
        <v>10.536398467432949</v>
      </c>
      <c r="W23" s="235">
        <v>3008</v>
      </c>
      <c r="X23" s="235">
        <v>2982</v>
      </c>
      <c r="Y23" s="235">
        <v>16</v>
      </c>
      <c r="Z23" s="235">
        <v>10</v>
      </c>
      <c r="AA23" s="235">
        <v>26</v>
      </c>
      <c r="AB23" s="236">
        <v>3.3244680851063828</v>
      </c>
      <c r="AC23" s="236">
        <v>8.6436170212765955</v>
      </c>
      <c r="AD23" s="235">
        <v>3340</v>
      </c>
      <c r="AE23" s="235">
        <v>3293</v>
      </c>
      <c r="AF23" s="235">
        <v>32</v>
      </c>
      <c r="AG23" s="235">
        <v>15</v>
      </c>
      <c r="AH23" s="235">
        <v>47</v>
      </c>
      <c r="AI23" s="236">
        <v>4.4910179640718564</v>
      </c>
      <c r="AJ23" s="236">
        <v>14.071856287425149</v>
      </c>
      <c r="AK23" s="235">
        <v>3540</v>
      </c>
      <c r="AL23" s="235">
        <v>3500</v>
      </c>
      <c r="AM23" s="235">
        <v>23</v>
      </c>
      <c r="AN23" s="235">
        <v>17</v>
      </c>
      <c r="AO23" s="235">
        <v>40</v>
      </c>
      <c r="AP23" s="236">
        <v>4.8022598870056497</v>
      </c>
      <c r="AQ23" s="236">
        <v>11.299435028248588</v>
      </c>
      <c r="AR23" s="235">
        <v>3181</v>
      </c>
      <c r="AS23" s="235">
        <v>3163</v>
      </c>
      <c r="AT23" s="235">
        <v>10</v>
      </c>
      <c r="AU23" s="235">
        <v>8</v>
      </c>
      <c r="AV23" s="235">
        <v>18</v>
      </c>
      <c r="AW23" s="236">
        <v>2.5149324111914493</v>
      </c>
      <c r="AX23" s="236">
        <v>5.6585979251807608</v>
      </c>
      <c r="AY23" s="235">
        <v>3243</v>
      </c>
      <c r="AZ23" s="235">
        <v>3228</v>
      </c>
      <c r="BA23" s="235">
        <v>9</v>
      </c>
      <c r="BB23" s="235">
        <v>6</v>
      </c>
      <c r="BC23" s="235">
        <v>15</v>
      </c>
      <c r="BD23" s="236">
        <v>1.8501387604070305</v>
      </c>
      <c r="BE23" s="236">
        <v>4.6253469010175765</v>
      </c>
      <c r="BF23" s="235">
        <v>3311</v>
      </c>
      <c r="BG23" s="235">
        <v>3296</v>
      </c>
      <c r="BH23" s="235">
        <v>11</v>
      </c>
      <c r="BI23" s="235">
        <v>4</v>
      </c>
      <c r="BJ23" s="235">
        <v>15</v>
      </c>
      <c r="BK23" s="236">
        <v>1.2080942313500453</v>
      </c>
      <c r="BL23" s="236">
        <v>4.5303533675626699</v>
      </c>
      <c r="BM23" s="235">
        <v>3208</v>
      </c>
      <c r="BN23" s="235">
        <v>3192</v>
      </c>
      <c r="BO23" s="235">
        <v>10</v>
      </c>
      <c r="BP23" s="235">
        <v>6</v>
      </c>
      <c r="BQ23" s="235">
        <v>16</v>
      </c>
      <c r="BR23" s="236">
        <v>1.8703241895261846</v>
      </c>
      <c r="BS23" s="236">
        <v>4.9875311720698257</v>
      </c>
      <c r="BT23" s="235">
        <v>3583</v>
      </c>
      <c r="BU23" s="235">
        <v>3564</v>
      </c>
      <c r="BV23" s="235">
        <v>13</v>
      </c>
      <c r="BW23" s="235">
        <v>6</v>
      </c>
      <c r="BX23" s="235">
        <v>19</v>
      </c>
      <c r="BY23" s="236">
        <v>1.6745743790120011</v>
      </c>
      <c r="BZ23" s="236">
        <v>5.3028188668713367</v>
      </c>
      <c r="CA23" s="235">
        <v>4056</v>
      </c>
      <c r="CB23" s="235">
        <v>4043</v>
      </c>
      <c r="CC23" s="235">
        <v>10</v>
      </c>
      <c r="CD23" s="235">
        <v>3</v>
      </c>
      <c r="CE23" s="235">
        <v>13</v>
      </c>
      <c r="CF23" s="236">
        <v>0.73964497041420119</v>
      </c>
      <c r="CG23" s="236">
        <v>3.2051282051282053</v>
      </c>
      <c r="CH23" s="235">
        <v>3982</v>
      </c>
      <c r="CI23" s="235">
        <v>3978</v>
      </c>
      <c r="CJ23" s="235">
        <v>2</v>
      </c>
      <c r="CK23" s="235">
        <v>2</v>
      </c>
      <c r="CL23" s="235">
        <v>4</v>
      </c>
      <c r="CM23" s="236">
        <v>0.50226017076845808</v>
      </c>
      <c r="CN23" s="236">
        <v>1.0045203415369162</v>
      </c>
      <c r="CO23" s="235">
        <v>4604</v>
      </c>
      <c r="CP23" s="235">
        <v>4592</v>
      </c>
      <c r="CQ23" s="235">
        <v>7</v>
      </c>
      <c r="CR23" s="235">
        <v>5</v>
      </c>
      <c r="CS23" s="235">
        <v>12</v>
      </c>
      <c r="CT23" s="236">
        <v>1.0860121633362294</v>
      </c>
      <c r="CU23" s="236">
        <v>2.6064291920069507</v>
      </c>
      <c r="CV23" s="235">
        <v>5624</v>
      </c>
      <c r="CW23" s="235">
        <v>5608</v>
      </c>
      <c r="CX23" s="235">
        <v>11</v>
      </c>
      <c r="CY23" s="235">
        <v>5</v>
      </c>
      <c r="CZ23" s="235">
        <v>16</v>
      </c>
      <c r="DA23" s="236">
        <v>0.88904694167852061</v>
      </c>
      <c r="DB23" s="236">
        <v>2.8449502133712659</v>
      </c>
      <c r="DC23" s="235">
        <v>5584</v>
      </c>
      <c r="DD23" s="235">
        <v>5571</v>
      </c>
      <c r="DE23" s="235">
        <v>3</v>
      </c>
      <c r="DF23" s="235">
        <v>10</v>
      </c>
      <c r="DG23" s="235">
        <v>13</v>
      </c>
      <c r="DH23" s="236">
        <v>1.7908309455587392</v>
      </c>
      <c r="DI23" s="236">
        <v>2.3280802292263609</v>
      </c>
      <c r="DJ23" s="235">
        <v>5470</v>
      </c>
      <c r="DK23" s="235">
        <v>5462</v>
      </c>
      <c r="DL23" s="235">
        <v>3</v>
      </c>
      <c r="DM23" s="235">
        <v>5</v>
      </c>
      <c r="DN23" s="235">
        <v>8</v>
      </c>
      <c r="DO23" s="236">
        <v>0.91407678244972579</v>
      </c>
      <c r="DP23" s="236">
        <v>1.4625228519195612</v>
      </c>
      <c r="DQ23" s="235">
        <v>6319</v>
      </c>
      <c r="DR23" s="235">
        <v>6302</v>
      </c>
      <c r="DS23" s="235">
        <v>3</v>
      </c>
      <c r="DT23" s="235">
        <v>14</v>
      </c>
      <c r="DU23" s="235">
        <v>17</v>
      </c>
      <c r="DV23" s="236">
        <v>2.2155404336129134</v>
      </c>
      <c r="DW23" s="236">
        <v>2.6902990979585377</v>
      </c>
      <c r="DX23" s="235">
        <v>6611</v>
      </c>
      <c r="DY23" s="235">
        <v>6601</v>
      </c>
      <c r="DZ23" s="235">
        <v>8</v>
      </c>
      <c r="EA23" s="235">
        <v>2</v>
      </c>
      <c r="EB23" s="235">
        <v>10</v>
      </c>
      <c r="EC23" s="236">
        <v>0.30252609287551052</v>
      </c>
      <c r="ED23" s="236">
        <v>1.5126304643775526</v>
      </c>
      <c r="EE23" s="235">
        <v>6615</v>
      </c>
      <c r="EF23" s="235">
        <v>6596</v>
      </c>
      <c r="EG23" s="235">
        <v>8</v>
      </c>
      <c r="EH23" s="235">
        <v>11</v>
      </c>
      <c r="EI23" s="235">
        <v>19</v>
      </c>
      <c r="EJ23" s="236">
        <v>1.6628873771730914</v>
      </c>
      <c r="EK23" s="236">
        <v>2.872260015117158</v>
      </c>
      <c r="EL23" s="235">
        <v>6144</v>
      </c>
      <c r="EM23" s="235">
        <v>6118</v>
      </c>
      <c r="EN23" s="235">
        <v>7</v>
      </c>
      <c r="EO23" s="235">
        <v>19</v>
      </c>
      <c r="EP23" s="235">
        <v>26</v>
      </c>
      <c r="EQ23" s="236">
        <v>3.0924479166666665</v>
      </c>
      <c r="ER23" s="236">
        <v>4.231770833333333</v>
      </c>
      <c r="ES23" s="235">
        <v>6262</v>
      </c>
      <c r="ET23" s="235">
        <v>6239</v>
      </c>
      <c r="EU23" s="235">
        <v>5</v>
      </c>
      <c r="EV23" s="235">
        <v>18</v>
      </c>
      <c r="EW23" s="235">
        <v>23</v>
      </c>
      <c r="EX23" s="236">
        <v>2.8744809964867453</v>
      </c>
      <c r="EY23" s="236">
        <v>3.6729479399552858</v>
      </c>
      <c r="EZ23" s="235">
        <v>7001</v>
      </c>
      <c r="FA23" s="235">
        <v>6967</v>
      </c>
      <c r="FB23" s="235">
        <v>21</v>
      </c>
      <c r="FC23" s="235">
        <v>13</v>
      </c>
      <c r="FD23" s="235">
        <v>34</v>
      </c>
      <c r="FE23" s="236">
        <v>1.8568775889158691</v>
      </c>
      <c r="FF23" s="236">
        <v>4.8564490787030428</v>
      </c>
      <c r="FG23" s="198"/>
      <c r="FI23" s="198"/>
    </row>
    <row r="24" spans="1:165" ht="13.5" x14ac:dyDescent="0.2">
      <c r="A24" s="234" t="s">
        <v>416</v>
      </c>
      <c r="B24" s="235">
        <v>728</v>
      </c>
      <c r="C24" s="235">
        <v>728</v>
      </c>
      <c r="D24" s="237">
        <v>0</v>
      </c>
      <c r="E24" s="237">
        <v>0</v>
      </c>
      <c r="F24" s="235">
        <v>0</v>
      </c>
      <c r="G24" s="236">
        <v>0</v>
      </c>
      <c r="H24" s="236">
        <v>0</v>
      </c>
      <c r="I24" s="235">
        <v>853</v>
      </c>
      <c r="J24" s="235">
        <v>850</v>
      </c>
      <c r="K24" s="235">
        <v>1</v>
      </c>
      <c r="L24" s="235">
        <v>2</v>
      </c>
      <c r="M24" s="235">
        <v>3</v>
      </c>
      <c r="N24" s="236">
        <v>2.3446658851113713</v>
      </c>
      <c r="O24" s="236">
        <v>3.5169988276670576</v>
      </c>
      <c r="P24" s="235">
        <v>849</v>
      </c>
      <c r="Q24" s="235">
        <v>847</v>
      </c>
      <c r="R24" s="235">
        <v>1</v>
      </c>
      <c r="S24" s="237">
        <v>1</v>
      </c>
      <c r="T24" s="235">
        <v>2</v>
      </c>
      <c r="U24" s="236">
        <v>1.1778563015312131</v>
      </c>
      <c r="V24" s="236">
        <v>2.3557126030624262</v>
      </c>
      <c r="W24" s="235">
        <v>896</v>
      </c>
      <c r="X24" s="235">
        <v>893</v>
      </c>
      <c r="Y24" s="235">
        <v>3</v>
      </c>
      <c r="Z24" s="237">
        <v>0</v>
      </c>
      <c r="AA24" s="235">
        <v>3</v>
      </c>
      <c r="AB24" s="236">
        <v>0</v>
      </c>
      <c r="AC24" s="236">
        <v>3.3482142857142856</v>
      </c>
      <c r="AD24" s="235">
        <v>820</v>
      </c>
      <c r="AE24" s="235">
        <v>819</v>
      </c>
      <c r="AF24" s="235">
        <v>1</v>
      </c>
      <c r="AG24" s="237">
        <v>0</v>
      </c>
      <c r="AH24" s="235">
        <v>1</v>
      </c>
      <c r="AI24" s="236">
        <v>0</v>
      </c>
      <c r="AJ24" s="236">
        <v>1.2195121951219512</v>
      </c>
      <c r="AK24" s="235">
        <v>763</v>
      </c>
      <c r="AL24" s="235">
        <v>761</v>
      </c>
      <c r="AM24" s="235">
        <v>2</v>
      </c>
      <c r="AN24" s="237">
        <v>0</v>
      </c>
      <c r="AO24" s="235">
        <v>2</v>
      </c>
      <c r="AP24" s="236">
        <v>0</v>
      </c>
      <c r="AQ24" s="236">
        <v>2.6212319790301444</v>
      </c>
      <c r="AR24" s="235">
        <v>757</v>
      </c>
      <c r="AS24" s="235">
        <v>756</v>
      </c>
      <c r="AT24" s="237">
        <v>0</v>
      </c>
      <c r="AU24" s="235">
        <v>1</v>
      </c>
      <c r="AV24" s="235">
        <v>1</v>
      </c>
      <c r="AW24" s="236">
        <v>1.321003963011889</v>
      </c>
      <c r="AX24" s="236">
        <v>1.321003963011889</v>
      </c>
      <c r="AY24" s="235">
        <v>814</v>
      </c>
      <c r="AZ24" s="235">
        <v>811</v>
      </c>
      <c r="BA24" s="235">
        <v>1</v>
      </c>
      <c r="BB24" s="235">
        <v>2</v>
      </c>
      <c r="BC24" s="235">
        <v>3</v>
      </c>
      <c r="BD24" s="236">
        <v>2.4570024570024569</v>
      </c>
      <c r="BE24" s="236">
        <v>3.6855036855036856</v>
      </c>
      <c r="BF24" s="235">
        <v>514</v>
      </c>
      <c r="BG24" s="235">
        <v>512</v>
      </c>
      <c r="BH24" s="235">
        <v>0</v>
      </c>
      <c r="BI24" s="235">
        <v>2</v>
      </c>
      <c r="BJ24" s="235">
        <v>2</v>
      </c>
      <c r="BK24" s="236">
        <v>3.8910505836575875</v>
      </c>
      <c r="BL24" s="236">
        <v>3.8910505836575875</v>
      </c>
      <c r="BM24" s="235">
        <v>999</v>
      </c>
      <c r="BN24" s="235">
        <v>996</v>
      </c>
      <c r="BO24" s="235">
        <v>2</v>
      </c>
      <c r="BP24" s="235">
        <v>1</v>
      </c>
      <c r="BQ24" s="235">
        <v>3</v>
      </c>
      <c r="BR24" s="236">
        <v>1.0010010010010011</v>
      </c>
      <c r="BS24" s="236">
        <v>3.0030030030030028</v>
      </c>
      <c r="BT24" s="235">
        <v>959</v>
      </c>
      <c r="BU24" s="235">
        <v>953</v>
      </c>
      <c r="BV24" s="235">
        <v>5</v>
      </c>
      <c r="BW24" s="235">
        <v>1</v>
      </c>
      <c r="BX24" s="235">
        <v>6</v>
      </c>
      <c r="BY24" s="236">
        <v>1.0427528675703859</v>
      </c>
      <c r="BZ24" s="236">
        <v>6.2565172054223153</v>
      </c>
      <c r="CA24" s="235">
        <v>1038</v>
      </c>
      <c r="CB24" s="235">
        <v>1035</v>
      </c>
      <c r="CC24" s="235">
        <v>3</v>
      </c>
      <c r="CD24" s="235">
        <v>0</v>
      </c>
      <c r="CE24" s="235">
        <v>3</v>
      </c>
      <c r="CF24" s="236">
        <v>0</v>
      </c>
      <c r="CG24" s="236">
        <v>2.8901734104046244</v>
      </c>
      <c r="CH24" s="235">
        <v>1076</v>
      </c>
      <c r="CI24" s="235">
        <v>1072</v>
      </c>
      <c r="CJ24" s="235">
        <v>2</v>
      </c>
      <c r="CK24" s="235">
        <v>2</v>
      </c>
      <c r="CL24" s="235">
        <v>4</v>
      </c>
      <c r="CM24" s="236">
        <v>1.8587360594795539</v>
      </c>
      <c r="CN24" s="236">
        <v>3.7174721189591078</v>
      </c>
      <c r="CO24" s="235">
        <v>403</v>
      </c>
      <c r="CP24" s="235">
        <v>402</v>
      </c>
      <c r="CQ24" s="235">
        <v>1</v>
      </c>
      <c r="CR24" s="235">
        <v>0</v>
      </c>
      <c r="CS24" s="235">
        <v>1</v>
      </c>
      <c r="CT24" s="236">
        <v>0</v>
      </c>
      <c r="CU24" s="236">
        <v>2.4813895781637716</v>
      </c>
      <c r="CV24" s="235">
        <v>1301</v>
      </c>
      <c r="CW24" s="235">
        <v>1300</v>
      </c>
      <c r="CX24" s="235">
        <v>0</v>
      </c>
      <c r="CY24" s="235">
        <v>1</v>
      </c>
      <c r="CZ24" s="235">
        <v>1</v>
      </c>
      <c r="DA24" s="236">
        <v>0.76863950807071479</v>
      </c>
      <c r="DB24" s="236">
        <v>0.76863950807071479</v>
      </c>
      <c r="DC24" s="235">
        <v>1542</v>
      </c>
      <c r="DD24" s="235">
        <v>1542</v>
      </c>
      <c r="DE24" s="235">
        <v>0</v>
      </c>
      <c r="DF24" s="235">
        <v>0</v>
      </c>
      <c r="DG24" s="235">
        <v>0</v>
      </c>
      <c r="DH24" s="236">
        <v>0</v>
      </c>
      <c r="DI24" s="236">
        <v>0</v>
      </c>
      <c r="DJ24" s="235">
        <v>1326</v>
      </c>
      <c r="DK24" s="235">
        <v>1323</v>
      </c>
      <c r="DL24" s="235">
        <v>2</v>
      </c>
      <c r="DM24" s="235">
        <v>1</v>
      </c>
      <c r="DN24" s="235">
        <v>3</v>
      </c>
      <c r="DO24" s="236">
        <v>0.75414781297134237</v>
      </c>
      <c r="DP24" s="236">
        <v>2.2624434389140271</v>
      </c>
      <c r="DQ24" s="235">
        <v>1626</v>
      </c>
      <c r="DR24" s="235">
        <v>1623</v>
      </c>
      <c r="DS24" s="235">
        <v>3</v>
      </c>
      <c r="DT24" s="235">
        <v>0</v>
      </c>
      <c r="DU24" s="235">
        <v>3</v>
      </c>
      <c r="DV24" s="236">
        <v>0</v>
      </c>
      <c r="DW24" s="236">
        <v>1.8450184501845019</v>
      </c>
      <c r="DX24" s="235">
        <v>1751</v>
      </c>
      <c r="DY24" s="235">
        <v>1748</v>
      </c>
      <c r="DZ24" s="235">
        <v>2</v>
      </c>
      <c r="EA24" s="235">
        <v>1</v>
      </c>
      <c r="EB24" s="235">
        <v>3</v>
      </c>
      <c r="EC24" s="236">
        <v>0.57110222729868643</v>
      </c>
      <c r="ED24" s="236">
        <v>1.7133066818960594</v>
      </c>
      <c r="EE24" s="235">
        <v>1632</v>
      </c>
      <c r="EF24" s="235">
        <v>1623</v>
      </c>
      <c r="EG24" s="235">
        <v>5</v>
      </c>
      <c r="EH24" s="235">
        <v>4</v>
      </c>
      <c r="EI24" s="235">
        <v>9</v>
      </c>
      <c r="EJ24" s="236">
        <v>2.4509803921568629</v>
      </c>
      <c r="EK24" s="236">
        <v>5.5147058823529411</v>
      </c>
      <c r="EL24" s="235">
        <v>1668</v>
      </c>
      <c r="EM24" s="235">
        <v>1656</v>
      </c>
      <c r="EN24" s="235">
        <v>4</v>
      </c>
      <c r="EO24" s="235">
        <v>8</v>
      </c>
      <c r="EP24" s="235">
        <v>12</v>
      </c>
      <c r="EQ24" s="236">
        <v>4.7961630695443649</v>
      </c>
      <c r="ER24" s="236">
        <v>7.1942446043165464</v>
      </c>
      <c r="ES24" s="235">
        <v>1830</v>
      </c>
      <c r="ET24" s="235">
        <v>1805</v>
      </c>
      <c r="EU24" s="235">
        <v>11</v>
      </c>
      <c r="EV24" s="235">
        <v>14</v>
      </c>
      <c r="EW24" s="235">
        <v>25</v>
      </c>
      <c r="EX24" s="236">
        <v>7.6502732240437155</v>
      </c>
      <c r="EY24" s="236">
        <v>13.66120218579235</v>
      </c>
      <c r="EZ24" s="235">
        <v>1819</v>
      </c>
      <c r="FA24" s="235">
        <v>1801</v>
      </c>
      <c r="FB24" s="235">
        <v>7</v>
      </c>
      <c r="FC24" s="235">
        <v>11</v>
      </c>
      <c r="FD24" s="235">
        <v>18</v>
      </c>
      <c r="FE24" s="236">
        <v>6.0472787245739417</v>
      </c>
      <c r="FF24" s="236">
        <v>9.895547003848268</v>
      </c>
      <c r="FG24" s="198"/>
      <c r="FI24" s="198"/>
    </row>
    <row r="25" spans="1:165" ht="13.5" x14ac:dyDescent="0.2">
      <c r="A25" s="234" t="s">
        <v>417</v>
      </c>
      <c r="B25" s="235">
        <v>2506</v>
      </c>
      <c r="C25" s="235">
        <v>2457</v>
      </c>
      <c r="D25" s="235">
        <v>29</v>
      </c>
      <c r="E25" s="235">
        <v>20</v>
      </c>
      <c r="F25" s="235">
        <v>49</v>
      </c>
      <c r="G25" s="236">
        <v>7.9808459696727851</v>
      </c>
      <c r="H25" s="236">
        <v>19.553072625698324</v>
      </c>
      <c r="I25" s="235">
        <v>2825</v>
      </c>
      <c r="J25" s="235">
        <v>2748</v>
      </c>
      <c r="K25" s="235">
        <v>59</v>
      </c>
      <c r="L25" s="235">
        <v>18</v>
      </c>
      <c r="M25" s="235">
        <v>77</v>
      </c>
      <c r="N25" s="236">
        <v>6.3716814159292037</v>
      </c>
      <c r="O25" s="236">
        <v>27.256637168141594</v>
      </c>
      <c r="P25" s="235">
        <v>2869</v>
      </c>
      <c r="Q25" s="235">
        <v>2809</v>
      </c>
      <c r="R25" s="235">
        <v>49</v>
      </c>
      <c r="S25" s="235">
        <v>11</v>
      </c>
      <c r="T25" s="235">
        <v>60</v>
      </c>
      <c r="U25" s="236">
        <v>3.8340885325897527</v>
      </c>
      <c r="V25" s="236">
        <v>20.913210177762288</v>
      </c>
      <c r="W25" s="235">
        <v>3609</v>
      </c>
      <c r="X25" s="235">
        <v>3530</v>
      </c>
      <c r="Y25" s="235">
        <v>61</v>
      </c>
      <c r="Z25" s="235">
        <v>18</v>
      </c>
      <c r="AA25" s="235">
        <v>79</v>
      </c>
      <c r="AB25" s="236">
        <v>4.9875311720698257</v>
      </c>
      <c r="AC25" s="236">
        <v>21.889720144084233</v>
      </c>
      <c r="AD25" s="235">
        <v>3676</v>
      </c>
      <c r="AE25" s="235">
        <v>3565</v>
      </c>
      <c r="AF25" s="235">
        <v>74</v>
      </c>
      <c r="AG25" s="235">
        <v>37</v>
      </c>
      <c r="AH25" s="235">
        <v>111</v>
      </c>
      <c r="AI25" s="236">
        <v>10.065288356909685</v>
      </c>
      <c r="AJ25" s="236">
        <v>30.195865070729052</v>
      </c>
      <c r="AK25" s="235">
        <v>4051</v>
      </c>
      <c r="AL25" s="235">
        <v>3952</v>
      </c>
      <c r="AM25" s="235">
        <v>66</v>
      </c>
      <c r="AN25" s="235">
        <v>33</v>
      </c>
      <c r="AO25" s="235">
        <v>99</v>
      </c>
      <c r="AP25" s="236">
        <v>8.1461367563564551</v>
      </c>
      <c r="AQ25" s="236">
        <v>24.438410269069365</v>
      </c>
      <c r="AR25" s="235">
        <v>4033</v>
      </c>
      <c r="AS25" s="235">
        <v>3962</v>
      </c>
      <c r="AT25" s="235">
        <v>41</v>
      </c>
      <c r="AU25" s="235">
        <v>30</v>
      </c>
      <c r="AV25" s="235">
        <v>71</v>
      </c>
      <c r="AW25" s="236">
        <v>7.4386312918423014</v>
      </c>
      <c r="AX25" s="236">
        <v>17.604760724026779</v>
      </c>
      <c r="AY25" s="235">
        <v>4362</v>
      </c>
      <c r="AZ25" s="235">
        <v>4260</v>
      </c>
      <c r="BA25" s="235">
        <v>69</v>
      </c>
      <c r="BB25" s="235">
        <v>33</v>
      </c>
      <c r="BC25" s="235">
        <v>102</v>
      </c>
      <c r="BD25" s="236">
        <v>7.5653370013755161</v>
      </c>
      <c r="BE25" s="236">
        <v>23.383768913342504</v>
      </c>
      <c r="BF25" s="235">
        <v>4444</v>
      </c>
      <c r="BG25" s="235">
        <v>4365</v>
      </c>
      <c r="BH25" s="235">
        <v>43</v>
      </c>
      <c r="BI25" s="235">
        <v>36</v>
      </c>
      <c r="BJ25" s="235">
        <v>79</v>
      </c>
      <c r="BK25" s="236">
        <v>8.1008100810081007</v>
      </c>
      <c r="BL25" s="236">
        <v>17.776777677767775</v>
      </c>
      <c r="BM25" s="235">
        <v>4566</v>
      </c>
      <c r="BN25" s="235">
        <v>4503</v>
      </c>
      <c r="BO25" s="235">
        <v>37</v>
      </c>
      <c r="BP25" s="235">
        <v>26</v>
      </c>
      <c r="BQ25" s="235">
        <v>63</v>
      </c>
      <c r="BR25" s="236">
        <v>5.6942619360490578</v>
      </c>
      <c r="BS25" s="236">
        <v>13.797634691195794</v>
      </c>
      <c r="BT25" s="235">
        <v>5011</v>
      </c>
      <c r="BU25" s="235">
        <v>4958</v>
      </c>
      <c r="BV25" s="235">
        <v>27</v>
      </c>
      <c r="BW25" s="235">
        <v>26</v>
      </c>
      <c r="BX25" s="235">
        <v>53</v>
      </c>
      <c r="BY25" s="236">
        <v>5.1885851127519453</v>
      </c>
      <c r="BZ25" s="236">
        <v>10.576731191378967</v>
      </c>
      <c r="CA25" s="235">
        <v>5839</v>
      </c>
      <c r="CB25" s="235">
        <v>5793</v>
      </c>
      <c r="CC25" s="235">
        <v>28</v>
      </c>
      <c r="CD25" s="235">
        <v>18</v>
      </c>
      <c r="CE25" s="235">
        <v>46</v>
      </c>
      <c r="CF25" s="236">
        <v>3.0827196437746189</v>
      </c>
      <c r="CG25" s="236">
        <v>7.8780613118684704</v>
      </c>
      <c r="CH25" s="235">
        <v>6158</v>
      </c>
      <c r="CI25" s="235">
        <v>6101</v>
      </c>
      <c r="CJ25" s="235">
        <v>40</v>
      </c>
      <c r="CK25" s="235">
        <v>17</v>
      </c>
      <c r="CL25" s="235">
        <v>57</v>
      </c>
      <c r="CM25" s="236">
        <v>2.7606365703150373</v>
      </c>
      <c r="CN25" s="236">
        <v>9.2562520298798319</v>
      </c>
      <c r="CO25" s="235">
        <v>6885</v>
      </c>
      <c r="CP25" s="235">
        <v>6837</v>
      </c>
      <c r="CQ25" s="235">
        <v>25</v>
      </c>
      <c r="CR25" s="235">
        <v>23</v>
      </c>
      <c r="CS25" s="235">
        <v>48</v>
      </c>
      <c r="CT25" s="236">
        <v>3.3405954974582426</v>
      </c>
      <c r="CU25" s="236">
        <v>6.9716775599128544</v>
      </c>
      <c r="CV25" s="235">
        <v>7445</v>
      </c>
      <c r="CW25" s="235">
        <v>7387</v>
      </c>
      <c r="CX25" s="235">
        <v>26</v>
      </c>
      <c r="CY25" s="235">
        <v>32</v>
      </c>
      <c r="CZ25" s="235">
        <v>58</v>
      </c>
      <c r="DA25" s="236">
        <v>4.2981867024848892</v>
      </c>
      <c r="DB25" s="236">
        <v>7.7904633982538618</v>
      </c>
      <c r="DC25" s="235">
        <v>8454</v>
      </c>
      <c r="DD25" s="235">
        <v>8399</v>
      </c>
      <c r="DE25" s="235">
        <v>24</v>
      </c>
      <c r="DF25" s="235">
        <v>31</v>
      </c>
      <c r="DG25" s="235">
        <v>55</v>
      </c>
      <c r="DH25" s="236">
        <v>3.6669032410693161</v>
      </c>
      <c r="DI25" s="236">
        <v>6.505796072864916</v>
      </c>
      <c r="DJ25" s="235">
        <v>9370</v>
      </c>
      <c r="DK25" s="235">
        <v>9314</v>
      </c>
      <c r="DL25" s="235">
        <v>22</v>
      </c>
      <c r="DM25" s="235">
        <v>34</v>
      </c>
      <c r="DN25" s="235">
        <v>56</v>
      </c>
      <c r="DO25" s="236">
        <v>3.6286019210245466</v>
      </c>
      <c r="DP25" s="236">
        <v>5.9765208110992534</v>
      </c>
      <c r="DQ25" s="235">
        <v>8823</v>
      </c>
      <c r="DR25" s="235">
        <v>8789</v>
      </c>
      <c r="DS25" s="235">
        <v>13</v>
      </c>
      <c r="DT25" s="235">
        <v>21</v>
      </c>
      <c r="DU25" s="235">
        <v>34</v>
      </c>
      <c r="DV25" s="236">
        <v>2.3801428085685141</v>
      </c>
      <c r="DW25" s="236">
        <v>3.8535645472061657</v>
      </c>
      <c r="DX25" s="235">
        <v>10247</v>
      </c>
      <c r="DY25" s="235">
        <v>10198</v>
      </c>
      <c r="DZ25" s="235">
        <v>21</v>
      </c>
      <c r="EA25" s="235">
        <v>28</v>
      </c>
      <c r="EB25" s="235">
        <v>49</v>
      </c>
      <c r="EC25" s="236">
        <v>2.7325070752415339</v>
      </c>
      <c r="ED25" s="236">
        <v>4.7818873816726848</v>
      </c>
      <c r="EE25" s="235">
        <v>10349</v>
      </c>
      <c r="EF25" s="235">
        <v>10290</v>
      </c>
      <c r="EG25" s="235">
        <v>13</v>
      </c>
      <c r="EH25" s="235">
        <v>46</v>
      </c>
      <c r="EI25" s="235">
        <v>59</v>
      </c>
      <c r="EJ25" s="236">
        <v>4.4448739008599869</v>
      </c>
      <c r="EK25" s="236">
        <v>5.7010339163204176</v>
      </c>
      <c r="EL25" s="235">
        <v>14541</v>
      </c>
      <c r="EM25" s="235">
        <v>14433</v>
      </c>
      <c r="EN25" s="235">
        <v>31</v>
      </c>
      <c r="EO25" s="235">
        <v>77</v>
      </c>
      <c r="EP25" s="235">
        <v>108</v>
      </c>
      <c r="EQ25" s="236">
        <v>5.2953717075854483</v>
      </c>
      <c r="ER25" s="236">
        <v>7.4272746028471222</v>
      </c>
      <c r="ES25" s="235">
        <v>13375</v>
      </c>
      <c r="ET25" s="235">
        <v>13236</v>
      </c>
      <c r="EU25" s="235">
        <v>30</v>
      </c>
      <c r="EV25" s="235">
        <v>109</v>
      </c>
      <c r="EW25" s="235">
        <v>139</v>
      </c>
      <c r="EX25" s="236">
        <v>8.1495327102803738</v>
      </c>
      <c r="EY25" s="236">
        <v>10.392523364485982</v>
      </c>
      <c r="EZ25" s="235">
        <v>13149</v>
      </c>
      <c r="FA25" s="235">
        <v>12989</v>
      </c>
      <c r="FB25" s="235">
        <v>49</v>
      </c>
      <c r="FC25" s="235">
        <v>111</v>
      </c>
      <c r="FD25" s="235">
        <v>160</v>
      </c>
      <c r="FE25" s="236">
        <v>8.4417065936573117</v>
      </c>
      <c r="FF25" s="236">
        <v>12.168225720587117</v>
      </c>
      <c r="FG25" s="198"/>
      <c r="FI25" s="198"/>
    </row>
    <row r="26" spans="1:165" ht="13.5" x14ac:dyDescent="0.2">
      <c r="A26" s="234" t="s">
        <v>418</v>
      </c>
      <c r="B26" s="235">
        <v>1726</v>
      </c>
      <c r="C26" s="235">
        <v>1693</v>
      </c>
      <c r="D26" s="235">
        <v>22</v>
      </c>
      <c r="E26" s="235">
        <v>11</v>
      </c>
      <c r="F26" s="235">
        <v>33</v>
      </c>
      <c r="G26" s="236">
        <v>6.373117033603708</v>
      </c>
      <c r="H26" s="236">
        <v>19.119351100811123</v>
      </c>
      <c r="I26" s="235">
        <v>1909</v>
      </c>
      <c r="J26" s="235">
        <v>1877</v>
      </c>
      <c r="K26" s="235">
        <v>23</v>
      </c>
      <c r="L26" s="235">
        <v>9</v>
      </c>
      <c r="M26" s="235">
        <v>32</v>
      </c>
      <c r="N26" s="236">
        <v>4.7145102147721323</v>
      </c>
      <c r="O26" s="236">
        <v>16.762702985856471</v>
      </c>
      <c r="P26" s="235">
        <v>1938</v>
      </c>
      <c r="Q26" s="235">
        <v>1926</v>
      </c>
      <c r="R26" s="235">
        <v>10</v>
      </c>
      <c r="S26" s="235">
        <v>2</v>
      </c>
      <c r="T26" s="235">
        <v>12</v>
      </c>
      <c r="U26" s="236">
        <v>1.0319917440660475</v>
      </c>
      <c r="V26" s="236">
        <v>6.1919504643962853</v>
      </c>
      <c r="W26" s="235">
        <v>2066</v>
      </c>
      <c r="X26" s="235">
        <v>2034</v>
      </c>
      <c r="Y26" s="235">
        <v>24</v>
      </c>
      <c r="Z26" s="235">
        <v>8</v>
      </c>
      <c r="AA26" s="235">
        <v>32</v>
      </c>
      <c r="AB26" s="236">
        <v>3.8722168441432721</v>
      </c>
      <c r="AC26" s="236">
        <v>15.488867376573088</v>
      </c>
      <c r="AD26" s="235">
        <v>2353</v>
      </c>
      <c r="AE26" s="235">
        <v>2330</v>
      </c>
      <c r="AF26" s="235">
        <v>15</v>
      </c>
      <c r="AG26" s="235">
        <v>8</v>
      </c>
      <c r="AH26" s="235">
        <v>23</v>
      </c>
      <c r="AI26" s="236">
        <v>3.3999150021249469</v>
      </c>
      <c r="AJ26" s="236">
        <v>9.7747556311092225</v>
      </c>
      <c r="AK26" s="235">
        <v>2434</v>
      </c>
      <c r="AL26" s="235">
        <v>2415</v>
      </c>
      <c r="AM26" s="235">
        <v>17</v>
      </c>
      <c r="AN26" s="235">
        <v>2</v>
      </c>
      <c r="AO26" s="235">
        <v>19</v>
      </c>
      <c r="AP26" s="236">
        <v>0.82169268693508624</v>
      </c>
      <c r="AQ26" s="236">
        <v>7.8060805258833197</v>
      </c>
      <c r="AR26" s="235">
        <v>2479</v>
      </c>
      <c r="AS26" s="235">
        <v>2446</v>
      </c>
      <c r="AT26" s="235">
        <v>21</v>
      </c>
      <c r="AU26" s="235">
        <v>12</v>
      </c>
      <c r="AV26" s="235">
        <v>33</v>
      </c>
      <c r="AW26" s="236">
        <v>4.8406615570794678</v>
      </c>
      <c r="AX26" s="236">
        <v>13.311819281968535</v>
      </c>
      <c r="AY26" s="235">
        <v>2376</v>
      </c>
      <c r="AZ26" s="235">
        <v>2356</v>
      </c>
      <c r="BA26" s="235">
        <v>12</v>
      </c>
      <c r="BB26" s="235">
        <v>8</v>
      </c>
      <c r="BC26" s="235">
        <v>20</v>
      </c>
      <c r="BD26" s="236">
        <v>3.3670033670033672</v>
      </c>
      <c r="BE26" s="236">
        <v>8.4175084175084169</v>
      </c>
      <c r="BF26" s="235">
        <v>2633</v>
      </c>
      <c r="BG26" s="235">
        <v>2610</v>
      </c>
      <c r="BH26" s="235">
        <v>16</v>
      </c>
      <c r="BI26" s="235">
        <v>7</v>
      </c>
      <c r="BJ26" s="235">
        <v>23</v>
      </c>
      <c r="BK26" s="236">
        <v>2.658564375237372</v>
      </c>
      <c r="BL26" s="236">
        <v>8.735282947208507</v>
      </c>
      <c r="BM26" s="235">
        <v>2501</v>
      </c>
      <c r="BN26" s="235">
        <v>2486</v>
      </c>
      <c r="BO26" s="235">
        <v>11</v>
      </c>
      <c r="BP26" s="235">
        <v>4</v>
      </c>
      <c r="BQ26" s="235">
        <v>15</v>
      </c>
      <c r="BR26" s="236">
        <v>1.599360255897641</v>
      </c>
      <c r="BS26" s="236">
        <v>5.9976009596161539</v>
      </c>
      <c r="BT26" s="235">
        <v>2896</v>
      </c>
      <c r="BU26" s="235">
        <v>2867</v>
      </c>
      <c r="BV26" s="235">
        <v>16</v>
      </c>
      <c r="BW26" s="235">
        <v>13</v>
      </c>
      <c r="BX26" s="235">
        <v>29</v>
      </c>
      <c r="BY26" s="236">
        <v>4.4889502762430942</v>
      </c>
      <c r="BZ26" s="236">
        <v>10.013812154696133</v>
      </c>
      <c r="CA26" s="235">
        <v>3053</v>
      </c>
      <c r="CB26" s="235">
        <v>3033</v>
      </c>
      <c r="CC26" s="235">
        <v>14</v>
      </c>
      <c r="CD26" s="235">
        <v>6</v>
      </c>
      <c r="CE26" s="235">
        <v>20</v>
      </c>
      <c r="CF26" s="236">
        <v>1.9652800524074681</v>
      </c>
      <c r="CG26" s="236">
        <v>6.5509335080248938</v>
      </c>
      <c r="CH26" s="235">
        <v>4118</v>
      </c>
      <c r="CI26" s="235">
        <v>4091</v>
      </c>
      <c r="CJ26" s="235">
        <v>12</v>
      </c>
      <c r="CK26" s="235">
        <v>15</v>
      </c>
      <c r="CL26" s="235">
        <v>27</v>
      </c>
      <c r="CM26" s="236">
        <v>3.6425449247207382</v>
      </c>
      <c r="CN26" s="236">
        <v>6.5565808644973291</v>
      </c>
      <c r="CO26" s="235">
        <v>4861</v>
      </c>
      <c r="CP26" s="235">
        <v>4819</v>
      </c>
      <c r="CQ26" s="235">
        <v>28</v>
      </c>
      <c r="CR26" s="235">
        <v>14</v>
      </c>
      <c r="CS26" s="235">
        <v>42</v>
      </c>
      <c r="CT26" s="236">
        <v>2.8800658300761159</v>
      </c>
      <c r="CU26" s="236">
        <v>8.6401974902283474</v>
      </c>
      <c r="CV26" s="235">
        <v>5382</v>
      </c>
      <c r="CW26" s="235">
        <v>5334</v>
      </c>
      <c r="CX26" s="235">
        <v>30</v>
      </c>
      <c r="CY26" s="235">
        <v>18</v>
      </c>
      <c r="CZ26" s="235">
        <v>48</v>
      </c>
      <c r="DA26" s="236">
        <v>3.3444816053511706</v>
      </c>
      <c r="DB26" s="236">
        <v>8.9186176142697882</v>
      </c>
      <c r="DC26" s="235">
        <v>5321</v>
      </c>
      <c r="DD26" s="235">
        <v>5281</v>
      </c>
      <c r="DE26" s="235">
        <v>20</v>
      </c>
      <c r="DF26" s="235">
        <v>20</v>
      </c>
      <c r="DG26" s="235">
        <v>40</v>
      </c>
      <c r="DH26" s="236">
        <v>3.7586919751926331</v>
      </c>
      <c r="DI26" s="236">
        <v>7.5173839503852662</v>
      </c>
      <c r="DJ26" s="235">
        <v>5243</v>
      </c>
      <c r="DK26" s="235">
        <v>5208</v>
      </c>
      <c r="DL26" s="235">
        <v>23</v>
      </c>
      <c r="DM26" s="235">
        <v>12</v>
      </c>
      <c r="DN26" s="235">
        <v>35</v>
      </c>
      <c r="DO26" s="236">
        <v>2.2887659736791912</v>
      </c>
      <c r="DP26" s="236">
        <v>6.6755674232309747</v>
      </c>
      <c r="DQ26" s="235">
        <v>6077</v>
      </c>
      <c r="DR26" s="235">
        <v>6055</v>
      </c>
      <c r="DS26" s="235">
        <v>13</v>
      </c>
      <c r="DT26" s="235">
        <v>9</v>
      </c>
      <c r="DU26" s="235">
        <v>22</v>
      </c>
      <c r="DV26" s="236">
        <v>1.480993911469475</v>
      </c>
      <c r="DW26" s="236">
        <v>3.6202073391476057</v>
      </c>
      <c r="DX26" s="235">
        <v>6518</v>
      </c>
      <c r="DY26" s="235">
        <v>6485</v>
      </c>
      <c r="DZ26" s="235">
        <v>19</v>
      </c>
      <c r="EA26" s="235">
        <v>14</v>
      </c>
      <c r="EB26" s="235">
        <v>33</v>
      </c>
      <c r="EC26" s="236">
        <v>2.1478981282602025</v>
      </c>
      <c r="ED26" s="236">
        <v>5.0629027308990491</v>
      </c>
      <c r="EE26" s="235">
        <v>6788</v>
      </c>
      <c r="EF26" s="235">
        <v>6751</v>
      </c>
      <c r="EG26" s="235">
        <v>17</v>
      </c>
      <c r="EH26" s="235">
        <v>20</v>
      </c>
      <c r="EI26" s="235">
        <v>37</v>
      </c>
      <c r="EJ26" s="236">
        <v>2.9463759575721862</v>
      </c>
      <c r="EK26" s="236">
        <v>5.4507955215085442</v>
      </c>
      <c r="EL26" s="235">
        <v>6377</v>
      </c>
      <c r="EM26" s="235">
        <v>6343</v>
      </c>
      <c r="EN26" s="235">
        <v>8</v>
      </c>
      <c r="EO26" s="235">
        <v>26</v>
      </c>
      <c r="EP26" s="235">
        <v>34</v>
      </c>
      <c r="EQ26" s="236">
        <v>4.0771522659557782</v>
      </c>
      <c r="ER26" s="236">
        <v>5.3316606554806336</v>
      </c>
      <c r="ES26" s="235">
        <v>6137</v>
      </c>
      <c r="ET26" s="235">
        <v>6113</v>
      </c>
      <c r="EU26" s="235">
        <v>6</v>
      </c>
      <c r="EV26" s="235">
        <v>18</v>
      </c>
      <c r="EW26" s="235">
        <v>24</v>
      </c>
      <c r="EX26" s="236">
        <v>2.9330291673456088</v>
      </c>
      <c r="EY26" s="236">
        <v>3.9107055564608113</v>
      </c>
      <c r="EZ26" s="235">
        <v>6196</v>
      </c>
      <c r="FA26" s="235">
        <v>6150</v>
      </c>
      <c r="FB26" s="235">
        <v>10</v>
      </c>
      <c r="FC26" s="235">
        <v>36</v>
      </c>
      <c r="FD26" s="235">
        <v>46</v>
      </c>
      <c r="FE26" s="236">
        <v>5.8102001291155583</v>
      </c>
      <c r="FF26" s="236">
        <v>7.4241446094254355</v>
      </c>
      <c r="FG26" s="198"/>
      <c r="FI26" s="198"/>
    </row>
    <row r="27" spans="1:165" ht="27" x14ac:dyDescent="0.2">
      <c r="A27" s="234" t="s">
        <v>419</v>
      </c>
      <c r="B27" s="235">
        <v>10782</v>
      </c>
      <c r="C27" s="235">
        <v>10572</v>
      </c>
      <c r="D27" s="235">
        <v>115</v>
      </c>
      <c r="E27" s="235">
        <v>95</v>
      </c>
      <c r="F27" s="235">
        <v>210</v>
      </c>
      <c r="G27" s="236">
        <v>8.8109812650714154</v>
      </c>
      <c r="H27" s="236">
        <v>19.476905954368391</v>
      </c>
      <c r="I27" s="235">
        <v>12426</v>
      </c>
      <c r="J27" s="235">
        <v>12228</v>
      </c>
      <c r="K27" s="235">
        <v>123</v>
      </c>
      <c r="L27" s="235">
        <v>75</v>
      </c>
      <c r="M27" s="235">
        <v>198</v>
      </c>
      <c r="N27" s="236">
        <v>6.0357315306615167</v>
      </c>
      <c r="O27" s="236">
        <v>15.934331240946401</v>
      </c>
      <c r="P27" s="235">
        <v>11661</v>
      </c>
      <c r="Q27" s="235">
        <v>11443</v>
      </c>
      <c r="R27" s="235">
        <v>118</v>
      </c>
      <c r="S27" s="235">
        <v>100</v>
      </c>
      <c r="T27" s="235">
        <v>218</v>
      </c>
      <c r="U27" s="236">
        <v>8.5755938598747967</v>
      </c>
      <c r="V27" s="236">
        <v>18.694794614527055</v>
      </c>
      <c r="W27" s="235">
        <v>12801</v>
      </c>
      <c r="X27" s="235">
        <v>12452</v>
      </c>
      <c r="Y27" s="235">
        <v>181</v>
      </c>
      <c r="Z27" s="235">
        <v>168</v>
      </c>
      <c r="AA27" s="235">
        <v>349</v>
      </c>
      <c r="AB27" s="236">
        <v>13.123974689477384</v>
      </c>
      <c r="AC27" s="236">
        <v>27.263495039450042</v>
      </c>
      <c r="AD27" s="235">
        <v>14469</v>
      </c>
      <c r="AE27" s="235">
        <v>14259</v>
      </c>
      <c r="AF27" s="235">
        <v>103</v>
      </c>
      <c r="AG27" s="235">
        <v>107</v>
      </c>
      <c r="AH27" s="235">
        <v>210</v>
      </c>
      <c r="AI27" s="236">
        <v>7.395120602667772</v>
      </c>
      <c r="AJ27" s="236">
        <v>14.513788098693759</v>
      </c>
      <c r="AK27" s="235">
        <v>15803</v>
      </c>
      <c r="AL27" s="235">
        <v>15549</v>
      </c>
      <c r="AM27" s="235">
        <v>124</v>
      </c>
      <c r="AN27" s="235">
        <v>130</v>
      </c>
      <c r="AO27" s="235">
        <v>254</v>
      </c>
      <c r="AP27" s="236">
        <v>8.2262861481997085</v>
      </c>
      <c r="AQ27" s="236">
        <v>16.072897551097892</v>
      </c>
      <c r="AR27" s="235">
        <v>14376</v>
      </c>
      <c r="AS27" s="235">
        <v>14204</v>
      </c>
      <c r="AT27" s="235">
        <v>87</v>
      </c>
      <c r="AU27" s="235">
        <v>85</v>
      </c>
      <c r="AV27" s="235">
        <v>172</v>
      </c>
      <c r="AW27" s="236">
        <v>5.9126321647189757</v>
      </c>
      <c r="AX27" s="236">
        <v>11.96438508625487</v>
      </c>
      <c r="AY27" s="235">
        <v>14678</v>
      </c>
      <c r="AZ27" s="235">
        <v>14501</v>
      </c>
      <c r="BA27" s="235">
        <v>96</v>
      </c>
      <c r="BB27" s="235">
        <v>81</v>
      </c>
      <c r="BC27" s="235">
        <v>177</v>
      </c>
      <c r="BD27" s="236">
        <v>5.5184630058591084</v>
      </c>
      <c r="BE27" s="236">
        <v>12.05886360539583</v>
      </c>
      <c r="BF27" s="235">
        <v>16280</v>
      </c>
      <c r="BG27" s="235">
        <v>16067</v>
      </c>
      <c r="BH27" s="235">
        <v>117</v>
      </c>
      <c r="BI27" s="235">
        <v>96</v>
      </c>
      <c r="BJ27" s="235">
        <v>213</v>
      </c>
      <c r="BK27" s="236">
        <v>5.8968058968058967</v>
      </c>
      <c r="BL27" s="236">
        <v>13.083538083538084</v>
      </c>
      <c r="BM27" s="235">
        <v>18957</v>
      </c>
      <c r="BN27" s="235">
        <v>18749</v>
      </c>
      <c r="BO27" s="235">
        <v>104</v>
      </c>
      <c r="BP27" s="235">
        <v>104</v>
      </c>
      <c r="BQ27" s="235">
        <v>208</v>
      </c>
      <c r="BR27" s="236">
        <v>5.4861001213272145</v>
      </c>
      <c r="BS27" s="236">
        <v>10.972200242654429</v>
      </c>
      <c r="BT27" s="235">
        <v>20268</v>
      </c>
      <c r="BU27" s="235">
        <v>20003</v>
      </c>
      <c r="BV27" s="235">
        <v>143</v>
      </c>
      <c r="BW27" s="235">
        <v>122</v>
      </c>
      <c r="BX27" s="235">
        <v>265</v>
      </c>
      <c r="BY27" s="236">
        <v>6.0193408328399451</v>
      </c>
      <c r="BZ27" s="236">
        <v>13.074797710676929</v>
      </c>
      <c r="CA27" s="235">
        <v>23466</v>
      </c>
      <c r="CB27" s="235">
        <v>23217</v>
      </c>
      <c r="CC27" s="235">
        <v>119</v>
      </c>
      <c r="CD27" s="235">
        <v>130</v>
      </c>
      <c r="CE27" s="235">
        <v>249</v>
      </c>
      <c r="CF27" s="236">
        <v>5.5399301116508992</v>
      </c>
      <c r="CG27" s="236">
        <v>10.611096906162107</v>
      </c>
      <c r="CH27" s="235">
        <v>24352</v>
      </c>
      <c r="CI27" s="235">
        <v>24061</v>
      </c>
      <c r="CJ27" s="235">
        <v>145</v>
      </c>
      <c r="CK27" s="235">
        <v>146</v>
      </c>
      <c r="CL27" s="235">
        <v>291</v>
      </c>
      <c r="CM27" s="236">
        <v>5.9954007884362683</v>
      </c>
      <c r="CN27" s="236">
        <v>11.949737187910644</v>
      </c>
      <c r="CO27" s="235">
        <v>27432</v>
      </c>
      <c r="CP27" s="235">
        <v>27118</v>
      </c>
      <c r="CQ27" s="235">
        <v>151</v>
      </c>
      <c r="CR27" s="235">
        <v>163</v>
      </c>
      <c r="CS27" s="235">
        <v>314</v>
      </c>
      <c r="CT27" s="236">
        <v>5.9419655876348791</v>
      </c>
      <c r="CU27" s="236">
        <v>11.446485855934675</v>
      </c>
      <c r="CV27" s="235">
        <v>27727</v>
      </c>
      <c r="CW27" s="235">
        <v>27428</v>
      </c>
      <c r="CX27" s="235">
        <v>140</v>
      </c>
      <c r="CY27" s="235">
        <v>159</v>
      </c>
      <c r="CZ27" s="235">
        <v>299</v>
      </c>
      <c r="DA27" s="236">
        <v>5.7344826342554187</v>
      </c>
      <c r="DB27" s="236">
        <v>10.783712626681574</v>
      </c>
      <c r="DC27" s="235">
        <v>28818</v>
      </c>
      <c r="DD27" s="235">
        <v>28535</v>
      </c>
      <c r="DE27" s="235">
        <v>134</v>
      </c>
      <c r="DF27" s="235">
        <v>149</v>
      </c>
      <c r="DG27" s="235">
        <v>283</v>
      </c>
      <c r="DH27" s="236">
        <v>5.1703796238462072</v>
      </c>
      <c r="DI27" s="236">
        <v>9.820251231868971</v>
      </c>
      <c r="DJ27" s="235">
        <v>30853</v>
      </c>
      <c r="DK27" s="235">
        <v>30616</v>
      </c>
      <c r="DL27" s="235">
        <v>98</v>
      </c>
      <c r="DM27" s="235">
        <v>139</v>
      </c>
      <c r="DN27" s="235">
        <v>237</v>
      </c>
      <c r="DO27" s="236">
        <v>4.5052344990762645</v>
      </c>
      <c r="DP27" s="236">
        <v>7.681586879719962</v>
      </c>
      <c r="DQ27" s="235">
        <v>30955</v>
      </c>
      <c r="DR27" s="235">
        <v>30749</v>
      </c>
      <c r="DS27" s="235">
        <v>90</v>
      </c>
      <c r="DT27" s="235">
        <v>116</v>
      </c>
      <c r="DU27" s="235">
        <v>206</v>
      </c>
      <c r="DV27" s="236">
        <v>3.7473752220965917</v>
      </c>
      <c r="DW27" s="236">
        <v>6.6548215151025678</v>
      </c>
      <c r="DX27" s="235">
        <v>29770</v>
      </c>
      <c r="DY27" s="235">
        <v>29509</v>
      </c>
      <c r="DZ27" s="235">
        <v>118</v>
      </c>
      <c r="EA27" s="235">
        <v>143</v>
      </c>
      <c r="EB27" s="235">
        <v>261</v>
      </c>
      <c r="EC27" s="236">
        <v>4.8034934497816595</v>
      </c>
      <c r="ED27" s="236">
        <v>8.7672153174336582</v>
      </c>
      <c r="EE27" s="235">
        <v>36823</v>
      </c>
      <c r="EF27" s="235">
        <v>36405</v>
      </c>
      <c r="EG27" s="235">
        <v>142</v>
      </c>
      <c r="EH27" s="235">
        <v>276</v>
      </c>
      <c r="EI27" s="235">
        <v>418</v>
      </c>
      <c r="EJ27" s="236">
        <v>7.4953154278575891</v>
      </c>
      <c r="EK27" s="236">
        <v>11.351600901610407</v>
      </c>
      <c r="EL27" s="235">
        <v>38197</v>
      </c>
      <c r="EM27" s="235">
        <v>37753</v>
      </c>
      <c r="EN27" s="235">
        <v>87</v>
      </c>
      <c r="EO27" s="235">
        <v>357</v>
      </c>
      <c r="EP27" s="235">
        <v>444</v>
      </c>
      <c r="EQ27" s="236">
        <v>9.3462837395606986</v>
      </c>
      <c r="ER27" s="236">
        <v>11.623949524831794</v>
      </c>
      <c r="ES27" s="235">
        <v>35138</v>
      </c>
      <c r="ET27" s="235">
        <v>34677</v>
      </c>
      <c r="EU27" s="235">
        <v>100</v>
      </c>
      <c r="EV27" s="235">
        <v>361</v>
      </c>
      <c r="EW27" s="235">
        <v>461</v>
      </c>
      <c r="EX27" s="236">
        <v>10.273777676589447</v>
      </c>
      <c r="EY27" s="236">
        <v>13.119699470658546</v>
      </c>
      <c r="EZ27" s="235">
        <v>35476</v>
      </c>
      <c r="FA27" s="235">
        <v>34977</v>
      </c>
      <c r="FB27" s="235">
        <v>114</v>
      </c>
      <c r="FC27" s="235">
        <v>385</v>
      </c>
      <c r="FD27" s="235">
        <v>499</v>
      </c>
      <c r="FE27" s="236">
        <v>10.852407261247039</v>
      </c>
      <c r="FF27" s="236">
        <v>14.065847333408502</v>
      </c>
      <c r="FG27" s="198"/>
      <c r="FI27" s="198"/>
    </row>
    <row r="28" spans="1:165" ht="13.5" x14ac:dyDescent="0.2">
      <c r="A28" s="234" t="s">
        <v>420</v>
      </c>
      <c r="B28" s="235">
        <v>7550</v>
      </c>
      <c r="C28" s="235">
        <v>7495</v>
      </c>
      <c r="D28" s="235">
        <v>36</v>
      </c>
      <c r="E28" s="235">
        <v>19</v>
      </c>
      <c r="F28" s="235">
        <v>55</v>
      </c>
      <c r="G28" s="236">
        <v>2.5165562913907285</v>
      </c>
      <c r="H28" s="236">
        <v>7.2847682119205306</v>
      </c>
      <c r="I28" s="235">
        <v>9189</v>
      </c>
      <c r="J28" s="235">
        <v>9155</v>
      </c>
      <c r="K28" s="235">
        <v>24</v>
      </c>
      <c r="L28" s="235">
        <v>10</v>
      </c>
      <c r="M28" s="235">
        <v>34</v>
      </c>
      <c r="N28" s="236">
        <v>1.0882576994232234</v>
      </c>
      <c r="O28" s="236">
        <v>3.7000761780389597</v>
      </c>
      <c r="P28" s="235">
        <v>9330</v>
      </c>
      <c r="Q28" s="235">
        <v>9281</v>
      </c>
      <c r="R28" s="235">
        <v>31</v>
      </c>
      <c r="S28" s="235">
        <v>18</v>
      </c>
      <c r="T28" s="235">
        <v>49</v>
      </c>
      <c r="U28" s="236">
        <v>1.9292604501607717</v>
      </c>
      <c r="V28" s="236">
        <v>5.251875669882101</v>
      </c>
      <c r="W28" s="235">
        <v>8861</v>
      </c>
      <c r="X28" s="235">
        <v>8795</v>
      </c>
      <c r="Y28" s="235">
        <v>48</v>
      </c>
      <c r="Z28" s="235">
        <v>18</v>
      </c>
      <c r="AA28" s="235">
        <v>66</v>
      </c>
      <c r="AB28" s="236">
        <v>2.0313734341496446</v>
      </c>
      <c r="AC28" s="236">
        <v>7.4483692585486967</v>
      </c>
      <c r="AD28" s="235">
        <v>9748</v>
      </c>
      <c r="AE28" s="235">
        <v>9690</v>
      </c>
      <c r="AF28" s="235">
        <v>37</v>
      </c>
      <c r="AG28" s="235">
        <v>21</v>
      </c>
      <c r="AH28" s="235">
        <v>58</v>
      </c>
      <c r="AI28" s="236">
        <v>2.1542880590890441</v>
      </c>
      <c r="AJ28" s="236">
        <v>5.9499384489125973</v>
      </c>
      <c r="AK28" s="235">
        <v>9776</v>
      </c>
      <c r="AL28" s="235">
        <v>9728</v>
      </c>
      <c r="AM28" s="235">
        <v>33</v>
      </c>
      <c r="AN28" s="235">
        <v>15</v>
      </c>
      <c r="AO28" s="235">
        <v>48</v>
      </c>
      <c r="AP28" s="236">
        <v>1.5343698854337153</v>
      </c>
      <c r="AQ28" s="236">
        <v>4.9099836333878883</v>
      </c>
      <c r="AR28" s="235">
        <v>9671</v>
      </c>
      <c r="AS28" s="235">
        <v>9634</v>
      </c>
      <c r="AT28" s="235">
        <v>24</v>
      </c>
      <c r="AU28" s="235">
        <v>13</v>
      </c>
      <c r="AV28" s="235">
        <v>37</v>
      </c>
      <c r="AW28" s="236">
        <v>1.3442250025850482</v>
      </c>
      <c r="AX28" s="236">
        <v>3.8258711612035983</v>
      </c>
      <c r="AY28" s="235">
        <v>10103</v>
      </c>
      <c r="AZ28" s="235">
        <v>10061</v>
      </c>
      <c r="BA28" s="235">
        <v>32</v>
      </c>
      <c r="BB28" s="235">
        <v>10</v>
      </c>
      <c r="BC28" s="235">
        <v>42</v>
      </c>
      <c r="BD28" s="236">
        <v>0.98980500841334262</v>
      </c>
      <c r="BE28" s="236">
        <v>4.1571810353360386</v>
      </c>
      <c r="BF28" s="235">
        <v>10414</v>
      </c>
      <c r="BG28" s="235">
        <v>10361</v>
      </c>
      <c r="BH28" s="235">
        <v>41</v>
      </c>
      <c r="BI28" s="235">
        <v>12</v>
      </c>
      <c r="BJ28" s="235">
        <v>53</v>
      </c>
      <c r="BK28" s="236">
        <v>1.1522949875168043</v>
      </c>
      <c r="BL28" s="236">
        <v>5.089302861532552</v>
      </c>
      <c r="BM28" s="235">
        <v>11019</v>
      </c>
      <c r="BN28" s="235">
        <v>10973</v>
      </c>
      <c r="BO28" s="235">
        <v>27</v>
      </c>
      <c r="BP28" s="235">
        <v>19</v>
      </c>
      <c r="BQ28" s="235">
        <v>46</v>
      </c>
      <c r="BR28" s="236">
        <v>1.724294400580815</v>
      </c>
      <c r="BS28" s="236">
        <v>4.1746074961430253</v>
      </c>
      <c r="BT28" s="235">
        <v>9853</v>
      </c>
      <c r="BU28" s="235">
        <v>9802</v>
      </c>
      <c r="BV28" s="235">
        <v>35</v>
      </c>
      <c r="BW28" s="235">
        <v>16</v>
      </c>
      <c r="BX28" s="235">
        <v>51</v>
      </c>
      <c r="BY28" s="236">
        <v>1.62387090226327</v>
      </c>
      <c r="BZ28" s="236">
        <v>5.1760885009641733</v>
      </c>
      <c r="CA28" s="235">
        <v>10793</v>
      </c>
      <c r="CB28" s="235">
        <v>10769</v>
      </c>
      <c r="CC28" s="235">
        <v>17</v>
      </c>
      <c r="CD28" s="235">
        <v>7</v>
      </c>
      <c r="CE28" s="235">
        <v>24</v>
      </c>
      <c r="CF28" s="236">
        <v>0.64856851663114978</v>
      </c>
      <c r="CG28" s="236">
        <v>2.2236634855925135</v>
      </c>
      <c r="CH28" s="235">
        <v>11806</v>
      </c>
      <c r="CI28" s="235">
        <v>11768</v>
      </c>
      <c r="CJ28" s="235">
        <v>24</v>
      </c>
      <c r="CK28" s="235">
        <v>14</v>
      </c>
      <c r="CL28" s="235">
        <v>38</v>
      </c>
      <c r="CM28" s="236">
        <v>1.1858377096391666</v>
      </c>
      <c r="CN28" s="236">
        <v>3.2187023547348805</v>
      </c>
      <c r="CO28" s="235">
        <v>12720</v>
      </c>
      <c r="CP28" s="235">
        <v>12694</v>
      </c>
      <c r="CQ28" s="235">
        <v>15</v>
      </c>
      <c r="CR28" s="235">
        <v>11</v>
      </c>
      <c r="CS28" s="235">
        <v>26</v>
      </c>
      <c r="CT28" s="236">
        <v>0.86477987421383651</v>
      </c>
      <c r="CU28" s="236">
        <v>2.0440251572327046</v>
      </c>
      <c r="CV28" s="235">
        <v>13062</v>
      </c>
      <c r="CW28" s="235">
        <v>13026</v>
      </c>
      <c r="CX28" s="235">
        <v>24</v>
      </c>
      <c r="CY28" s="235">
        <v>12</v>
      </c>
      <c r="CZ28" s="235">
        <v>36</v>
      </c>
      <c r="DA28" s="236">
        <v>0.91869545245751039</v>
      </c>
      <c r="DB28" s="236">
        <v>2.7560863573725309</v>
      </c>
      <c r="DC28" s="235">
        <v>15802</v>
      </c>
      <c r="DD28" s="235">
        <v>15738</v>
      </c>
      <c r="DE28" s="235">
        <v>32</v>
      </c>
      <c r="DF28" s="235">
        <v>32</v>
      </c>
      <c r="DG28" s="235">
        <v>64</v>
      </c>
      <c r="DH28" s="236">
        <v>2.0250601189722821</v>
      </c>
      <c r="DI28" s="236">
        <v>4.0501202379445642</v>
      </c>
      <c r="DJ28" s="235">
        <v>16924</v>
      </c>
      <c r="DK28" s="235">
        <v>16867</v>
      </c>
      <c r="DL28" s="235">
        <v>30</v>
      </c>
      <c r="DM28" s="235">
        <v>27</v>
      </c>
      <c r="DN28" s="235">
        <v>57</v>
      </c>
      <c r="DO28" s="236">
        <v>1.5953675254077051</v>
      </c>
      <c r="DP28" s="236">
        <v>3.3679981091940441</v>
      </c>
      <c r="DQ28" s="235">
        <v>22943</v>
      </c>
      <c r="DR28" s="235">
        <v>22790</v>
      </c>
      <c r="DS28" s="235">
        <v>65</v>
      </c>
      <c r="DT28" s="235">
        <v>88</v>
      </c>
      <c r="DU28" s="235">
        <v>153</v>
      </c>
      <c r="DV28" s="236">
        <v>3.8355925554635402</v>
      </c>
      <c r="DW28" s="236">
        <v>6.6687006930218367</v>
      </c>
      <c r="DX28" s="235">
        <v>22534</v>
      </c>
      <c r="DY28" s="235">
        <v>22326</v>
      </c>
      <c r="DZ28" s="235">
        <v>79</v>
      </c>
      <c r="EA28" s="235">
        <v>129</v>
      </c>
      <c r="EB28" s="235">
        <v>208</v>
      </c>
      <c r="EC28" s="236">
        <v>5.7246827016952162</v>
      </c>
      <c r="ED28" s="236">
        <v>9.2304961391674798</v>
      </c>
      <c r="EE28" s="235">
        <v>21541</v>
      </c>
      <c r="EF28" s="235">
        <v>21311</v>
      </c>
      <c r="EG28" s="235">
        <v>73</v>
      </c>
      <c r="EH28" s="235">
        <v>157</v>
      </c>
      <c r="EI28" s="235">
        <v>230</v>
      </c>
      <c r="EJ28" s="236">
        <v>7.2884267211364371</v>
      </c>
      <c r="EK28" s="236">
        <v>10.677313030964207</v>
      </c>
      <c r="EL28" s="235">
        <v>22454</v>
      </c>
      <c r="EM28" s="235">
        <v>22179</v>
      </c>
      <c r="EN28" s="235">
        <v>108</v>
      </c>
      <c r="EO28" s="235">
        <v>167</v>
      </c>
      <c r="EP28" s="235">
        <v>275</v>
      </c>
      <c r="EQ28" s="236">
        <v>7.4374276298209674</v>
      </c>
      <c r="ER28" s="236">
        <v>12.247261067070456</v>
      </c>
      <c r="ES28" s="235">
        <v>22291</v>
      </c>
      <c r="ET28" s="235">
        <v>21952</v>
      </c>
      <c r="EU28" s="235">
        <v>128</v>
      </c>
      <c r="EV28" s="235">
        <v>211</v>
      </c>
      <c r="EW28" s="235">
        <v>339</v>
      </c>
      <c r="EX28" s="236">
        <v>9.4657036472118801</v>
      </c>
      <c r="EY28" s="236">
        <v>15.207931452155579</v>
      </c>
      <c r="EZ28" s="235">
        <v>23659</v>
      </c>
      <c r="FA28" s="235">
        <v>23383</v>
      </c>
      <c r="FB28" s="235">
        <v>114</v>
      </c>
      <c r="FC28" s="235">
        <v>162</v>
      </c>
      <c r="FD28" s="235">
        <v>276</v>
      </c>
      <c r="FE28" s="236">
        <v>6.8472885582653538</v>
      </c>
      <c r="FF28" s="236">
        <v>11.665750877044676</v>
      </c>
      <c r="FG28" s="198"/>
      <c r="FI28" s="198"/>
    </row>
    <row r="29" spans="1:165" ht="27" x14ac:dyDescent="0.2">
      <c r="A29" s="234" t="s">
        <v>303</v>
      </c>
      <c r="B29" s="237">
        <v>0</v>
      </c>
      <c r="C29" s="237">
        <v>0</v>
      </c>
      <c r="D29" s="237">
        <v>0</v>
      </c>
      <c r="E29" s="237">
        <v>0</v>
      </c>
      <c r="F29" s="237">
        <v>0</v>
      </c>
      <c r="G29" s="237">
        <v>0</v>
      </c>
      <c r="H29" s="237">
        <v>0</v>
      </c>
      <c r="I29" s="237">
        <v>0</v>
      </c>
      <c r="J29" s="237">
        <v>0</v>
      </c>
      <c r="K29" s="237">
        <v>0</v>
      </c>
      <c r="L29" s="237">
        <v>0</v>
      </c>
      <c r="M29" s="237">
        <v>0</v>
      </c>
      <c r="N29" s="237">
        <v>0</v>
      </c>
      <c r="O29" s="237"/>
      <c r="P29" s="237"/>
      <c r="Q29" s="237"/>
      <c r="R29" s="237"/>
      <c r="S29" s="237"/>
      <c r="T29" s="237"/>
      <c r="U29" s="237"/>
      <c r="V29" s="237"/>
      <c r="W29" s="237"/>
      <c r="X29" s="237"/>
      <c r="Y29" s="237"/>
      <c r="Z29" s="237"/>
      <c r="AA29" s="237"/>
      <c r="AB29" s="237"/>
      <c r="AC29" s="237"/>
      <c r="AD29" s="237"/>
      <c r="AE29" s="237"/>
      <c r="AF29" s="237"/>
      <c r="AG29" s="237"/>
      <c r="AH29" s="237"/>
      <c r="AI29" s="237"/>
      <c r="AJ29" s="237"/>
      <c r="AK29" s="237"/>
      <c r="AL29" s="237"/>
      <c r="AM29" s="237"/>
      <c r="AN29" s="237"/>
      <c r="AO29" s="237"/>
      <c r="AP29" s="237"/>
      <c r="AQ29" s="237"/>
      <c r="AR29" s="235">
        <v>2587</v>
      </c>
      <c r="AS29" s="235">
        <v>2581</v>
      </c>
      <c r="AT29" s="235">
        <v>5</v>
      </c>
      <c r="AU29" s="235">
        <v>1</v>
      </c>
      <c r="AV29" s="235">
        <v>6</v>
      </c>
      <c r="AW29" s="236">
        <v>0.3865481252415926</v>
      </c>
      <c r="AX29" s="236">
        <v>2.3192887514495553</v>
      </c>
      <c r="AY29" s="235">
        <v>2708</v>
      </c>
      <c r="AZ29" s="235">
        <v>2701</v>
      </c>
      <c r="BA29" s="235">
        <v>6</v>
      </c>
      <c r="BB29" s="235">
        <v>1</v>
      </c>
      <c r="BC29" s="235">
        <v>7</v>
      </c>
      <c r="BD29" s="236">
        <v>0.36927621861152143</v>
      </c>
      <c r="BE29" s="236">
        <v>2.58493353028065</v>
      </c>
      <c r="BF29" s="235">
        <v>2641</v>
      </c>
      <c r="BG29" s="235">
        <v>2638</v>
      </c>
      <c r="BH29" s="235">
        <v>2</v>
      </c>
      <c r="BI29" s="235">
        <v>1</v>
      </c>
      <c r="BJ29" s="235">
        <v>3</v>
      </c>
      <c r="BK29" s="236">
        <v>0.37864445285876563</v>
      </c>
      <c r="BL29" s="236">
        <v>1.135933358576297</v>
      </c>
      <c r="BM29" s="237"/>
      <c r="BN29" s="237"/>
      <c r="BO29" s="237"/>
      <c r="BP29" s="237"/>
      <c r="BQ29" s="237"/>
      <c r="BR29" s="237"/>
      <c r="BS29" s="237"/>
      <c r="BT29" s="237"/>
      <c r="BU29" s="237"/>
      <c r="BV29" s="237"/>
      <c r="BW29" s="237"/>
      <c r="BX29" s="237"/>
      <c r="BY29" s="237"/>
      <c r="BZ29" s="237"/>
      <c r="CA29" s="237"/>
      <c r="CB29" s="237"/>
      <c r="CC29" s="237"/>
      <c r="CD29" s="237"/>
      <c r="CE29" s="237"/>
      <c r="CF29" s="237"/>
      <c r="CG29" s="237"/>
      <c r="CH29" s="237"/>
      <c r="CI29" s="237"/>
      <c r="CJ29" s="237"/>
      <c r="CK29" s="237"/>
      <c r="CL29" s="237"/>
      <c r="CM29" s="237"/>
      <c r="CN29" s="237"/>
      <c r="CO29" s="237"/>
      <c r="CP29" s="237"/>
      <c r="CQ29" s="237"/>
      <c r="CR29" s="237"/>
      <c r="CS29" s="237"/>
      <c r="CT29" s="237"/>
      <c r="CU29" s="237"/>
      <c r="CV29" s="237"/>
      <c r="CW29" s="237"/>
      <c r="CX29" s="237"/>
      <c r="CY29" s="237"/>
      <c r="CZ29" s="237"/>
      <c r="DA29" s="237"/>
      <c r="DB29" s="237"/>
      <c r="DC29" s="237"/>
      <c r="DD29" s="237"/>
      <c r="DE29" s="237"/>
      <c r="DF29" s="237"/>
      <c r="DG29" s="237"/>
      <c r="DH29" s="237"/>
      <c r="DI29" s="237"/>
      <c r="DJ29" s="237"/>
      <c r="DK29" s="237"/>
      <c r="DL29" s="237"/>
      <c r="DM29" s="237"/>
      <c r="DN29" s="235"/>
      <c r="DO29" s="237"/>
      <c r="DP29" s="237"/>
      <c r="DQ29" s="237"/>
      <c r="DR29" s="237"/>
      <c r="DS29" s="237"/>
      <c r="DT29" s="237"/>
      <c r="DU29" s="237"/>
      <c r="DV29" s="237"/>
      <c r="DW29" s="237"/>
      <c r="DX29" s="237"/>
      <c r="DY29" s="237"/>
      <c r="DZ29" s="237"/>
      <c r="EA29" s="237"/>
      <c r="EB29" s="237"/>
      <c r="EC29" s="237"/>
      <c r="ED29" s="237"/>
      <c r="EE29" s="237"/>
      <c r="EF29" s="237"/>
      <c r="EG29" s="237"/>
      <c r="EH29" s="237"/>
      <c r="EI29" s="237"/>
      <c r="EJ29" s="237"/>
      <c r="EK29" s="237"/>
      <c r="EL29" s="237"/>
      <c r="EM29" s="237"/>
      <c r="EN29" s="237"/>
      <c r="EO29" s="237"/>
      <c r="EP29" s="237"/>
      <c r="EQ29" s="237"/>
      <c r="ER29" s="237"/>
      <c r="ES29" s="237"/>
      <c r="ET29" s="237"/>
      <c r="EU29" s="237"/>
      <c r="EV29" s="237"/>
      <c r="EW29" s="237"/>
      <c r="EX29" s="237"/>
      <c r="EY29" s="237"/>
      <c r="EZ29" s="237"/>
      <c r="FA29" s="237"/>
      <c r="FB29" s="237"/>
      <c r="FC29" s="237"/>
      <c r="FD29" s="237"/>
      <c r="FE29" s="236"/>
      <c r="FF29" s="236"/>
      <c r="FG29" s="198"/>
      <c r="FI29" s="198"/>
    </row>
    <row r="30" spans="1:165" s="109" customFormat="1" ht="12.75" x14ac:dyDescent="0.2">
      <c r="A30" s="238" t="s">
        <v>248</v>
      </c>
      <c r="B30" s="239">
        <v>583056</v>
      </c>
      <c r="C30" s="239">
        <v>572510</v>
      </c>
      <c r="D30" s="239">
        <v>3996</v>
      </c>
      <c r="E30" s="239">
        <v>6550</v>
      </c>
      <c r="F30" s="239">
        <v>10546</v>
      </c>
      <c r="G30" s="240">
        <v>11.233912351472242</v>
      </c>
      <c r="H30" s="240">
        <v>18.087456436431495</v>
      </c>
      <c r="I30" s="239">
        <v>613809</v>
      </c>
      <c r="J30" s="239">
        <v>602419</v>
      </c>
      <c r="K30" s="239">
        <v>4150</v>
      </c>
      <c r="L30" s="239">
        <v>7240</v>
      </c>
      <c r="M30" s="239">
        <v>11390</v>
      </c>
      <c r="N30" s="240">
        <v>11.795200135547052</v>
      </c>
      <c r="O30" s="240">
        <v>18.556260986723885</v>
      </c>
      <c r="P30" s="239">
        <v>600806</v>
      </c>
      <c r="Q30" s="239">
        <v>590031</v>
      </c>
      <c r="R30" s="239">
        <v>4096</v>
      </c>
      <c r="S30" s="239">
        <v>6679</v>
      </c>
      <c r="T30" s="239">
        <v>10775</v>
      </c>
      <c r="U30" s="240">
        <v>11.116733188416893</v>
      </c>
      <c r="V30" s="240">
        <v>17.934241668691723</v>
      </c>
      <c r="W30" s="239">
        <v>631557</v>
      </c>
      <c r="X30" s="239">
        <v>620036</v>
      </c>
      <c r="Y30" s="239">
        <v>4309</v>
      </c>
      <c r="Z30" s="239">
        <v>7212</v>
      </c>
      <c r="AA30" s="239">
        <v>11521</v>
      </c>
      <c r="AB30" s="240">
        <v>11.419396824039636</v>
      </c>
      <c r="AC30" s="240">
        <v>18.242217250382783</v>
      </c>
      <c r="AD30" s="239">
        <v>635766</v>
      </c>
      <c r="AE30" s="239">
        <v>624936</v>
      </c>
      <c r="AF30" s="239">
        <v>3586</v>
      </c>
      <c r="AG30" s="239">
        <v>7244</v>
      </c>
      <c r="AH30" s="239">
        <v>10830</v>
      </c>
      <c r="AI30" s="240">
        <v>11.394129286561407</v>
      </c>
      <c r="AJ30" s="240">
        <v>17.034569322675324</v>
      </c>
      <c r="AK30" s="239">
        <v>671909</v>
      </c>
      <c r="AL30" s="239">
        <v>661455</v>
      </c>
      <c r="AM30" s="239">
        <v>3542</v>
      </c>
      <c r="AN30" s="239">
        <v>6912</v>
      </c>
      <c r="AO30" s="239">
        <v>10454</v>
      </c>
      <c r="AP30" s="240">
        <v>10.28710733149876</v>
      </c>
      <c r="AQ30" s="240">
        <v>15.558654520180561</v>
      </c>
      <c r="AR30" s="239">
        <v>681711</v>
      </c>
      <c r="AS30" s="239">
        <v>671721</v>
      </c>
      <c r="AT30" s="239">
        <v>3356</v>
      </c>
      <c r="AU30" s="239">
        <v>6634</v>
      </c>
      <c r="AV30" s="239">
        <v>9990</v>
      </c>
      <c r="AW30" s="240">
        <v>9.7313964421873784</v>
      </c>
      <c r="AX30" s="240">
        <v>14.654303656534807</v>
      </c>
      <c r="AY30" s="239">
        <v>707825</v>
      </c>
      <c r="AZ30" s="239">
        <v>697488</v>
      </c>
      <c r="BA30" s="239">
        <v>3533</v>
      </c>
      <c r="BB30" s="239">
        <v>6804</v>
      </c>
      <c r="BC30" s="239">
        <v>10337</v>
      </c>
      <c r="BD30" s="240">
        <v>9.6125454738106164</v>
      </c>
      <c r="BE30" s="240">
        <v>14.603892204994173</v>
      </c>
      <c r="BF30" s="239">
        <v>723494</v>
      </c>
      <c r="BG30" s="239">
        <v>713052</v>
      </c>
      <c r="BH30" s="239">
        <v>3307</v>
      </c>
      <c r="BI30" s="239">
        <v>7135</v>
      </c>
      <c r="BJ30" s="239">
        <v>10442</v>
      </c>
      <c r="BK30" s="240">
        <v>9.8618647839512139</v>
      </c>
      <c r="BL30" s="240">
        <v>14.432738903156073</v>
      </c>
      <c r="BM30" s="239">
        <v>763643</v>
      </c>
      <c r="BN30" s="239">
        <v>753136</v>
      </c>
      <c r="BO30" s="239">
        <v>3448</v>
      </c>
      <c r="BP30" s="239">
        <v>7059</v>
      </c>
      <c r="BQ30" s="239">
        <v>10507</v>
      </c>
      <c r="BR30" s="240">
        <v>9.2438482379855511</v>
      </c>
      <c r="BS30" s="240">
        <v>13.759047093995493</v>
      </c>
      <c r="BT30" s="239">
        <v>802943</v>
      </c>
      <c r="BU30" s="239">
        <v>791851</v>
      </c>
      <c r="BV30" s="239">
        <v>3799</v>
      </c>
      <c r="BW30" s="239">
        <v>7293</v>
      </c>
      <c r="BX30" s="239">
        <v>11092</v>
      </c>
      <c r="BY30" s="240">
        <v>9.0828365151698183</v>
      </c>
      <c r="BZ30" s="240">
        <v>13.814181081346995</v>
      </c>
      <c r="CA30" s="239">
        <v>863037</v>
      </c>
      <c r="CB30" s="239">
        <v>852198</v>
      </c>
      <c r="CC30" s="239">
        <v>3393</v>
      </c>
      <c r="CD30" s="239">
        <v>7446</v>
      </c>
      <c r="CE30" s="239">
        <v>10839</v>
      </c>
      <c r="CF30" s="240">
        <v>8.6276718147657636</v>
      </c>
      <c r="CG30" s="240">
        <v>12.559137093774659</v>
      </c>
      <c r="CH30" s="239">
        <v>920047</v>
      </c>
      <c r="CI30" s="239">
        <v>907915</v>
      </c>
      <c r="CJ30" s="239">
        <v>3514</v>
      </c>
      <c r="CK30" s="239">
        <v>8618</v>
      </c>
      <c r="CL30" s="239">
        <v>12132</v>
      </c>
      <c r="CM30" s="240">
        <v>9.36691277728203</v>
      </c>
      <c r="CN30" s="240">
        <v>13.186282874679229</v>
      </c>
      <c r="CO30" s="239">
        <v>983286</v>
      </c>
      <c r="CP30" s="239">
        <v>969736</v>
      </c>
      <c r="CQ30" s="239">
        <v>4059</v>
      </c>
      <c r="CR30" s="239">
        <v>9491</v>
      </c>
      <c r="CS30" s="239">
        <v>13550</v>
      </c>
      <c r="CT30" s="240">
        <v>9.6523290273633506</v>
      </c>
      <c r="CU30" s="240">
        <v>13.780324341036078</v>
      </c>
      <c r="CV30" s="239">
        <v>1031957</v>
      </c>
      <c r="CW30" s="239">
        <v>1017872</v>
      </c>
      <c r="CX30" s="239">
        <v>3969</v>
      </c>
      <c r="CY30" s="239">
        <v>10116</v>
      </c>
      <c r="CZ30" s="239">
        <v>14085</v>
      </c>
      <c r="DA30" s="240">
        <v>9.8027340286465421</v>
      </c>
      <c r="DB30" s="240">
        <v>13.648824514974946</v>
      </c>
      <c r="DC30" s="239">
        <v>1090263</v>
      </c>
      <c r="DD30" s="239">
        <v>1074964</v>
      </c>
      <c r="DE30" s="239">
        <v>3933</v>
      </c>
      <c r="DF30" s="239">
        <v>11366</v>
      </c>
      <c r="DG30" s="239">
        <v>15299</v>
      </c>
      <c r="DH30" s="240">
        <v>10.425007544051297</v>
      </c>
      <c r="DI30" s="240">
        <v>14.032394018690903</v>
      </c>
      <c r="DJ30" s="239">
        <v>1133556</v>
      </c>
      <c r="DK30" s="239">
        <v>1118335</v>
      </c>
      <c r="DL30" s="239">
        <v>3747</v>
      </c>
      <c r="DM30" s="239">
        <v>11474</v>
      </c>
      <c r="DN30" s="239">
        <v>15221</v>
      </c>
      <c r="DO30" s="240">
        <v>10.122128946430525</v>
      </c>
      <c r="DP30" s="240">
        <v>13.427655978178406</v>
      </c>
      <c r="DQ30" s="239">
        <v>1156237</v>
      </c>
      <c r="DR30" s="239">
        <v>1141254</v>
      </c>
      <c r="DS30" s="239">
        <v>3472</v>
      </c>
      <c r="DT30" s="239">
        <v>11511</v>
      </c>
      <c r="DU30" s="239">
        <v>14983</v>
      </c>
      <c r="DV30" s="240">
        <v>9.9555713923702491</v>
      </c>
      <c r="DW30" s="240">
        <v>12.95841596489301</v>
      </c>
      <c r="DX30" s="239">
        <v>1178989</v>
      </c>
      <c r="DY30" s="239">
        <v>1163877</v>
      </c>
      <c r="DZ30" s="239">
        <v>3328</v>
      </c>
      <c r="EA30" s="239">
        <v>11784</v>
      </c>
      <c r="EB30" s="239">
        <v>15112</v>
      </c>
      <c r="EC30" s="240">
        <v>9.995004194271532</v>
      </c>
      <c r="ED30" s="240">
        <v>12.81776165850572</v>
      </c>
      <c r="EE30" s="239">
        <v>1192749</v>
      </c>
      <c r="EF30" s="239">
        <v>1172893</v>
      </c>
      <c r="EG30" s="239">
        <v>4969</v>
      </c>
      <c r="EH30" s="239">
        <v>14887</v>
      </c>
      <c r="EI30" s="239">
        <v>19856</v>
      </c>
      <c r="EJ30" s="240">
        <v>12.481251294279014</v>
      </c>
      <c r="EK30" s="240">
        <v>16.647257721448518</v>
      </c>
      <c r="EL30" s="239">
        <v>1161044</v>
      </c>
      <c r="EM30" s="239">
        <v>1142731</v>
      </c>
      <c r="EN30" s="239">
        <v>3782</v>
      </c>
      <c r="EO30" s="239">
        <v>14531</v>
      </c>
      <c r="EP30" s="239">
        <v>18313</v>
      </c>
      <c r="EQ30" s="240">
        <v>12.515460223729677</v>
      </c>
      <c r="ER30" s="240">
        <v>15.772873379475714</v>
      </c>
      <c r="ES30" s="239">
        <v>1128004</v>
      </c>
      <c r="ET30" s="239">
        <v>1108691</v>
      </c>
      <c r="EU30" s="239">
        <v>4218</v>
      </c>
      <c r="EV30" s="239">
        <v>15095</v>
      </c>
      <c r="EW30" s="239">
        <v>19313</v>
      </c>
      <c r="EX30" s="240">
        <v>13.382044744522183</v>
      </c>
      <c r="EY30" s="240">
        <v>17.121393186548985</v>
      </c>
      <c r="EZ30" s="239">
        <v>1143765</v>
      </c>
      <c r="FA30" s="239">
        <v>1123188</v>
      </c>
      <c r="FB30" s="239">
        <v>4254</v>
      </c>
      <c r="FC30" s="239">
        <v>16323</v>
      </c>
      <c r="FD30" s="239">
        <v>20577</v>
      </c>
      <c r="FE30" s="240">
        <v>14.27128824540006</v>
      </c>
      <c r="FF30" s="240">
        <v>17.99058373004944</v>
      </c>
      <c r="FG30" s="198"/>
      <c r="FI30" s="198"/>
    </row>
    <row r="31" spans="1:165" x14ac:dyDescent="0.2">
      <c r="EL31" s="111"/>
    </row>
    <row r="32" spans="1:165" ht="13.5" x14ac:dyDescent="0.3">
      <c r="A32" s="176"/>
      <c r="B32" s="176" t="s">
        <v>2676</v>
      </c>
      <c r="ES32" s="232" t="s">
        <v>2692</v>
      </c>
    </row>
    <row r="33" spans="1:149" ht="13.5" x14ac:dyDescent="0.3">
      <c r="A33" s="176"/>
      <c r="B33" s="176" t="s">
        <v>396</v>
      </c>
      <c r="ES33" s="232" t="s">
        <v>2693</v>
      </c>
    </row>
    <row r="34" spans="1:149" ht="13.5" x14ac:dyDescent="0.2">
      <c r="A34" s="195"/>
      <c r="B34" s="195" t="s">
        <v>507</v>
      </c>
      <c r="EL34" s="195"/>
      <c r="ES34" s="228" t="s">
        <v>507</v>
      </c>
    </row>
    <row r="35" spans="1:149" ht="13.5" x14ac:dyDescent="0.3">
      <c r="A35" s="149"/>
      <c r="B35" s="149" t="s">
        <v>489</v>
      </c>
      <c r="ES35" s="213" t="s">
        <v>489</v>
      </c>
    </row>
    <row r="36" spans="1:149" ht="14.25" x14ac:dyDescent="0.3">
      <c r="ES36" s="233"/>
    </row>
  </sheetData>
  <mergeCells count="26">
    <mergeCell ref="BF3:BL3"/>
    <mergeCell ref="BM3:BS3"/>
    <mergeCell ref="BT3:BZ3"/>
    <mergeCell ref="CA3:CG3"/>
    <mergeCell ref="CH3:CN3"/>
    <mergeCell ref="A3:A4"/>
    <mergeCell ref="B3:H3"/>
    <mergeCell ref="I3:O3"/>
    <mergeCell ref="P3:V3"/>
    <mergeCell ref="W3:AC3"/>
    <mergeCell ref="B2:O2"/>
    <mergeCell ref="ES2:FF2"/>
    <mergeCell ref="CV3:DB3"/>
    <mergeCell ref="DC3:DI3"/>
    <mergeCell ref="DJ3:DP3"/>
    <mergeCell ref="DQ3:DW3"/>
    <mergeCell ref="EZ3:FF3"/>
    <mergeCell ref="ES3:EY3"/>
    <mergeCell ref="DX3:ED3"/>
    <mergeCell ref="EE3:EK3"/>
    <mergeCell ref="EL3:ER3"/>
    <mergeCell ref="AD3:AJ3"/>
    <mergeCell ref="AK3:AQ3"/>
    <mergeCell ref="AR3:AX3"/>
    <mergeCell ref="AY3:BE3"/>
    <mergeCell ref="CO3:CU3"/>
  </mergeCells>
  <hyperlinks>
    <hyperlink ref="FH6" location="INDICE!A12" display="INICIO"/>
  </hyperlinks>
  <printOptions horizontalCentered="1"/>
  <pageMargins left="0.39370078740157483" right="0" top="1.1811023622047245" bottom="0" header="0.11811023622047245" footer="0"/>
  <pageSetup paperSize="9" scale="85" firstPageNumber="27" orientation="landscape" useFirstPageNumber="1" r:id="rId1"/>
  <headerFooter>
    <oddHeader>&amp;C&amp;G</oddHeader>
    <oddFooter>&amp;C&amp;14&amp;P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Z33"/>
  <sheetViews>
    <sheetView showGridLines="0" topLeftCell="H13" zoomScaleNormal="100" workbookViewId="0">
      <selection activeCell="Z4" sqref="Z4"/>
    </sheetView>
  </sheetViews>
  <sheetFormatPr baseColWidth="10" defaultRowHeight="15" x14ac:dyDescent="0.25"/>
  <cols>
    <col min="1" max="1" width="16.28515625" style="35" customWidth="1"/>
    <col min="2" max="10" width="9.42578125" style="35" customWidth="1"/>
    <col min="11" max="24" width="9.42578125" style="75" customWidth="1"/>
    <col min="25" max="25" width="8.140625" style="35" customWidth="1"/>
    <col min="26" max="16384" width="11.42578125" style="35"/>
  </cols>
  <sheetData>
    <row r="1" spans="1:26" ht="68.25" customHeight="1" x14ac:dyDescent="0.25"/>
    <row r="2" spans="1:26" s="53" customFormat="1" ht="48.75" customHeight="1" x14ac:dyDescent="0.25">
      <c r="A2" s="516" t="s">
        <v>513</v>
      </c>
      <c r="B2" s="516"/>
      <c r="C2" s="516"/>
      <c r="D2" s="516"/>
      <c r="E2" s="516"/>
      <c r="F2" s="516"/>
      <c r="G2" s="516"/>
      <c r="H2" s="516"/>
      <c r="I2" s="516"/>
      <c r="J2" s="516"/>
      <c r="K2" s="516"/>
      <c r="L2" s="516"/>
      <c r="M2" s="516"/>
      <c r="N2" s="516"/>
      <c r="O2" s="516"/>
      <c r="P2" s="516"/>
      <c r="Q2" s="516"/>
      <c r="R2" s="516"/>
      <c r="S2" s="516"/>
      <c r="T2" s="516"/>
      <c r="U2" s="516"/>
      <c r="V2" s="516"/>
      <c r="W2" s="516"/>
      <c r="X2" s="516"/>
    </row>
    <row r="3" spans="1:26" s="2" customFormat="1" ht="32.25" customHeight="1" x14ac:dyDescent="0.25">
      <c r="A3" s="206" t="s">
        <v>295</v>
      </c>
      <c r="B3" s="206">
        <v>1995</v>
      </c>
      <c r="C3" s="206">
        <v>1996</v>
      </c>
      <c r="D3" s="206">
        <v>1997</v>
      </c>
      <c r="E3" s="206">
        <v>1998</v>
      </c>
      <c r="F3" s="206">
        <v>1999</v>
      </c>
      <c r="G3" s="206">
        <v>2000</v>
      </c>
      <c r="H3" s="206">
        <v>2001</v>
      </c>
      <c r="I3" s="206">
        <v>2002</v>
      </c>
      <c r="J3" s="206">
        <v>2003</v>
      </c>
      <c r="K3" s="206">
        <v>2004</v>
      </c>
      <c r="L3" s="206">
        <v>2005</v>
      </c>
      <c r="M3" s="206">
        <v>2006</v>
      </c>
      <c r="N3" s="206">
        <v>2007</v>
      </c>
      <c r="O3" s="206">
        <v>2008</v>
      </c>
      <c r="P3" s="206">
        <v>2009</v>
      </c>
      <c r="Q3" s="206">
        <v>2010</v>
      </c>
      <c r="R3" s="206">
        <v>2011</v>
      </c>
      <c r="S3" s="206">
        <v>2012</v>
      </c>
      <c r="T3" s="206">
        <v>2013</v>
      </c>
      <c r="U3" s="206">
        <v>2014</v>
      </c>
      <c r="V3" s="206">
        <v>2015</v>
      </c>
      <c r="W3" s="206">
        <v>2016</v>
      </c>
      <c r="X3" s="206">
        <v>2017</v>
      </c>
    </row>
    <row r="4" spans="1:26" x14ac:dyDescent="0.25">
      <c r="A4" s="234" t="s">
        <v>421</v>
      </c>
      <c r="B4" s="235">
        <v>34252</v>
      </c>
      <c r="C4" s="235">
        <v>35828</v>
      </c>
      <c r="D4" s="235">
        <v>37513</v>
      </c>
      <c r="E4" s="235">
        <v>40596</v>
      </c>
      <c r="F4" s="235">
        <v>41326</v>
      </c>
      <c r="G4" s="235">
        <v>44122</v>
      </c>
      <c r="H4" s="235">
        <v>44179</v>
      </c>
      <c r="I4" s="235">
        <v>45748</v>
      </c>
      <c r="J4" s="235">
        <v>44944</v>
      </c>
      <c r="K4" s="235">
        <v>47808</v>
      </c>
      <c r="L4" s="235">
        <v>48969</v>
      </c>
      <c r="M4" s="235">
        <v>52850</v>
      </c>
      <c r="N4" s="235">
        <v>56653</v>
      </c>
      <c r="O4" s="235">
        <v>58643</v>
      </c>
      <c r="P4" s="235">
        <v>61344</v>
      </c>
      <c r="Q4" s="235">
        <v>62500</v>
      </c>
      <c r="R4" s="235">
        <v>64588</v>
      </c>
      <c r="S4" s="235">
        <v>66838</v>
      </c>
      <c r="T4" s="235">
        <v>69113</v>
      </c>
      <c r="U4" s="235">
        <v>69683</v>
      </c>
      <c r="V4" s="235">
        <v>68840</v>
      </c>
      <c r="W4" s="235">
        <v>68347</v>
      </c>
      <c r="X4" s="235">
        <v>69739</v>
      </c>
      <c r="Y4" s="142"/>
      <c r="Z4" s="216" t="s">
        <v>67</v>
      </c>
    </row>
    <row r="5" spans="1:26" x14ac:dyDescent="0.25">
      <c r="A5" s="234" t="s">
        <v>398</v>
      </c>
      <c r="B5" s="235">
        <v>5724</v>
      </c>
      <c r="C5" s="235">
        <v>5720</v>
      </c>
      <c r="D5" s="235">
        <v>5118</v>
      </c>
      <c r="E5" s="235">
        <v>5633</v>
      </c>
      <c r="F5" s="235">
        <v>5696</v>
      </c>
      <c r="G5" s="235">
        <v>6316</v>
      </c>
      <c r="H5" s="235">
        <v>6496</v>
      </c>
      <c r="I5" s="235">
        <v>7128</v>
      </c>
      <c r="J5" s="235">
        <v>7190</v>
      </c>
      <c r="K5" s="235">
        <v>7761</v>
      </c>
      <c r="L5" s="235">
        <v>8327</v>
      </c>
      <c r="M5" s="235">
        <v>8800</v>
      </c>
      <c r="N5" s="235">
        <v>9472</v>
      </c>
      <c r="O5" s="235">
        <v>9851</v>
      </c>
      <c r="P5" s="235">
        <v>10799</v>
      </c>
      <c r="Q5" s="235">
        <v>11379</v>
      </c>
      <c r="R5" s="235">
        <v>12559</v>
      </c>
      <c r="S5" s="235">
        <v>13092</v>
      </c>
      <c r="T5" s="235">
        <v>12498</v>
      </c>
      <c r="U5" s="235">
        <v>12891</v>
      </c>
      <c r="V5" s="235">
        <v>13116</v>
      </c>
      <c r="W5" s="235">
        <v>12677</v>
      </c>
      <c r="X5" s="235">
        <v>12805</v>
      </c>
      <c r="Y5" s="142"/>
    </row>
    <row r="6" spans="1:26" x14ac:dyDescent="0.25">
      <c r="A6" s="234" t="s">
        <v>399</v>
      </c>
      <c r="B6" s="235">
        <v>10137</v>
      </c>
      <c r="C6" s="235">
        <v>9807</v>
      </c>
      <c r="D6" s="235">
        <v>10414</v>
      </c>
      <c r="E6" s="235">
        <v>11033</v>
      </c>
      <c r="F6" s="235">
        <v>11390</v>
      </c>
      <c r="G6" s="235">
        <v>12129</v>
      </c>
      <c r="H6" s="235">
        <v>12277</v>
      </c>
      <c r="I6" s="235">
        <v>12991</v>
      </c>
      <c r="J6" s="235">
        <v>13137</v>
      </c>
      <c r="K6" s="235">
        <v>13987</v>
      </c>
      <c r="L6" s="235">
        <v>15134</v>
      </c>
      <c r="M6" s="235">
        <v>15387</v>
      </c>
      <c r="N6" s="235">
        <v>17571</v>
      </c>
      <c r="O6" s="235">
        <v>18822</v>
      </c>
      <c r="P6" s="235">
        <v>20458</v>
      </c>
      <c r="Q6" s="235">
        <v>20184</v>
      </c>
      <c r="R6" s="235">
        <v>21240</v>
      </c>
      <c r="S6" s="235">
        <v>23045</v>
      </c>
      <c r="T6" s="235">
        <v>22740</v>
      </c>
      <c r="U6" s="235">
        <v>23090</v>
      </c>
      <c r="V6" s="235">
        <v>21995</v>
      </c>
      <c r="W6" s="235">
        <v>22949</v>
      </c>
      <c r="X6" s="235">
        <v>22791</v>
      </c>
      <c r="Y6" s="142"/>
    </row>
    <row r="7" spans="1:26" x14ac:dyDescent="0.25">
      <c r="A7" s="234" t="s">
        <v>400</v>
      </c>
      <c r="B7" s="235">
        <v>6965</v>
      </c>
      <c r="C7" s="235">
        <v>7392</v>
      </c>
      <c r="D7" s="235">
        <v>7185</v>
      </c>
      <c r="E7" s="235">
        <v>8225</v>
      </c>
      <c r="F7" s="235">
        <v>7985</v>
      </c>
      <c r="G7" s="235">
        <v>8406</v>
      </c>
      <c r="H7" s="235">
        <v>8896</v>
      </c>
      <c r="I7" s="235">
        <v>9083</v>
      </c>
      <c r="J7" s="235">
        <v>8701</v>
      </c>
      <c r="K7" s="235">
        <v>9094</v>
      </c>
      <c r="L7" s="235">
        <v>9075</v>
      </c>
      <c r="M7" s="235">
        <v>10268</v>
      </c>
      <c r="N7" s="235">
        <v>10620</v>
      </c>
      <c r="O7" s="235">
        <v>10831</v>
      </c>
      <c r="P7" s="235">
        <v>10997</v>
      </c>
      <c r="Q7" s="235">
        <v>11019</v>
      </c>
      <c r="R7" s="235">
        <v>10607</v>
      </c>
      <c r="S7" s="235">
        <v>10834</v>
      </c>
      <c r="T7" s="235">
        <v>12291</v>
      </c>
      <c r="U7" s="235">
        <v>12035</v>
      </c>
      <c r="V7" s="235">
        <v>11926</v>
      </c>
      <c r="W7" s="235">
        <v>11563</v>
      </c>
      <c r="X7" s="235">
        <v>11418</v>
      </c>
      <c r="Y7" s="142"/>
    </row>
    <row r="8" spans="1:26" x14ac:dyDescent="0.25">
      <c r="A8" s="234" t="s">
        <v>401</v>
      </c>
      <c r="B8" s="235">
        <v>11517</v>
      </c>
      <c r="C8" s="235">
        <v>12569</v>
      </c>
      <c r="D8" s="235">
        <v>12392</v>
      </c>
      <c r="E8" s="235">
        <v>13156</v>
      </c>
      <c r="F8" s="235">
        <v>13101</v>
      </c>
      <c r="G8" s="235">
        <v>13677</v>
      </c>
      <c r="H8" s="235">
        <v>15851</v>
      </c>
      <c r="I8" s="235">
        <v>16598</v>
      </c>
      <c r="J8" s="235">
        <v>17028</v>
      </c>
      <c r="K8" s="235">
        <v>18069</v>
      </c>
      <c r="L8" s="235">
        <v>19088</v>
      </c>
      <c r="M8" s="235">
        <v>20930</v>
      </c>
      <c r="N8" s="235">
        <v>21785</v>
      </c>
      <c r="O8" s="235">
        <v>23391</v>
      </c>
      <c r="P8" s="235">
        <v>24053</v>
      </c>
      <c r="Q8" s="235">
        <v>25153</v>
      </c>
      <c r="R8" s="235">
        <v>27362</v>
      </c>
      <c r="S8" s="235">
        <v>28334</v>
      </c>
      <c r="T8" s="235">
        <v>29321</v>
      </c>
      <c r="U8" s="235">
        <v>28743</v>
      </c>
      <c r="V8" s="235">
        <v>28975</v>
      </c>
      <c r="W8" s="235">
        <v>29797</v>
      </c>
      <c r="X8" s="235">
        <v>29479</v>
      </c>
      <c r="Y8" s="142"/>
    </row>
    <row r="9" spans="1:26" x14ac:dyDescent="0.25">
      <c r="A9" s="234" t="s">
        <v>402</v>
      </c>
      <c r="B9" s="235">
        <v>16204</v>
      </c>
      <c r="C9" s="235">
        <v>16871</v>
      </c>
      <c r="D9" s="235">
        <v>16959</v>
      </c>
      <c r="E9" s="235">
        <v>17641</v>
      </c>
      <c r="F9" s="235">
        <v>16388</v>
      </c>
      <c r="G9" s="235">
        <v>18080</v>
      </c>
      <c r="H9" s="235">
        <v>18448</v>
      </c>
      <c r="I9" s="235">
        <v>18620</v>
      </c>
      <c r="J9" s="235">
        <v>20063</v>
      </c>
      <c r="K9" s="235">
        <v>22859</v>
      </c>
      <c r="L9" s="235">
        <v>24067</v>
      </c>
      <c r="M9" s="235">
        <v>25816</v>
      </c>
      <c r="N9" s="235">
        <v>26414</v>
      </c>
      <c r="O9" s="235">
        <v>26706</v>
      </c>
      <c r="P9" s="235">
        <v>28237</v>
      </c>
      <c r="Q9" s="235">
        <v>31125</v>
      </c>
      <c r="R9" s="235">
        <v>32849</v>
      </c>
      <c r="S9" s="235">
        <v>34829</v>
      </c>
      <c r="T9" s="235">
        <v>35630</v>
      </c>
      <c r="U9" s="235">
        <v>36239</v>
      </c>
      <c r="V9" s="235">
        <v>35404</v>
      </c>
      <c r="W9" s="235">
        <v>36868</v>
      </c>
      <c r="X9" s="235">
        <v>37181</v>
      </c>
      <c r="Y9" s="142"/>
    </row>
    <row r="10" spans="1:26" x14ac:dyDescent="0.25">
      <c r="A10" s="234" t="s">
        <v>403</v>
      </c>
      <c r="B10" s="235">
        <v>26178</v>
      </c>
      <c r="C10" s="235">
        <v>26863</v>
      </c>
      <c r="D10" s="235">
        <v>27585</v>
      </c>
      <c r="E10" s="235">
        <v>29766</v>
      </c>
      <c r="F10" s="235">
        <v>29703</v>
      </c>
      <c r="G10" s="235">
        <v>31334</v>
      </c>
      <c r="H10" s="235">
        <v>31373</v>
      </c>
      <c r="I10" s="235">
        <v>31679</v>
      </c>
      <c r="J10" s="235">
        <v>27814</v>
      </c>
      <c r="K10" s="235">
        <v>25594</v>
      </c>
      <c r="L10" s="235">
        <v>32237</v>
      </c>
      <c r="M10" s="235">
        <v>30953</v>
      </c>
      <c r="N10" s="235">
        <v>38683</v>
      </c>
      <c r="O10" s="235">
        <v>42022</v>
      </c>
      <c r="P10" s="235">
        <v>43319</v>
      </c>
      <c r="Q10" s="235">
        <v>45608</v>
      </c>
      <c r="R10" s="235">
        <v>48243</v>
      </c>
      <c r="S10" s="235">
        <v>50682</v>
      </c>
      <c r="T10" s="235">
        <v>55619</v>
      </c>
      <c r="U10" s="235">
        <v>58903</v>
      </c>
      <c r="V10" s="235">
        <v>57984</v>
      </c>
      <c r="W10" s="235">
        <v>60127</v>
      </c>
      <c r="X10" s="235">
        <v>58513</v>
      </c>
      <c r="Y10" s="142"/>
    </row>
    <row r="11" spans="1:26" x14ac:dyDescent="0.25">
      <c r="A11" s="234" t="s">
        <v>404</v>
      </c>
      <c r="B11" s="235">
        <v>17350</v>
      </c>
      <c r="C11" s="235">
        <v>17995</v>
      </c>
      <c r="D11" s="235">
        <v>15852</v>
      </c>
      <c r="E11" s="235">
        <v>19100</v>
      </c>
      <c r="F11" s="235">
        <v>19273</v>
      </c>
      <c r="G11" s="235">
        <v>22800</v>
      </c>
      <c r="H11" s="235">
        <v>19670</v>
      </c>
      <c r="I11" s="235">
        <v>21567</v>
      </c>
      <c r="J11" s="235">
        <v>22170</v>
      </c>
      <c r="K11" s="235">
        <v>23579</v>
      </c>
      <c r="L11" s="235">
        <v>23307</v>
      </c>
      <c r="M11" s="235">
        <v>25447</v>
      </c>
      <c r="N11" s="235">
        <v>28083</v>
      </c>
      <c r="O11" s="235">
        <v>29534</v>
      </c>
      <c r="P11" s="235">
        <v>29768</v>
      </c>
      <c r="Q11" s="235">
        <v>29862</v>
      </c>
      <c r="R11" s="235">
        <v>30262</v>
      </c>
      <c r="S11" s="235">
        <v>31322</v>
      </c>
      <c r="T11" s="235">
        <v>29017</v>
      </c>
      <c r="U11" s="235">
        <v>31952</v>
      </c>
      <c r="V11" s="235">
        <v>29637</v>
      </c>
      <c r="W11" s="235">
        <v>29268</v>
      </c>
      <c r="X11" s="235">
        <v>31827</v>
      </c>
      <c r="Y11" s="142"/>
    </row>
    <row r="12" spans="1:26" x14ac:dyDescent="0.25">
      <c r="A12" s="234" t="s">
        <v>405</v>
      </c>
      <c r="B12" s="235">
        <v>159992</v>
      </c>
      <c r="C12" s="235">
        <v>173758</v>
      </c>
      <c r="D12" s="235">
        <v>172738</v>
      </c>
      <c r="E12" s="235">
        <v>171252</v>
      </c>
      <c r="F12" s="235">
        <v>181378</v>
      </c>
      <c r="G12" s="235">
        <v>187338</v>
      </c>
      <c r="H12" s="235">
        <v>181013</v>
      </c>
      <c r="I12" s="235">
        <v>185311</v>
      </c>
      <c r="J12" s="235">
        <v>190064</v>
      </c>
      <c r="K12" s="235">
        <v>201868</v>
      </c>
      <c r="L12" s="235">
        <v>210895</v>
      </c>
      <c r="M12" s="235">
        <v>224244</v>
      </c>
      <c r="N12" s="235">
        <v>233591</v>
      </c>
      <c r="O12" s="235">
        <v>260314</v>
      </c>
      <c r="P12" s="235">
        <v>267097</v>
      </c>
      <c r="Q12" s="235">
        <v>290551</v>
      </c>
      <c r="R12" s="235">
        <v>298834</v>
      </c>
      <c r="S12" s="235">
        <v>284665</v>
      </c>
      <c r="T12" s="235">
        <v>294588</v>
      </c>
      <c r="U12" s="235">
        <v>301780</v>
      </c>
      <c r="V12" s="235">
        <v>281338</v>
      </c>
      <c r="W12" s="235">
        <v>260507</v>
      </c>
      <c r="X12" s="235">
        <v>259082</v>
      </c>
      <c r="Y12" s="142"/>
    </row>
    <row r="13" spans="1:26" x14ac:dyDescent="0.25">
      <c r="A13" s="234" t="s">
        <v>406</v>
      </c>
      <c r="B13" s="235">
        <v>14761</v>
      </c>
      <c r="C13" s="235">
        <v>15202</v>
      </c>
      <c r="D13" s="235">
        <v>14912</v>
      </c>
      <c r="E13" s="235">
        <v>16881</v>
      </c>
      <c r="F13" s="235">
        <v>16494</v>
      </c>
      <c r="G13" s="235">
        <v>17042</v>
      </c>
      <c r="H13" s="235">
        <v>17867</v>
      </c>
      <c r="I13" s="235">
        <v>19229</v>
      </c>
      <c r="J13" s="235">
        <v>19798</v>
      </c>
      <c r="K13" s="235">
        <v>19751</v>
      </c>
      <c r="L13" s="235">
        <v>21432</v>
      </c>
      <c r="M13" s="235">
        <v>23515</v>
      </c>
      <c r="N13" s="235">
        <v>25971</v>
      </c>
      <c r="O13" s="235">
        <v>27764</v>
      </c>
      <c r="P13" s="235">
        <v>30026</v>
      </c>
      <c r="Q13" s="235">
        <v>31220</v>
      </c>
      <c r="R13" s="235">
        <v>31418</v>
      </c>
      <c r="S13" s="235">
        <v>33189</v>
      </c>
      <c r="T13" s="235">
        <v>32730</v>
      </c>
      <c r="U13" s="235">
        <v>31715</v>
      </c>
      <c r="V13" s="235">
        <v>30607</v>
      </c>
      <c r="W13" s="235">
        <v>30101</v>
      </c>
      <c r="X13" s="235">
        <v>31431</v>
      </c>
      <c r="Y13" s="142"/>
    </row>
    <row r="14" spans="1:26" x14ac:dyDescent="0.25">
      <c r="A14" s="234" t="s">
        <v>407</v>
      </c>
      <c r="B14" s="235">
        <v>18209</v>
      </c>
      <c r="C14" s="235">
        <v>19458</v>
      </c>
      <c r="D14" s="235">
        <v>19025</v>
      </c>
      <c r="E14" s="235">
        <v>20025</v>
      </c>
      <c r="F14" s="235">
        <v>18997</v>
      </c>
      <c r="G14" s="235">
        <v>19415</v>
      </c>
      <c r="H14" s="235">
        <v>19744</v>
      </c>
      <c r="I14" s="235">
        <v>20674</v>
      </c>
      <c r="J14" s="235">
        <v>22113</v>
      </c>
      <c r="K14" s="235">
        <v>23525</v>
      </c>
      <c r="L14" s="235">
        <v>25546</v>
      </c>
      <c r="M14" s="235">
        <v>26272</v>
      </c>
      <c r="N14" s="235">
        <v>28553</v>
      </c>
      <c r="O14" s="235">
        <v>30331</v>
      </c>
      <c r="P14" s="235">
        <v>33064</v>
      </c>
      <c r="Q14" s="235">
        <v>34189</v>
      </c>
      <c r="R14" s="235">
        <v>36544</v>
      </c>
      <c r="S14" s="235">
        <v>38759</v>
      </c>
      <c r="T14" s="235">
        <v>39132</v>
      </c>
      <c r="U14" s="235">
        <v>39005</v>
      </c>
      <c r="V14" s="235">
        <v>36205</v>
      </c>
      <c r="W14" s="235">
        <v>35667</v>
      </c>
      <c r="X14" s="235">
        <v>38573</v>
      </c>
      <c r="Y14" s="142"/>
    </row>
    <row r="15" spans="1:26" x14ac:dyDescent="0.25">
      <c r="A15" s="234" t="s">
        <v>408</v>
      </c>
      <c r="B15" s="235">
        <v>23964</v>
      </c>
      <c r="C15" s="235">
        <v>23639</v>
      </c>
      <c r="D15" s="235">
        <v>21113</v>
      </c>
      <c r="E15" s="235">
        <v>23468</v>
      </c>
      <c r="F15" s="235">
        <v>25267</v>
      </c>
      <c r="G15" s="235">
        <v>28971</v>
      </c>
      <c r="H15" s="235">
        <v>35232</v>
      </c>
      <c r="I15" s="235">
        <v>36578</v>
      </c>
      <c r="J15" s="235">
        <v>34999</v>
      </c>
      <c r="K15" s="235">
        <v>37654</v>
      </c>
      <c r="L15" s="235">
        <v>40411</v>
      </c>
      <c r="M15" s="235">
        <v>45021</v>
      </c>
      <c r="N15" s="235">
        <v>47919</v>
      </c>
      <c r="O15" s="235">
        <v>48709</v>
      </c>
      <c r="P15" s="235">
        <v>51260</v>
      </c>
      <c r="Q15" s="235">
        <v>52240</v>
      </c>
      <c r="R15" s="235">
        <v>54427</v>
      </c>
      <c r="S15" s="235">
        <v>56039</v>
      </c>
      <c r="T15" s="235">
        <v>53002</v>
      </c>
      <c r="U15" s="235">
        <v>54279</v>
      </c>
      <c r="V15" s="235">
        <v>53598</v>
      </c>
      <c r="W15" s="235">
        <v>51778</v>
      </c>
      <c r="X15" s="235">
        <v>59426</v>
      </c>
      <c r="Y15" s="142"/>
    </row>
    <row r="16" spans="1:26" x14ac:dyDescent="0.25">
      <c r="A16" s="234" t="s">
        <v>409</v>
      </c>
      <c r="B16" s="235">
        <v>50375</v>
      </c>
      <c r="C16" s="235">
        <v>52749</v>
      </c>
      <c r="D16" s="235">
        <v>50833</v>
      </c>
      <c r="E16" s="235">
        <v>55384</v>
      </c>
      <c r="F16" s="235">
        <v>52446</v>
      </c>
      <c r="G16" s="235">
        <v>57202</v>
      </c>
      <c r="H16" s="235">
        <v>57896</v>
      </c>
      <c r="I16" s="235">
        <v>60468</v>
      </c>
      <c r="J16" s="235">
        <v>61944</v>
      </c>
      <c r="K16" s="235">
        <v>66579</v>
      </c>
      <c r="L16" s="235">
        <v>68564</v>
      </c>
      <c r="M16" s="235">
        <v>75982</v>
      </c>
      <c r="N16" s="235">
        <v>82593</v>
      </c>
      <c r="O16" s="235">
        <v>85709</v>
      </c>
      <c r="P16" s="235">
        <v>91899</v>
      </c>
      <c r="Q16" s="235">
        <v>96914</v>
      </c>
      <c r="R16" s="235">
        <v>101123</v>
      </c>
      <c r="S16" s="235">
        <v>110338</v>
      </c>
      <c r="T16" s="235">
        <v>109633</v>
      </c>
      <c r="U16" s="235">
        <v>103973</v>
      </c>
      <c r="V16" s="235">
        <v>102188</v>
      </c>
      <c r="W16" s="235">
        <v>91083</v>
      </c>
      <c r="X16" s="235">
        <v>91738</v>
      </c>
      <c r="Y16" s="142"/>
    </row>
    <row r="17" spans="1:25" x14ac:dyDescent="0.25">
      <c r="A17" s="234" t="s">
        <v>410</v>
      </c>
      <c r="B17" s="235">
        <v>6357</v>
      </c>
      <c r="C17" s="235">
        <v>6318</v>
      </c>
      <c r="D17" s="235">
        <v>6100</v>
      </c>
      <c r="E17" s="235">
        <v>6099</v>
      </c>
      <c r="F17" s="235">
        <v>6738</v>
      </c>
      <c r="G17" s="235">
        <v>7364</v>
      </c>
      <c r="H17" s="235">
        <v>7762</v>
      </c>
      <c r="I17" s="235">
        <v>8796</v>
      </c>
      <c r="J17" s="235">
        <v>9583</v>
      </c>
      <c r="K17" s="235">
        <v>9373</v>
      </c>
      <c r="L17" s="235">
        <v>9503</v>
      </c>
      <c r="M17" s="235">
        <v>9252</v>
      </c>
      <c r="N17" s="235">
        <v>10017</v>
      </c>
      <c r="O17" s="235">
        <v>10966</v>
      </c>
      <c r="P17" s="235">
        <v>13151</v>
      </c>
      <c r="Q17" s="235">
        <v>13893</v>
      </c>
      <c r="R17" s="235">
        <v>14353</v>
      </c>
      <c r="S17" s="235">
        <v>17097</v>
      </c>
      <c r="T17" s="235">
        <v>16420</v>
      </c>
      <c r="U17" s="235">
        <v>16745</v>
      </c>
      <c r="V17" s="235">
        <v>17681</v>
      </c>
      <c r="W17" s="235">
        <v>18249</v>
      </c>
      <c r="X17" s="235">
        <v>18995</v>
      </c>
      <c r="Y17" s="142"/>
    </row>
    <row r="18" spans="1:25" x14ac:dyDescent="0.25">
      <c r="A18" s="234" t="s">
        <v>411</v>
      </c>
      <c r="B18" s="235">
        <v>5303</v>
      </c>
      <c r="C18" s="235">
        <v>5143</v>
      </c>
      <c r="D18" s="235">
        <v>5843</v>
      </c>
      <c r="E18" s="235">
        <v>5662</v>
      </c>
      <c r="F18" s="235">
        <v>5018</v>
      </c>
      <c r="G18" s="235">
        <v>5088</v>
      </c>
      <c r="H18" s="235">
        <v>5422</v>
      </c>
      <c r="I18" s="235">
        <v>6182</v>
      </c>
      <c r="J18" s="235">
        <v>6403</v>
      </c>
      <c r="K18" s="235">
        <v>6670</v>
      </c>
      <c r="L18" s="235">
        <v>6612</v>
      </c>
      <c r="M18" s="235">
        <v>6702</v>
      </c>
      <c r="N18" s="235">
        <v>7444</v>
      </c>
      <c r="O18" s="235">
        <v>8369</v>
      </c>
      <c r="P18" s="235">
        <v>9123</v>
      </c>
      <c r="Q18" s="235">
        <v>8828</v>
      </c>
      <c r="R18" s="235">
        <v>9363</v>
      </c>
      <c r="S18" s="235">
        <v>10209</v>
      </c>
      <c r="T18" s="235">
        <v>9876</v>
      </c>
      <c r="U18" s="235">
        <v>10455</v>
      </c>
      <c r="V18" s="235">
        <v>9524</v>
      </c>
      <c r="W18" s="235">
        <v>8642</v>
      </c>
      <c r="X18" s="235">
        <v>8013</v>
      </c>
      <c r="Y18" s="142"/>
    </row>
    <row r="19" spans="1:25" x14ac:dyDescent="0.25">
      <c r="A19" s="234" t="s">
        <v>412</v>
      </c>
      <c r="B19" s="235">
        <v>3794</v>
      </c>
      <c r="C19" s="235">
        <v>4003</v>
      </c>
      <c r="D19" s="235">
        <v>4158</v>
      </c>
      <c r="E19" s="235">
        <v>4299</v>
      </c>
      <c r="F19" s="235">
        <v>4295</v>
      </c>
      <c r="G19" s="235">
        <v>4718</v>
      </c>
      <c r="H19" s="235">
        <v>5402</v>
      </c>
      <c r="I19" s="235">
        <v>5197</v>
      </c>
      <c r="J19" s="235">
        <v>5615</v>
      </c>
      <c r="K19" s="235">
        <v>6183</v>
      </c>
      <c r="L19" s="235">
        <v>6615</v>
      </c>
      <c r="M19" s="235">
        <v>7170</v>
      </c>
      <c r="N19" s="235">
        <v>7610</v>
      </c>
      <c r="O19" s="235">
        <v>7440</v>
      </c>
      <c r="P19" s="235">
        <v>7748</v>
      </c>
      <c r="Q19" s="235">
        <v>8756</v>
      </c>
      <c r="R19" s="235">
        <v>7788</v>
      </c>
      <c r="S19" s="235">
        <v>8603</v>
      </c>
      <c r="T19" s="235">
        <v>9102</v>
      </c>
      <c r="U19" s="235">
        <v>9554</v>
      </c>
      <c r="V19" s="235">
        <v>9418</v>
      </c>
      <c r="W19" s="235">
        <v>9384</v>
      </c>
      <c r="X19" s="235">
        <v>9592</v>
      </c>
      <c r="Y19" s="142"/>
    </row>
    <row r="20" spans="1:25" x14ac:dyDescent="0.25">
      <c r="A20" s="234" t="s">
        <v>413</v>
      </c>
      <c r="B20" s="235">
        <v>121636</v>
      </c>
      <c r="C20" s="235">
        <v>126469</v>
      </c>
      <c r="D20" s="235">
        <v>119675</v>
      </c>
      <c r="E20" s="235">
        <v>126842</v>
      </c>
      <c r="F20" s="235">
        <v>121965</v>
      </c>
      <c r="G20" s="235">
        <v>126178</v>
      </c>
      <c r="H20" s="235">
        <v>130646</v>
      </c>
      <c r="I20" s="235">
        <v>136252</v>
      </c>
      <c r="J20" s="235">
        <v>143345</v>
      </c>
      <c r="K20" s="235">
        <v>150236</v>
      </c>
      <c r="L20" s="235">
        <v>156825</v>
      </c>
      <c r="M20" s="235">
        <v>170849</v>
      </c>
      <c r="N20" s="235">
        <v>178220</v>
      </c>
      <c r="O20" s="235">
        <v>188755</v>
      </c>
      <c r="P20" s="235">
        <v>195864</v>
      </c>
      <c r="Q20" s="235">
        <v>204121</v>
      </c>
      <c r="R20" s="235">
        <v>211723</v>
      </c>
      <c r="S20" s="235">
        <v>207206</v>
      </c>
      <c r="T20" s="235">
        <v>218099</v>
      </c>
      <c r="U20" s="235">
        <v>218408</v>
      </c>
      <c r="V20" s="235">
        <v>217610</v>
      </c>
      <c r="W20" s="235">
        <v>220242</v>
      </c>
      <c r="X20" s="235">
        <v>218186</v>
      </c>
      <c r="Y20" s="142"/>
    </row>
    <row r="21" spans="1:25" x14ac:dyDescent="0.25">
      <c r="A21" s="234" t="s">
        <v>414</v>
      </c>
      <c r="B21" s="235">
        <v>19622</v>
      </c>
      <c r="C21" s="235">
        <v>18845</v>
      </c>
      <c r="D21" s="235">
        <v>18840</v>
      </c>
      <c r="E21" s="235">
        <v>20890</v>
      </c>
      <c r="F21" s="235">
        <v>19786</v>
      </c>
      <c r="G21" s="235">
        <v>20544</v>
      </c>
      <c r="H21" s="235">
        <v>21878</v>
      </c>
      <c r="I21" s="235">
        <v>23020</v>
      </c>
      <c r="J21" s="235">
        <v>23963</v>
      </c>
      <c r="K21" s="235">
        <v>26371</v>
      </c>
      <c r="L21" s="235">
        <v>28061</v>
      </c>
      <c r="M21" s="235">
        <v>29133</v>
      </c>
      <c r="N21" s="235">
        <v>30440</v>
      </c>
      <c r="O21" s="235">
        <v>32616</v>
      </c>
      <c r="P21" s="235">
        <v>35310</v>
      </c>
      <c r="Q21" s="235">
        <v>38274</v>
      </c>
      <c r="R21" s="235">
        <v>41819</v>
      </c>
      <c r="S21" s="235">
        <v>46213</v>
      </c>
      <c r="T21" s="235">
        <v>44407</v>
      </c>
      <c r="U21" s="235">
        <v>42707</v>
      </c>
      <c r="V21" s="235">
        <v>42256</v>
      </c>
      <c r="W21" s="235">
        <v>44212</v>
      </c>
      <c r="X21" s="235">
        <v>44708</v>
      </c>
      <c r="Y21" s="142"/>
    </row>
    <row r="22" spans="1:25" x14ac:dyDescent="0.25">
      <c r="A22" s="234" t="s">
        <v>415</v>
      </c>
      <c r="B22" s="235">
        <v>3746</v>
      </c>
      <c r="C22" s="235">
        <v>4241</v>
      </c>
      <c r="D22" s="235">
        <v>4106</v>
      </c>
      <c r="E22" s="235">
        <v>3975</v>
      </c>
      <c r="F22" s="235">
        <v>4113</v>
      </c>
      <c r="G22" s="235">
        <v>4516</v>
      </c>
      <c r="H22" s="235">
        <v>4197</v>
      </c>
      <c r="I22" s="235">
        <v>4354</v>
      </c>
      <c r="J22" s="235">
        <v>4650</v>
      </c>
      <c r="K22" s="235">
        <v>4907</v>
      </c>
      <c r="L22" s="235">
        <v>5313</v>
      </c>
      <c r="M22" s="235">
        <v>5654</v>
      </c>
      <c r="N22" s="235">
        <v>5807</v>
      </c>
      <c r="O22" s="235">
        <v>6582</v>
      </c>
      <c r="P22" s="235">
        <v>7555</v>
      </c>
      <c r="Q22" s="235">
        <v>7945</v>
      </c>
      <c r="R22" s="235">
        <v>7749</v>
      </c>
      <c r="S22" s="235">
        <v>8486</v>
      </c>
      <c r="T22" s="235">
        <v>8663</v>
      </c>
      <c r="U22" s="235">
        <v>8762</v>
      </c>
      <c r="V22" s="235">
        <v>8141</v>
      </c>
      <c r="W22" s="235">
        <v>8369</v>
      </c>
      <c r="X22" s="235">
        <v>9290</v>
      </c>
      <c r="Y22" s="142"/>
    </row>
    <row r="23" spans="1:25" x14ac:dyDescent="0.25">
      <c r="A23" s="234" t="s">
        <v>416</v>
      </c>
      <c r="B23" s="235">
        <v>796</v>
      </c>
      <c r="C23" s="235">
        <v>934</v>
      </c>
      <c r="D23" s="235">
        <v>902</v>
      </c>
      <c r="E23" s="235">
        <v>965</v>
      </c>
      <c r="F23" s="235">
        <v>985</v>
      </c>
      <c r="G23" s="235">
        <v>964</v>
      </c>
      <c r="H23" s="235">
        <v>948</v>
      </c>
      <c r="I23" s="235">
        <v>937</v>
      </c>
      <c r="J23" s="235">
        <v>733</v>
      </c>
      <c r="K23" s="235">
        <v>1198</v>
      </c>
      <c r="L23" s="235">
        <v>1155</v>
      </c>
      <c r="M23" s="235">
        <v>1298</v>
      </c>
      <c r="N23" s="235">
        <v>1355</v>
      </c>
      <c r="O23" s="235">
        <v>786</v>
      </c>
      <c r="P23" s="235">
        <v>1700</v>
      </c>
      <c r="Q23" s="235">
        <v>1938</v>
      </c>
      <c r="R23" s="235">
        <v>1776</v>
      </c>
      <c r="S23" s="235">
        <v>2036</v>
      </c>
      <c r="T23" s="235">
        <v>2044</v>
      </c>
      <c r="U23" s="235">
        <v>1948</v>
      </c>
      <c r="V23" s="235">
        <v>2015</v>
      </c>
      <c r="W23" s="235">
        <v>2210</v>
      </c>
      <c r="X23" s="235">
        <v>2164</v>
      </c>
      <c r="Y23" s="142"/>
    </row>
    <row r="24" spans="1:25" x14ac:dyDescent="0.25">
      <c r="A24" s="234" t="s">
        <v>417</v>
      </c>
      <c r="B24" s="235">
        <v>3498</v>
      </c>
      <c r="C24" s="235">
        <v>3723</v>
      </c>
      <c r="D24" s="235">
        <v>3698</v>
      </c>
      <c r="E24" s="235">
        <v>4441</v>
      </c>
      <c r="F24" s="235">
        <v>4156</v>
      </c>
      <c r="G24" s="235">
        <v>4655</v>
      </c>
      <c r="H24" s="235">
        <v>4935</v>
      </c>
      <c r="I24" s="235">
        <v>5350</v>
      </c>
      <c r="J24" s="235">
        <v>5501</v>
      </c>
      <c r="K24" s="235">
        <v>5725</v>
      </c>
      <c r="L24" s="235">
        <v>6110</v>
      </c>
      <c r="M24" s="235">
        <v>7016</v>
      </c>
      <c r="N24" s="235">
        <v>7600</v>
      </c>
      <c r="O24" s="235">
        <v>8558</v>
      </c>
      <c r="P24" s="235">
        <v>9066</v>
      </c>
      <c r="Q24" s="235">
        <v>9948</v>
      </c>
      <c r="R24" s="235">
        <v>10557</v>
      </c>
      <c r="S24" s="235">
        <v>10075</v>
      </c>
      <c r="T24" s="235">
        <v>11900</v>
      </c>
      <c r="U24" s="235">
        <v>12197</v>
      </c>
      <c r="V24" s="235">
        <v>15589</v>
      </c>
      <c r="W24" s="235">
        <v>14560</v>
      </c>
      <c r="X24" s="235">
        <v>14219</v>
      </c>
      <c r="Y24" s="142"/>
    </row>
    <row r="25" spans="1:25" x14ac:dyDescent="0.25">
      <c r="A25" s="234" t="s">
        <v>418</v>
      </c>
      <c r="B25" s="235">
        <v>2144</v>
      </c>
      <c r="C25" s="235">
        <v>2270</v>
      </c>
      <c r="D25" s="235">
        <v>2382</v>
      </c>
      <c r="E25" s="235">
        <v>2574</v>
      </c>
      <c r="F25" s="235">
        <v>2828</v>
      </c>
      <c r="G25" s="235">
        <v>2944</v>
      </c>
      <c r="H25" s="235">
        <v>2981</v>
      </c>
      <c r="I25" s="235">
        <v>3086</v>
      </c>
      <c r="J25" s="235">
        <v>3398</v>
      </c>
      <c r="K25" s="235">
        <v>3303</v>
      </c>
      <c r="L25" s="235">
        <v>3724</v>
      </c>
      <c r="M25" s="235">
        <v>4027</v>
      </c>
      <c r="N25" s="235">
        <v>5165</v>
      </c>
      <c r="O25" s="235">
        <v>6023</v>
      </c>
      <c r="P25" s="235">
        <v>6640</v>
      </c>
      <c r="Q25" s="235">
        <v>6450</v>
      </c>
      <c r="R25" s="235">
        <v>6809</v>
      </c>
      <c r="S25" s="235">
        <v>7813</v>
      </c>
      <c r="T25" s="235">
        <v>8062</v>
      </c>
      <c r="U25" s="235">
        <v>8308</v>
      </c>
      <c r="V25" s="235">
        <v>8256</v>
      </c>
      <c r="W25" s="235">
        <v>7507</v>
      </c>
      <c r="X25" s="235">
        <v>7457</v>
      </c>
      <c r="Y25" s="142"/>
    </row>
    <row r="26" spans="1:25" ht="40.5" x14ac:dyDescent="0.25">
      <c r="A26" s="234" t="s">
        <v>419</v>
      </c>
      <c r="B26" s="235">
        <v>11257</v>
      </c>
      <c r="C26" s="235">
        <v>12835</v>
      </c>
      <c r="D26" s="235">
        <v>12140</v>
      </c>
      <c r="E26" s="235">
        <v>12978</v>
      </c>
      <c r="F26" s="235">
        <v>14497</v>
      </c>
      <c r="G26" s="235">
        <v>15684</v>
      </c>
      <c r="H26" s="235">
        <v>14645</v>
      </c>
      <c r="I26" s="235">
        <v>14994</v>
      </c>
      <c r="J26" s="235">
        <v>16244</v>
      </c>
      <c r="K26" s="235">
        <v>18698</v>
      </c>
      <c r="L26" s="235">
        <v>20006</v>
      </c>
      <c r="M26" s="235">
        <v>23222</v>
      </c>
      <c r="N26" s="235">
        <v>23989</v>
      </c>
      <c r="O26" s="235">
        <v>24684</v>
      </c>
      <c r="P26" s="235">
        <v>27075</v>
      </c>
      <c r="Q26" s="235">
        <v>28491</v>
      </c>
      <c r="R26" s="235">
        <v>30452</v>
      </c>
      <c r="S26" s="235">
        <v>29999</v>
      </c>
      <c r="T26" s="235">
        <v>29293</v>
      </c>
      <c r="U26" s="235">
        <v>34899</v>
      </c>
      <c r="V26" s="235">
        <v>33669</v>
      </c>
      <c r="W26" s="235">
        <v>29667</v>
      </c>
      <c r="X26" s="235">
        <v>31076</v>
      </c>
      <c r="Y26" s="142"/>
    </row>
    <row r="27" spans="1:25" x14ac:dyDescent="0.25">
      <c r="A27" s="234" t="s">
        <v>420</v>
      </c>
      <c r="B27" s="235">
        <v>8170</v>
      </c>
      <c r="C27" s="235">
        <v>9780</v>
      </c>
      <c r="D27" s="235">
        <v>9885</v>
      </c>
      <c r="E27" s="235">
        <v>9111</v>
      </c>
      <c r="F27" s="235">
        <v>10210</v>
      </c>
      <c r="G27" s="235">
        <v>10341</v>
      </c>
      <c r="H27" s="235">
        <v>10165</v>
      </c>
      <c r="I27" s="235">
        <v>10436</v>
      </c>
      <c r="J27" s="235">
        <v>11009</v>
      </c>
      <c r="K27" s="235">
        <v>11841</v>
      </c>
      <c r="L27" s="235">
        <v>10708</v>
      </c>
      <c r="M27" s="235">
        <v>11837</v>
      </c>
      <c r="N27" s="235">
        <v>13069</v>
      </c>
      <c r="O27" s="235">
        <v>14249</v>
      </c>
      <c r="P27" s="235">
        <v>14702</v>
      </c>
      <c r="Q27" s="235">
        <v>17722</v>
      </c>
      <c r="R27" s="235">
        <v>19151</v>
      </c>
      <c r="S27" s="235">
        <v>24801</v>
      </c>
      <c r="T27" s="235">
        <v>24307</v>
      </c>
      <c r="U27" s="235">
        <v>23599</v>
      </c>
      <c r="V27" s="235">
        <v>24109</v>
      </c>
      <c r="W27" s="235">
        <v>23711</v>
      </c>
      <c r="X27" s="235">
        <v>25221</v>
      </c>
      <c r="Y27" s="142"/>
    </row>
    <row r="28" spans="1:25" s="2" customFormat="1" x14ac:dyDescent="0.25">
      <c r="A28" s="234" t="s">
        <v>302</v>
      </c>
      <c r="B28" s="235">
        <v>1105</v>
      </c>
      <c r="C28" s="235">
        <v>1397</v>
      </c>
      <c r="D28" s="235">
        <v>1438</v>
      </c>
      <c r="E28" s="235">
        <v>1561</v>
      </c>
      <c r="F28" s="235">
        <v>1731</v>
      </c>
      <c r="G28" s="235">
        <v>2081</v>
      </c>
      <c r="H28" s="235">
        <v>1675</v>
      </c>
      <c r="I28" s="235">
        <v>1165</v>
      </c>
      <c r="J28" s="235">
        <v>953</v>
      </c>
      <c r="K28" s="235">
        <v>842</v>
      </c>
      <c r="L28" s="235">
        <v>1156</v>
      </c>
      <c r="M28" s="235">
        <v>1262</v>
      </c>
      <c r="N28" s="235">
        <v>1319</v>
      </c>
      <c r="O28" s="235">
        <v>1460</v>
      </c>
      <c r="P28" s="235">
        <v>1611</v>
      </c>
      <c r="Q28" s="235">
        <v>1824</v>
      </c>
      <c r="R28" s="235">
        <v>1831</v>
      </c>
      <c r="S28" s="235">
        <v>1615</v>
      </c>
      <c r="T28" s="235">
        <v>1417</v>
      </c>
      <c r="U28" s="235">
        <v>809</v>
      </c>
      <c r="V28" s="235">
        <v>920</v>
      </c>
      <c r="W28" s="235">
        <v>492</v>
      </c>
      <c r="X28" s="235">
        <v>766</v>
      </c>
      <c r="Y28" s="143"/>
    </row>
    <row r="29" spans="1:25" ht="27" x14ac:dyDescent="0.25">
      <c r="A29" s="234" t="s">
        <v>303</v>
      </c>
      <c r="B29" s="235"/>
      <c r="C29" s="235"/>
      <c r="D29" s="235"/>
      <c r="E29" s="235"/>
      <c r="F29" s="235"/>
      <c r="G29" s="235"/>
      <c r="H29" s="235">
        <v>2113</v>
      </c>
      <c r="I29" s="235">
        <v>2382</v>
      </c>
      <c r="J29" s="235">
        <v>2132</v>
      </c>
      <c r="K29" s="235">
        <v>168</v>
      </c>
      <c r="L29" s="235">
        <v>103</v>
      </c>
      <c r="M29" s="235">
        <v>130</v>
      </c>
      <c r="N29" s="235">
        <v>104</v>
      </c>
      <c r="O29" s="235">
        <v>171</v>
      </c>
      <c r="P29" s="235">
        <v>91</v>
      </c>
      <c r="Q29" s="235">
        <v>129</v>
      </c>
      <c r="R29" s="235">
        <v>129</v>
      </c>
      <c r="S29" s="235">
        <v>118</v>
      </c>
      <c r="T29" s="235">
        <v>85</v>
      </c>
      <c r="U29" s="235">
        <v>70</v>
      </c>
      <c r="V29" s="235">
        <v>43</v>
      </c>
      <c r="W29" s="235">
        <v>27</v>
      </c>
      <c r="X29" s="235">
        <v>75</v>
      </c>
      <c r="Y29" s="142"/>
    </row>
    <row r="30" spans="1:25" s="138" customFormat="1" ht="12.75" x14ac:dyDescent="0.2">
      <c r="A30" s="238" t="s">
        <v>248</v>
      </c>
      <c r="B30" s="239">
        <v>583056</v>
      </c>
      <c r="C30" s="239">
        <v>613809</v>
      </c>
      <c r="D30" s="239">
        <v>600806</v>
      </c>
      <c r="E30" s="239">
        <v>631557</v>
      </c>
      <c r="F30" s="239">
        <v>635766</v>
      </c>
      <c r="G30" s="239">
        <v>671909</v>
      </c>
      <c r="H30" s="239">
        <v>681711</v>
      </c>
      <c r="I30" s="239">
        <v>707825</v>
      </c>
      <c r="J30" s="239">
        <v>723494</v>
      </c>
      <c r="K30" s="239">
        <v>763643</v>
      </c>
      <c r="L30" s="239">
        <v>802943</v>
      </c>
      <c r="M30" s="239">
        <v>863037</v>
      </c>
      <c r="N30" s="239">
        <v>920047</v>
      </c>
      <c r="O30" s="239">
        <v>983286</v>
      </c>
      <c r="P30" s="239">
        <v>1031957</v>
      </c>
      <c r="Q30" s="239">
        <v>1090263</v>
      </c>
      <c r="R30" s="239">
        <v>1133556</v>
      </c>
      <c r="S30" s="239">
        <v>1156237</v>
      </c>
      <c r="T30" s="239">
        <v>1178989</v>
      </c>
      <c r="U30" s="239">
        <v>1192749</v>
      </c>
      <c r="V30" s="239">
        <v>1161044</v>
      </c>
      <c r="W30" s="239">
        <v>1128004</v>
      </c>
      <c r="X30" s="239">
        <v>1143765</v>
      </c>
      <c r="Y30" s="144"/>
    </row>
    <row r="32" spans="1:25" x14ac:dyDescent="0.25">
      <c r="A32" s="228" t="s">
        <v>507</v>
      </c>
    </row>
    <row r="33" spans="1:1" ht="15.75" x14ac:dyDescent="0.3">
      <c r="A33" s="213" t="s">
        <v>489</v>
      </c>
    </row>
  </sheetData>
  <mergeCells count="1">
    <mergeCell ref="A2:X2"/>
  </mergeCells>
  <hyperlinks>
    <hyperlink ref="Z4" location="INDICE!A14" display="INICIO"/>
  </hyperlinks>
  <printOptions horizontalCentered="1"/>
  <pageMargins left="0.39370078740157483" right="0" top="1.1811023622047245" bottom="0" header="0.11811023622047245" footer="0"/>
  <pageSetup paperSize="9" scale="85" firstPageNumber="26" orientation="landscape" useFirstPageNumber="1" r:id="rId1"/>
  <headerFooter>
    <oddHeader>&amp;C&amp;G</oddHeader>
    <oddFooter>&amp;C&amp;14&amp;P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30"/>
  <sheetViews>
    <sheetView showGridLines="0" topLeftCell="A13" zoomScale="85" zoomScaleNormal="85" workbookViewId="0"/>
  </sheetViews>
  <sheetFormatPr baseColWidth="10" defaultRowHeight="15" x14ac:dyDescent="0.25"/>
  <cols>
    <col min="1" max="1" width="11.42578125" style="124"/>
    <col min="2" max="6" width="19.28515625" style="35" customWidth="1"/>
    <col min="7" max="7" width="8.42578125" style="35" customWidth="1"/>
    <col min="8" max="16384" width="11.42578125" style="35"/>
  </cols>
  <sheetData>
    <row r="1" spans="1:8" ht="68.25" customHeight="1" x14ac:dyDescent="0.25"/>
    <row r="2" spans="1:8" ht="48.75" customHeight="1" x14ac:dyDescent="0.25">
      <c r="A2" s="516" t="s">
        <v>459</v>
      </c>
      <c r="B2" s="516"/>
      <c r="C2" s="516"/>
      <c r="D2" s="516"/>
      <c r="E2" s="516"/>
      <c r="F2" s="516"/>
    </row>
    <row r="3" spans="1:8" ht="16.5" x14ac:dyDescent="0.25">
      <c r="A3" s="207" t="s">
        <v>3</v>
      </c>
      <c r="B3" s="207" t="s">
        <v>0</v>
      </c>
      <c r="C3" s="207" t="s">
        <v>2</v>
      </c>
      <c r="D3" s="207" t="s">
        <v>2716</v>
      </c>
      <c r="E3" s="207" t="s">
        <v>2</v>
      </c>
      <c r="F3" s="241" t="s">
        <v>1</v>
      </c>
    </row>
    <row r="4" spans="1:8" x14ac:dyDescent="0.25">
      <c r="A4" s="242">
        <v>1997</v>
      </c>
      <c r="B4" s="242">
        <v>171</v>
      </c>
      <c r="C4" s="243">
        <f t="shared" ref="C4:C19" si="0">+B4/F4*100</f>
        <v>33.463796477495109</v>
      </c>
      <c r="D4" s="242">
        <v>340</v>
      </c>
      <c r="E4" s="243">
        <f t="shared" ref="E4:E19" si="1">+D4/F4*100</f>
        <v>66.536203522504891</v>
      </c>
      <c r="F4" s="242">
        <f t="shared" ref="F4:F19" si="2">+SUM(B4,D4)</f>
        <v>511</v>
      </c>
      <c r="H4" s="216" t="s">
        <v>67</v>
      </c>
    </row>
    <row r="5" spans="1:8" x14ac:dyDescent="0.25">
      <c r="A5" s="242">
        <v>1998</v>
      </c>
      <c r="B5" s="242">
        <v>170</v>
      </c>
      <c r="C5" s="243">
        <f t="shared" si="0"/>
        <v>31.894934333958723</v>
      </c>
      <c r="D5" s="242">
        <v>363</v>
      </c>
      <c r="E5" s="243">
        <f t="shared" si="1"/>
        <v>68.10506566604127</v>
      </c>
      <c r="F5" s="242">
        <f t="shared" si="2"/>
        <v>533</v>
      </c>
    </row>
    <row r="6" spans="1:8" x14ac:dyDescent="0.25">
      <c r="A6" s="242">
        <v>1999</v>
      </c>
      <c r="B6" s="242">
        <v>169</v>
      </c>
      <c r="C6" s="243">
        <f t="shared" si="0"/>
        <v>30.178571428571427</v>
      </c>
      <c r="D6" s="242">
        <v>391</v>
      </c>
      <c r="E6" s="243">
        <f t="shared" si="1"/>
        <v>69.821428571428569</v>
      </c>
      <c r="F6" s="242">
        <f t="shared" si="2"/>
        <v>560</v>
      </c>
    </row>
    <row r="7" spans="1:8" x14ac:dyDescent="0.25">
      <c r="A7" s="242">
        <v>2000</v>
      </c>
      <c r="B7" s="242">
        <v>168</v>
      </c>
      <c r="C7" s="243">
        <f t="shared" si="0"/>
        <v>28.474576271186443</v>
      </c>
      <c r="D7" s="242">
        <v>422</v>
      </c>
      <c r="E7" s="243">
        <f t="shared" si="1"/>
        <v>71.525423728813564</v>
      </c>
      <c r="F7" s="242">
        <f t="shared" si="2"/>
        <v>590</v>
      </c>
    </row>
    <row r="8" spans="1:8" x14ac:dyDescent="0.25">
      <c r="A8" s="242">
        <v>2001</v>
      </c>
      <c r="B8" s="242">
        <v>167</v>
      </c>
      <c r="C8" s="243">
        <f t="shared" si="0"/>
        <v>26.34069400630915</v>
      </c>
      <c r="D8" s="242">
        <v>467</v>
      </c>
      <c r="E8" s="243">
        <f t="shared" si="1"/>
        <v>73.65930599369085</v>
      </c>
      <c r="F8" s="242">
        <f t="shared" si="2"/>
        <v>634</v>
      </c>
    </row>
    <row r="9" spans="1:8" x14ac:dyDescent="0.25">
      <c r="A9" s="242">
        <v>2002</v>
      </c>
      <c r="B9" s="242">
        <v>167</v>
      </c>
      <c r="C9" s="243">
        <f t="shared" si="0"/>
        <v>25.112781954887218</v>
      </c>
      <c r="D9" s="242">
        <v>498</v>
      </c>
      <c r="E9" s="243">
        <f t="shared" si="1"/>
        <v>74.887218045112775</v>
      </c>
      <c r="F9" s="242">
        <f t="shared" si="2"/>
        <v>665</v>
      </c>
    </row>
    <row r="10" spans="1:8" x14ac:dyDescent="0.25">
      <c r="A10" s="242">
        <v>2003</v>
      </c>
      <c r="B10" s="242">
        <v>167</v>
      </c>
      <c r="C10" s="243">
        <f t="shared" si="0"/>
        <v>23.994252873563219</v>
      </c>
      <c r="D10" s="242">
        <v>529</v>
      </c>
      <c r="E10" s="243">
        <f t="shared" si="1"/>
        <v>76.005747126436788</v>
      </c>
      <c r="F10" s="242">
        <f t="shared" si="2"/>
        <v>696</v>
      </c>
    </row>
    <row r="11" spans="1:8" x14ac:dyDescent="0.25">
      <c r="A11" s="242">
        <v>2004</v>
      </c>
      <c r="B11" s="242">
        <v>168</v>
      </c>
      <c r="C11" s="243">
        <f t="shared" si="0"/>
        <v>24.312590448625183</v>
      </c>
      <c r="D11" s="242">
        <v>523</v>
      </c>
      <c r="E11" s="243">
        <f t="shared" si="1"/>
        <v>75.687409551374813</v>
      </c>
      <c r="F11" s="242">
        <f t="shared" si="2"/>
        <v>691</v>
      </c>
    </row>
    <row r="12" spans="1:8" x14ac:dyDescent="0.25">
      <c r="A12" s="242">
        <v>2005</v>
      </c>
      <c r="B12" s="242">
        <v>170</v>
      </c>
      <c r="C12" s="243">
        <f t="shared" si="0"/>
        <v>23.578363384188627</v>
      </c>
      <c r="D12" s="242">
        <v>551</v>
      </c>
      <c r="E12" s="243">
        <f t="shared" si="1"/>
        <v>76.421636615811366</v>
      </c>
      <c r="F12" s="242">
        <f t="shared" si="2"/>
        <v>721</v>
      </c>
    </row>
    <row r="13" spans="1:8" x14ac:dyDescent="0.25">
      <c r="A13" s="242">
        <v>2006</v>
      </c>
      <c r="B13" s="242">
        <v>172</v>
      </c>
      <c r="C13" s="243">
        <f t="shared" si="0"/>
        <v>22.841965471447541</v>
      </c>
      <c r="D13" s="242">
        <v>581</v>
      </c>
      <c r="E13" s="243">
        <f t="shared" si="1"/>
        <v>77.158034528552449</v>
      </c>
      <c r="F13" s="242">
        <f t="shared" si="2"/>
        <v>753</v>
      </c>
    </row>
    <row r="14" spans="1:8" x14ac:dyDescent="0.25">
      <c r="A14" s="242">
        <v>2007</v>
      </c>
      <c r="B14" s="242">
        <v>174</v>
      </c>
      <c r="C14" s="243">
        <f t="shared" si="0"/>
        <v>22.715404699738905</v>
      </c>
      <c r="D14" s="242">
        <v>592</v>
      </c>
      <c r="E14" s="243">
        <f t="shared" si="1"/>
        <v>77.284595300261088</v>
      </c>
      <c r="F14" s="242">
        <f t="shared" si="2"/>
        <v>766</v>
      </c>
    </row>
    <row r="15" spans="1:8" x14ac:dyDescent="0.25">
      <c r="A15" s="242">
        <v>2008</v>
      </c>
      <c r="B15" s="242">
        <v>176</v>
      </c>
      <c r="C15" s="243">
        <f t="shared" si="0"/>
        <v>22.827496757457848</v>
      </c>
      <c r="D15" s="242">
        <v>595</v>
      </c>
      <c r="E15" s="243">
        <f t="shared" si="1"/>
        <v>77.172503242542163</v>
      </c>
      <c r="F15" s="242">
        <f t="shared" si="2"/>
        <v>771</v>
      </c>
    </row>
    <row r="16" spans="1:8" x14ac:dyDescent="0.25">
      <c r="A16" s="242">
        <v>2009</v>
      </c>
      <c r="B16" s="242">
        <v>174</v>
      </c>
      <c r="C16" s="243">
        <f t="shared" si="0"/>
        <v>22.36503856041131</v>
      </c>
      <c r="D16" s="242">
        <v>604</v>
      </c>
      <c r="E16" s="243">
        <f t="shared" si="1"/>
        <v>77.634961439588693</v>
      </c>
      <c r="F16" s="242">
        <f t="shared" si="2"/>
        <v>778</v>
      </c>
    </row>
    <row r="17" spans="1:6" x14ac:dyDescent="0.25">
      <c r="A17" s="242">
        <v>2010</v>
      </c>
      <c r="B17" s="242">
        <v>173</v>
      </c>
      <c r="C17" s="243">
        <f t="shared" si="0"/>
        <v>22.179487179487179</v>
      </c>
      <c r="D17" s="242">
        <v>607</v>
      </c>
      <c r="E17" s="243">
        <f t="shared" si="1"/>
        <v>77.820512820512818</v>
      </c>
      <c r="F17" s="242">
        <f t="shared" si="2"/>
        <v>780</v>
      </c>
    </row>
    <row r="18" spans="1:6" x14ac:dyDescent="0.25">
      <c r="A18" s="242">
        <v>2011</v>
      </c>
      <c r="B18" s="242">
        <v>174</v>
      </c>
      <c r="C18" s="243">
        <f t="shared" si="0"/>
        <v>21.969696969696969</v>
      </c>
      <c r="D18" s="242">
        <v>618</v>
      </c>
      <c r="E18" s="243">
        <f t="shared" si="1"/>
        <v>78.030303030303031</v>
      </c>
      <c r="F18" s="242">
        <f t="shared" si="2"/>
        <v>792</v>
      </c>
    </row>
    <row r="19" spans="1:6" x14ac:dyDescent="0.25">
      <c r="A19" s="242">
        <v>2012</v>
      </c>
      <c r="B19" s="242">
        <v>174</v>
      </c>
      <c r="C19" s="243">
        <f t="shared" si="0"/>
        <v>22.165605095541402</v>
      </c>
      <c r="D19" s="242">
        <v>611</v>
      </c>
      <c r="E19" s="243">
        <f t="shared" si="1"/>
        <v>77.834394904458605</v>
      </c>
      <c r="F19" s="242">
        <f t="shared" si="2"/>
        <v>785</v>
      </c>
    </row>
    <row r="20" spans="1:6" x14ac:dyDescent="0.25">
      <c r="A20" s="242">
        <v>2013</v>
      </c>
      <c r="B20" s="242">
        <v>177</v>
      </c>
      <c r="C20" s="243">
        <f t="shared" ref="C20" si="3">+B20/F20*100</f>
        <v>22.60536398467433</v>
      </c>
      <c r="D20" s="242">
        <v>606</v>
      </c>
      <c r="E20" s="243">
        <f t="shared" ref="E20" si="4">+D20/F20*100</f>
        <v>77.394636015325673</v>
      </c>
      <c r="F20" s="242">
        <f t="shared" ref="F20" si="5">+SUM(B20,D20)</f>
        <v>783</v>
      </c>
    </row>
    <row r="21" spans="1:6" x14ac:dyDescent="0.25">
      <c r="A21" s="242">
        <v>2014</v>
      </c>
      <c r="B21" s="242">
        <v>174</v>
      </c>
      <c r="C21" s="243">
        <f>+B21/F21*100</f>
        <v>22.626788036410922</v>
      </c>
      <c r="D21" s="242">
        <v>595</v>
      </c>
      <c r="E21" s="243">
        <f>+D21/F21*100</f>
        <v>77.373211963589071</v>
      </c>
      <c r="F21" s="242">
        <f>+SUM(B21,D21)</f>
        <v>769</v>
      </c>
    </row>
    <row r="22" spans="1:6" x14ac:dyDescent="0.25">
      <c r="A22" s="242">
        <v>2015</v>
      </c>
      <c r="B22" s="242">
        <v>174</v>
      </c>
      <c r="C22" s="243">
        <f>(B22/F22)*100</f>
        <v>24.928366762177649</v>
      </c>
      <c r="D22" s="242">
        <v>524</v>
      </c>
      <c r="E22" s="243">
        <f>+D22/F22*100</f>
        <v>75.071633237822354</v>
      </c>
      <c r="F22" s="242">
        <v>698</v>
      </c>
    </row>
    <row r="23" spans="1:6" x14ac:dyDescent="0.25">
      <c r="A23" s="242">
        <v>2016</v>
      </c>
      <c r="B23" s="242">
        <v>175</v>
      </c>
      <c r="C23" s="243">
        <f>(B23/F23)*100</f>
        <v>26.315789473684209</v>
      </c>
      <c r="D23" s="242">
        <v>490</v>
      </c>
      <c r="E23" s="243">
        <f>+D23/F23*100</f>
        <v>73.68421052631578</v>
      </c>
      <c r="F23" s="242">
        <v>665</v>
      </c>
    </row>
    <row r="24" spans="1:6" x14ac:dyDescent="0.25">
      <c r="A24" s="242">
        <v>2017</v>
      </c>
      <c r="B24" s="242">
        <v>179</v>
      </c>
      <c r="C24" s="243">
        <f>(B24/F24)*100</f>
        <v>27.751937984496124</v>
      </c>
      <c r="D24" s="242">
        <v>466</v>
      </c>
      <c r="E24" s="243">
        <f>+D24/F24*100</f>
        <v>72.248062015503876</v>
      </c>
      <c r="F24" s="242">
        <v>645</v>
      </c>
    </row>
    <row r="26" spans="1:6" ht="15" customHeight="1" x14ac:dyDescent="0.25">
      <c r="A26" s="517" t="s">
        <v>2713</v>
      </c>
      <c r="B26" s="517"/>
      <c r="C26" s="517"/>
      <c r="D26" s="517"/>
      <c r="E26" s="517"/>
      <c r="F26" s="517"/>
    </row>
    <row r="27" spans="1:6" x14ac:dyDescent="0.25">
      <c r="A27" s="517"/>
      <c r="B27" s="517"/>
      <c r="C27" s="517"/>
      <c r="D27" s="517"/>
      <c r="E27" s="517"/>
      <c r="F27" s="517"/>
    </row>
    <row r="28" spans="1:6" x14ac:dyDescent="0.25">
      <c r="A28" s="517"/>
      <c r="B28" s="517"/>
      <c r="C28" s="517"/>
      <c r="D28" s="517"/>
      <c r="E28" s="517"/>
      <c r="F28" s="517"/>
    </row>
    <row r="29" spans="1:6" ht="8.25" customHeight="1" x14ac:dyDescent="0.3">
      <c r="A29" s="214"/>
      <c r="B29" s="215"/>
      <c r="C29" s="215"/>
      <c r="D29" s="215"/>
      <c r="E29" s="215"/>
      <c r="F29" s="215"/>
    </row>
    <row r="30" spans="1:6" ht="16.5" x14ac:dyDescent="0.3">
      <c r="A30" s="245" t="s">
        <v>2717</v>
      </c>
      <c r="B30" s="215"/>
      <c r="C30" s="215"/>
      <c r="D30" s="215"/>
      <c r="E30" s="215"/>
      <c r="F30" s="215"/>
    </row>
  </sheetData>
  <mergeCells count="2">
    <mergeCell ref="A2:F2"/>
    <mergeCell ref="A26:F28"/>
  </mergeCells>
  <hyperlinks>
    <hyperlink ref="H4" location="INDICE!A16" display="INICIO"/>
  </hyperlinks>
  <printOptions horizontalCentered="1"/>
  <pageMargins left="0.39370078740157483" right="0" top="1.1811023622047245" bottom="0" header="0.11811023622047245" footer="0"/>
  <pageSetup paperSize="9" scale="85" firstPageNumber="38" orientation="landscape" useFirstPageNumber="1" r:id="rId1"/>
  <headerFooter>
    <oddHeader>&amp;C&amp;G</oddHeader>
    <oddFooter>&amp;C&amp;14&amp;P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Q34"/>
  <sheetViews>
    <sheetView showGridLines="0" topLeftCell="A13" zoomScale="85" zoomScaleNormal="85" workbookViewId="0"/>
  </sheetViews>
  <sheetFormatPr baseColWidth="10" defaultRowHeight="15" x14ac:dyDescent="0.25"/>
  <cols>
    <col min="1" max="1" width="9.5703125" style="7" customWidth="1"/>
    <col min="2" max="2" width="15.140625" style="7" customWidth="1"/>
    <col min="3" max="3" width="13" style="7" customWidth="1"/>
    <col min="4" max="4" width="11" style="7" customWidth="1"/>
    <col min="5" max="5" width="15.7109375" style="7" customWidth="1"/>
    <col min="6" max="6" width="14.140625" style="7" customWidth="1"/>
    <col min="7" max="7" width="11.5703125" style="7" bestFit="1" customWidth="1"/>
    <col min="8" max="8" width="14.140625" style="7" customWidth="1"/>
    <col min="9" max="9" width="12.5703125" style="7" customWidth="1"/>
    <col min="10" max="10" width="11.42578125" style="7" customWidth="1"/>
    <col min="11" max="11" width="11.85546875" style="7" customWidth="1"/>
    <col min="12" max="12" width="13.85546875" style="7" customWidth="1"/>
    <col min="13" max="13" width="17.140625" style="7" customWidth="1"/>
    <col min="14" max="15" width="11.42578125" style="7"/>
    <col min="17" max="17" width="13.7109375" customWidth="1"/>
  </cols>
  <sheetData>
    <row r="1" spans="1:16" ht="68.25" customHeight="1" x14ac:dyDescent="0.25"/>
    <row r="2" spans="1:16" ht="70.5" customHeight="1" x14ac:dyDescent="0.25">
      <c r="A2" s="527" t="s">
        <v>473</v>
      </c>
      <c r="B2" s="527"/>
      <c r="C2" s="527"/>
      <c r="D2" s="527"/>
      <c r="E2" s="527"/>
      <c r="F2" s="527"/>
      <c r="G2" s="527"/>
      <c r="H2" s="527"/>
      <c r="I2" s="527"/>
      <c r="J2" s="527"/>
      <c r="K2" s="527"/>
      <c r="L2" s="527"/>
      <c r="M2" s="527"/>
      <c r="N2" s="6"/>
      <c r="O2" s="6"/>
    </row>
    <row r="3" spans="1:16" ht="87.75" x14ac:dyDescent="0.25">
      <c r="A3" s="251" t="s">
        <v>59</v>
      </c>
      <c r="B3" s="230" t="s">
        <v>2718</v>
      </c>
      <c r="C3" s="230" t="s">
        <v>60</v>
      </c>
      <c r="D3" s="230" t="s">
        <v>61</v>
      </c>
      <c r="E3" s="230" t="s">
        <v>2719</v>
      </c>
      <c r="F3" s="230" t="s">
        <v>62</v>
      </c>
      <c r="G3" s="230" t="s">
        <v>2720</v>
      </c>
      <c r="H3" s="230" t="s">
        <v>63</v>
      </c>
      <c r="I3" s="230" t="s">
        <v>70</v>
      </c>
      <c r="J3" s="230" t="s">
        <v>64</v>
      </c>
      <c r="K3" s="230" t="s">
        <v>65</v>
      </c>
      <c r="L3" s="230" t="s">
        <v>66</v>
      </c>
      <c r="M3" s="230" t="s">
        <v>2721</v>
      </c>
    </row>
    <row r="4" spans="1:16" x14ac:dyDescent="0.25">
      <c r="A4" s="247">
        <v>1997</v>
      </c>
      <c r="B4" s="248">
        <v>11735391</v>
      </c>
      <c r="C4" s="248">
        <v>18510</v>
      </c>
      <c r="D4" s="249">
        <f>+C4/B4*1000</f>
        <v>1.5772802116265234</v>
      </c>
      <c r="E4" s="249">
        <v>49.73101527</v>
      </c>
      <c r="F4" s="249">
        <f>+H4/C4</f>
        <v>32.458454889249055</v>
      </c>
      <c r="G4" s="248">
        <v>19601</v>
      </c>
      <c r="H4" s="248">
        <v>600806</v>
      </c>
      <c r="I4" s="248">
        <v>3353244</v>
      </c>
      <c r="J4" s="249">
        <f>+H4/B4*1000</f>
        <v>51.196078596784716</v>
      </c>
      <c r="K4" s="249">
        <f>+I4/H4</f>
        <v>5.5812425308668692</v>
      </c>
      <c r="L4" s="248">
        <v>10775</v>
      </c>
      <c r="M4" s="250">
        <f>+L4/B4*1000</f>
        <v>0.91816284604407306</v>
      </c>
      <c r="O4" s="216" t="s">
        <v>67</v>
      </c>
    </row>
    <row r="5" spans="1:16" x14ac:dyDescent="0.25">
      <c r="A5" s="247">
        <v>1998</v>
      </c>
      <c r="B5" s="248">
        <v>11992073</v>
      </c>
      <c r="C5" s="248">
        <v>18821</v>
      </c>
      <c r="D5" s="249">
        <f t="shared" ref="D5:D6" si="0">+C5/B5*1000</f>
        <v>1.5694534214393125</v>
      </c>
      <c r="E5" s="249">
        <v>49.191241150000003</v>
      </c>
      <c r="F5" s="249">
        <f t="shared" ref="F5:F6" si="1">+H5/C5</f>
        <v>33.555974709101534</v>
      </c>
      <c r="G5" s="248">
        <v>19642</v>
      </c>
      <c r="H5" s="248">
        <v>631557</v>
      </c>
      <c r="I5" s="248">
        <v>3379120</v>
      </c>
      <c r="J5" s="249">
        <f t="shared" ref="J5:J6" si="2">+H5/B5*1000</f>
        <v>52.664539316930444</v>
      </c>
      <c r="K5" s="249">
        <f>+I5/H5</f>
        <v>5.3504592617926807</v>
      </c>
      <c r="L5" s="248">
        <v>11521</v>
      </c>
      <c r="M5" s="250">
        <f>+L5/B5*1000</f>
        <v>0.96071796761077088</v>
      </c>
    </row>
    <row r="6" spans="1:16" x14ac:dyDescent="0.25">
      <c r="A6" s="247">
        <v>1999</v>
      </c>
      <c r="B6" s="248">
        <v>12257190</v>
      </c>
      <c r="C6" s="248">
        <v>19083</v>
      </c>
      <c r="D6" s="249">
        <f t="shared" si="0"/>
        <v>1.5568821238799431</v>
      </c>
      <c r="E6" s="249">
        <v>47.374231819999999</v>
      </c>
      <c r="F6" s="249">
        <f t="shared" si="1"/>
        <v>33.315830844206886</v>
      </c>
      <c r="G6" s="248">
        <v>20122</v>
      </c>
      <c r="H6" s="248">
        <v>635766</v>
      </c>
      <c r="I6" s="248">
        <v>3299755</v>
      </c>
      <c r="J6" s="249">
        <f t="shared" si="2"/>
        <v>51.868821483553731</v>
      </c>
      <c r="K6" s="249">
        <f>+I6/H6</f>
        <v>5.1902036283789945</v>
      </c>
      <c r="L6" s="248">
        <v>10830</v>
      </c>
      <c r="M6" s="250">
        <f>+L6/B6*1000</f>
        <v>0.88356303524706725</v>
      </c>
    </row>
    <row r="7" spans="1:16" x14ac:dyDescent="0.25">
      <c r="A7" s="247">
        <v>2000</v>
      </c>
      <c r="B7" s="248">
        <v>12531210</v>
      </c>
      <c r="C7" s="248">
        <v>19564</v>
      </c>
      <c r="D7" s="249">
        <v>1.5612219410575674</v>
      </c>
      <c r="E7" s="249">
        <v>46.295093698362002</v>
      </c>
      <c r="F7" s="249">
        <v>34.344152525046006</v>
      </c>
      <c r="G7" s="248">
        <v>20586</v>
      </c>
      <c r="H7" s="248">
        <v>671909</v>
      </c>
      <c r="I7" s="248">
        <v>3314925</v>
      </c>
      <c r="J7" s="249">
        <v>53.618844469129478</v>
      </c>
      <c r="K7" s="249">
        <v>4.9335921977529695</v>
      </c>
      <c r="L7" s="248">
        <v>10454</v>
      </c>
      <c r="M7" s="250">
        <v>0.83423707686647985</v>
      </c>
      <c r="P7" s="34"/>
    </row>
    <row r="8" spans="1:16" x14ac:dyDescent="0.25">
      <c r="A8" s="247">
        <v>2001</v>
      </c>
      <c r="B8" s="248">
        <v>12814503</v>
      </c>
      <c r="C8" s="248">
        <v>20171</v>
      </c>
      <c r="D8" s="249">
        <v>1.5740758732508002</v>
      </c>
      <c r="E8" s="249">
        <v>44.590491027740221</v>
      </c>
      <c r="F8" s="249">
        <v>33.796589162659266</v>
      </c>
      <c r="G8" s="248">
        <v>21177</v>
      </c>
      <c r="H8" s="248">
        <v>681711</v>
      </c>
      <c r="I8" s="248">
        <v>3282937</v>
      </c>
      <c r="J8" s="249">
        <v>53.198395599111414</v>
      </c>
      <c r="K8" s="249">
        <v>4.8157312996269681</v>
      </c>
      <c r="L8" s="248">
        <v>9990</v>
      </c>
      <c r="M8" s="250">
        <v>0.77958544314984357</v>
      </c>
      <c r="P8" s="34"/>
    </row>
    <row r="9" spans="1:16" x14ac:dyDescent="0.25">
      <c r="A9" s="247">
        <v>2002</v>
      </c>
      <c r="B9" s="248">
        <v>13093527</v>
      </c>
      <c r="C9" s="248">
        <v>19653</v>
      </c>
      <c r="D9" s="249">
        <v>1.5009706704694619</v>
      </c>
      <c r="E9" s="249">
        <v>45.304707915205526</v>
      </c>
      <c r="F9" s="249">
        <v>36.016129852948659</v>
      </c>
      <c r="G9" s="248">
        <v>20320</v>
      </c>
      <c r="H9" s="248">
        <v>707825</v>
      </c>
      <c r="I9" s="248">
        <v>3249863</v>
      </c>
      <c r="J9" s="249">
        <v>54.059154573095547</v>
      </c>
      <c r="K9" s="249">
        <v>4.5913368417334794</v>
      </c>
      <c r="L9" s="248">
        <v>10337</v>
      </c>
      <c r="M9" s="250">
        <v>0.78947406607860515</v>
      </c>
      <c r="P9" s="34"/>
    </row>
    <row r="10" spans="1:16" x14ac:dyDescent="0.25">
      <c r="A10" s="247">
        <v>2003</v>
      </c>
      <c r="B10" s="248">
        <v>13319575</v>
      </c>
      <c r="C10" s="248">
        <v>18544</v>
      </c>
      <c r="D10" s="249">
        <v>1.3922366141562323</v>
      </c>
      <c r="E10" s="249">
        <v>50.225572352169443</v>
      </c>
      <c r="F10" s="249">
        <v>39.014991371872306</v>
      </c>
      <c r="G10" s="248">
        <v>19367</v>
      </c>
      <c r="H10" s="248">
        <v>723494</v>
      </c>
      <c r="I10" s="248">
        <v>3399548</v>
      </c>
      <c r="J10" s="249">
        <v>54.318099488910121</v>
      </c>
      <c r="K10" s="249">
        <v>4.6987922498320653</v>
      </c>
      <c r="L10" s="248">
        <v>10442</v>
      </c>
      <c r="M10" s="250">
        <v>0.78395894763909513</v>
      </c>
      <c r="P10" s="34"/>
    </row>
    <row r="11" spans="1:16" x14ac:dyDescent="0.25">
      <c r="A11" s="247">
        <v>2004</v>
      </c>
      <c r="B11" s="248">
        <v>13551875</v>
      </c>
      <c r="C11" s="248">
        <v>21200</v>
      </c>
      <c r="D11" s="249">
        <v>1.5643591753908592</v>
      </c>
      <c r="E11" s="249">
        <v>46.32273945767605</v>
      </c>
      <c r="F11" s="249">
        <v>36.020896226415097</v>
      </c>
      <c r="G11" s="248">
        <v>22173</v>
      </c>
      <c r="H11" s="248">
        <v>763643</v>
      </c>
      <c r="I11" s="248">
        <v>3594274</v>
      </c>
      <c r="J11" s="249">
        <v>56.349619517594427</v>
      </c>
      <c r="K11" s="249">
        <v>4.7067464770841871</v>
      </c>
      <c r="L11" s="248">
        <v>10507</v>
      </c>
      <c r="M11" s="250">
        <v>0.77531706867130934</v>
      </c>
      <c r="P11" s="34"/>
    </row>
    <row r="12" spans="1:16" x14ac:dyDescent="0.25">
      <c r="A12" s="247">
        <v>2005</v>
      </c>
      <c r="B12" s="248">
        <v>13721297</v>
      </c>
      <c r="C12" s="248">
        <v>21368</v>
      </c>
      <c r="D12" s="249">
        <v>1.5572871864809865</v>
      </c>
      <c r="E12" s="249">
        <v>45.794761594600551</v>
      </c>
      <c r="F12" s="249">
        <v>37.576890677648819</v>
      </c>
      <c r="G12" s="248">
        <v>22446</v>
      </c>
      <c r="H12" s="248">
        <v>802943</v>
      </c>
      <c r="I12" s="248">
        <v>3571680</v>
      </c>
      <c r="J12" s="249">
        <v>58.518010360099339</v>
      </c>
      <c r="K12" s="249">
        <v>4.4482360516250843</v>
      </c>
      <c r="L12" s="248">
        <v>11092</v>
      </c>
      <c r="M12" s="250">
        <v>0.80837839163455172</v>
      </c>
      <c r="P12" s="34"/>
    </row>
    <row r="13" spans="1:16" x14ac:dyDescent="0.25">
      <c r="A13" s="247">
        <v>2006</v>
      </c>
      <c r="B13" s="248">
        <v>13964606</v>
      </c>
      <c r="C13" s="248">
        <v>19945</v>
      </c>
      <c r="D13" s="249">
        <v>1.4282536864985664</v>
      </c>
      <c r="E13" s="249">
        <v>51.58084733015793</v>
      </c>
      <c r="F13" s="249">
        <v>43.270844823263978</v>
      </c>
      <c r="G13" s="248">
        <v>20722</v>
      </c>
      <c r="H13" s="248">
        <v>863037</v>
      </c>
      <c r="I13" s="248">
        <v>3755047</v>
      </c>
      <c r="J13" s="249">
        <v>61.801743636734187</v>
      </c>
      <c r="K13" s="249">
        <v>4.3509687301934914</v>
      </c>
      <c r="L13" s="248">
        <v>10839</v>
      </c>
      <c r="M13" s="250">
        <v>0.77617657096806025</v>
      </c>
      <c r="P13" s="34"/>
    </row>
    <row r="14" spans="1:16" x14ac:dyDescent="0.25">
      <c r="A14" s="247">
        <v>2007</v>
      </c>
      <c r="B14" s="248">
        <v>14214982</v>
      </c>
      <c r="C14" s="248">
        <v>20523</v>
      </c>
      <c r="D14" s="249">
        <v>1.4437584233311025</v>
      </c>
      <c r="E14" s="249">
        <v>55.516810741573607</v>
      </c>
      <c r="F14" s="249">
        <v>44.83004434049603</v>
      </c>
      <c r="G14" s="248">
        <v>21377</v>
      </c>
      <c r="H14" s="248">
        <v>920047</v>
      </c>
      <c r="I14" s="248">
        <v>4158706</v>
      </c>
      <c r="J14" s="249">
        <v>64.723754134897945</v>
      </c>
      <c r="K14" s="249">
        <v>4.5201016904571176</v>
      </c>
      <c r="L14" s="248">
        <v>12132</v>
      </c>
      <c r="M14" s="250">
        <v>0.85346573073395382</v>
      </c>
      <c r="P14" s="34"/>
    </row>
    <row r="15" spans="1:16" x14ac:dyDescent="0.25">
      <c r="A15" s="247">
        <v>2008</v>
      </c>
      <c r="B15" s="248">
        <v>14472881</v>
      </c>
      <c r="C15" s="248">
        <v>23637</v>
      </c>
      <c r="D15" s="249">
        <v>1.6331924514545513</v>
      </c>
      <c r="E15" s="249">
        <v>49.189064509380174</v>
      </c>
      <c r="F15" s="249">
        <v>41.599441553496639</v>
      </c>
      <c r="G15" s="248">
        <v>24473</v>
      </c>
      <c r="H15" s="248">
        <v>983286</v>
      </c>
      <c r="I15" s="248">
        <v>4243789</v>
      </c>
      <c r="J15" s="249">
        <v>67.939893929895504</v>
      </c>
      <c r="K15" s="249">
        <v>4.3159253767469483</v>
      </c>
      <c r="L15" s="248">
        <v>13550</v>
      </c>
      <c r="M15" s="250">
        <v>0.93623377404954833</v>
      </c>
      <c r="P15" s="34"/>
    </row>
    <row r="16" spans="1:16" x14ac:dyDescent="0.25">
      <c r="A16" s="247">
        <v>2009</v>
      </c>
      <c r="B16" s="248">
        <v>14738472</v>
      </c>
      <c r="C16" s="248">
        <v>22364</v>
      </c>
      <c r="D16" s="249">
        <v>1.5173893195983954</v>
      </c>
      <c r="E16" s="249">
        <v>53.560810794255929</v>
      </c>
      <c r="F16" s="249">
        <v>46.143668395635842</v>
      </c>
      <c r="G16" s="248">
        <v>23457</v>
      </c>
      <c r="H16" s="248">
        <v>1031957</v>
      </c>
      <c r="I16" s="248">
        <v>4372094</v>
      </c>
      <c r="J16" s="249">
        <v>70.017909590627838</v>
      </c>
      <c r="K16" s="249">
        <v>4.2367017230369095</v>
      </c>
      <c r="L16" s="248">
        <v>14085</v>
      </c>
      <c r="M16" s="250">
        <v>0.95566216090786071</v>
      </c>
      <c r="N16" s="20"/>
      <c r="O16" s="20"/>
      <c r="P16" s="34"/>
    </row>
    <row r="17" spans="1:17" x14ac:dyDescent="0.25">
      <c r="A17" s="247">
        <v>2010</v>
      </c>
      <c r="B17" s="248">
        <v>15012228</v>
      </c>
      <c r="C17" s="248">
        <v>23784</v>
      </c>
      <c r="D17" s="249">
        <v>1.5843084717338425</v>
      </c>
      <c r="E17" s="249">
        <v>51.282213436913956</v>
      </c>
      <c r="F17" s="249">
        <v>45.840186680121093</v>
      </c>
      <c r="G17" s="248">
        <v>24379</v>
      </c>
      <c r="H17" s="248">
        <v>1090263</v>
      </c>
      <c r="I17" s="248">
        <v>4451891</v>
      </c>
      <c r="J17" s="249">
        <v>72.624996103176684</v>
      </c>
      <c r="K17" s="249">
        <v>4.0833184286727144</v>
      </c>
      <c r="L17" s="248">
        <v>15299</v>
      </c>
      <c r="M17" s="250">
        <v>1.0191025609256668</v>
      </c>
      <c r="N17" s="20"/>
      <c r="O17" s="20"/>
      <c r="P17" s="34"/>
    </row>
    <row r="18" spans="1:17" x14ac:dyDescent="0.25">
      <c r="A18" s="247">
        <v>2011</v>
      </c>
      <c r="B18" s="248">
        <v>15266431</v>
      </c>
      <c r="C18" s="248">
        <v>24545</v>
      </c>
      <c r="D18" s="249">
        <v>1.6077759104272635</v>
      </c>
      <c r="E18" s="249">
        <v>56.035294413113178</v>
      </c>
      <c r="F18" s="249">
        <v>46.182766347524954</v>
      </c>
      <c r="G18" s="248">
        <v>25201</v>
      </c>
      <c r="H18" s="248">
        <v>1133556</v>
      </c>
      <c r="I18" s="248">
        <v>5020160</v>
      </c>
      <c r="J18" s="249">
        <v>74.251539210441521</v>
      </c>
      <c r="K18" s="249">
        <v>4.4286828352547207</v>
      </c>
      <c r="L18" s="248">
        <v>15221</v>
      </c>
      <c r="M18" s="250">
        <v>0.99702412436803345</v>
      </c>
      <c r="N18" s="20"/>
      <c r="O18" s="20"/>
      <c r="P18" s="34"/>
    </row>
    <row r="19" spans="1:17" x14ac:dyDescent="0.25">
      <c r="A19" s="247">
        <v>2012</v>
      </c>
      <c r="B19" s="248">
        <v>15520973</v>
      </c>
      <c r="C19" s="248">
        <v>23138</v>
      </c>
      <c r="D19" s="249">
        <v>1.4907570549861791</v>
      </c>
      <c r="E19" s="249">
        <v>63.618750788214406</v>
      </c>
      <c r="F19" s="249">
        <v>49.971345838015388</v>
      </c>
      <c r="G19" s="248">
        <v>23819</v>
      </c>
      <c r="H19" s="248">
        <v>1156237</v>
      </c>
      <c r="I19" s="248">
        <v>5387559</v>
      </c>
      <c r="J19" s="249">
        <v>74.495136355175674</v>
      </c>
      <c r="K19" s="249">
        <v>4.6595628750852986</v>
      </c>
      <c r="L19" s="248">
        <v>14983</v>
      </c>
      <c r="M19" s="250">
        <v>0.96533896425179011</v>
      </c>
      <c r="N19" s="20"/>
      <c r="O19" s="20"/>
      <c r="P19" s="34"/>
    </row>
    <row r="20" spans="1:17" x14ac:dyDescent="0.25">
      <c r="A20" s="247">
        <v>2013</v>
      </c>
      <c r="B20" s="248">
        <v>15774749</v>
      </c>
      <c r="C20" s="248">
        <v>23667</v>
      </c>
      <c r="D20" s="249">
        <v>1.5003091332863681</v>
      </c>
      <c r="E20" s="249">
        <v>58.156327197213244</v>
      </c>
      <c r="F20" s="249">
        <v>49.815734989648035</v>
      </c>
      <c r="G20" s="248">
        <v>23863</v>
      </c>
      <c r="H20" s="248">
        <v>1178989</v>
      </c>
      <c r="I20" s="248">
        <v>5022709</v>
      </c>
      <c r="J20" s="249">
        <v>74.739002186342233</v>
      </c>
      <c r="K20" s="249">
        <v>4.2601830890703818</v>
      </c>
      <c r="L20" s="248">
        <v>15112</v>
      </c>
      <c r="M20" s="250">
        <v>0.95798671661907264</v>
      </c>
      <c r="N20" s="20"/>
      <c r="O20" s="20"/>
      <c r="P20" s="34"/>
    </row>
    <row r="21" spans="1:17" s="5" customFormat="1" x14ac:dyDescent="0.25">
      <c r="A21" s="247">
        <v>2014</v>
      </c>
      <c r="B21" s="248">
        <v>16027466</v>
      </c>
      <c r="C21" s="248">
        <v>24634</v>
      </c>
      <c r="D21" s="249">
        <v>1.5369865704285381</v>
      </c>
      <c r="E21" s="249">
        <v>58.627046025270104</v>
      </c>
      <c r="F21" s="249">
        <v>48.418811398879598</v>
      </c>
      <c r="G21" s="248">
        <v>24314</v>
      </c>
      <c r="H21" s="248">
        <v>1192749</v>
      </c>
      <c r="I21" s="248">
        <v>5098606</v>
      </c>
      <c r="J21" s="249">
        <v>74.419062876190154</v>
      </c>
      <c r="K21" s="249">
        <v>4.2699999999999996</v>
      </c>
      <c r="L21" s="248">
        <v>19856</v>
      </c>
      <c r="M21" s="250">
        <v>1.2388733190886196</v>
      </c>
      <c r="N21" s="20"/>
      <c r="O21" s="20"/>
      <c r="P21" s="34"/>
      <c r="Q21"/>
    </row>
    <row r="22" spans="1:17" s="5" customFormat="1" x14ac:dyDescent="0.25">
      <c r="A22" s="247">
        <v>2015</v>
      </c>
      <c r="B22" s="248">
        <v>16278844</v>
      </c>
      <c r="C22" s="248">
        <v>24770</v>
      </c>
      <c r="D22" s="249">
        <v>1.5216068167985393</v>
      </c>
      <c r="E22" s="249">
        <v>59.135540834471115</v>
      </c>
      <c r="F22" s="249">
        <v>46.872991522002422</v>
      </c>
      <c r="G22" s="248">
        <v>25424</v>
      </c>
      <c r="H22" s="248">
        <v>1161044</v>
      </c>
      <c r="I22" s="248">
        <v>5125149</v>
      </c>
      <c r="J22" s="249">
        <v>71.32226342361902</v>
      </c>
      <c r="K22" s="249">
        <v>4.4142590633946686</v>
      </c>
      <c r="L22" s="248">
        <v>18313</v>
      </c>
      <c r="M22" s="250">
        <v>1.1249570301183549</v>
      </c>
      <c r="N22" s="20"/>
      <c r="O22" s="189"/>
      <c r="P22" s="34"/>
      <c r="Q22"/>
    </row>
    <row r="23" spans="1:17" s="5" customFormat="1" x14ac:dyDescent="0.25">
      <c r="A23" s="247">
        <v>2016</v>
      </c>
      <c r="B23" s="248">
        <v>16528730</v>
      </c>
      <c r="C23" s="248">
        <v>22821</v>
      </c>
      <c r="D23" s="249">
        <v>1.3806868404287564</v>
      </c>
      <c r="E23" s="249">
        <v>59.32612321015516</v>
      </c>
      <c r="F23" s="249">
        <v>49.428333552429777</v>
      </c>
      <c r="G23" s="248">
        <v>23992</v>
      </c>
      <c r="H23" s="248">
        <v>1128004</v>
      </c>
      <c r="I23" s="248">
        <v>4873326</v>
      </c>
      <c r="J23" s="249">
        <v>68.245049680162964</v>
      </c>
      <c r="K23" s="249">
        <v>4.3203091478399038</v>
      </c>
      <c r="L23" s="248">
        <v>19313</v>
      </c>
      <c r="M23" s="250">
        <v>1.1684503286096393</v>
      </c>
      <c r="N23" s="192"/>
      <c r="O23" s="20"/>
      <c r="P23" s="34"/>
      <c r="Q23"/>
    </row>
    <row r="24" spans="1:17" s="5" customFormat="1" x14ac:dyDescent="0.25">
      <c r="A24" s="247">
        <v>2017</v>
      </c>
      <c r="B24" s="248">
        <v>16776977</v>
      </c>
      <c r="C24" s="248">
        <v>23452</v>
      </c>
      <c r="D24" s="249">
        <f>+C24/B24*1000</f>
        <v>1.3978680426157823</v>
      </c>
      <c r="E24" s="249">
        <v>58.12477124607863</v>
      </c>
      <c r="F24" s="249">
        <f>+H24/C24</f>
        <v>48.770467337540509</v>
      </c>
      <c r="G24" s="248">
        <v>24742</v>
      </c>
      <c r="H24" s="248">
        <v>1143765</v>
      </c>
      <c r="I24" s="248">
        <v>4962754</v>
      </c>
      <c r="J24" s="249">
        <f>+H24/B24*1000</f>
        <v>68.174677714584703</v>
      </c>
      <c r="K24" s="249">
        <v>4.3389629862777772</v>
      </c>
      <c r="L24" s="248">
        <v>20577</v>
      </c>
      <c r="M24" s="250">
        <f>+L24/B24*1000</f>
        <v>1.2265022476933716</v>
      </c>
      <c r="N24" s="192"/>
      <c r="O24" s="20"/>
      <c r="P24" s="34"/>
      <c r="Q24"/>
    </row>
    <row r="25" spans="1:17" ht="7.5" customHeight="1" x14ac:dyDescent="0.25">
      <c r="A25" s="9"/>
      <c r="B25" s="9"/>
      <c r="C25" s="9"/>
      <c r="D25" s="9"/>
      <c r="E25" s="9"/>
      <c r="F25" s="10"/>
      <c r="G25" s="10"/>
      <c r="H25" s="10"/>
      <c r="I25" s="10"/>
      <c r="J25" s="10"/>
      <c r="K25" s="10"/>
      <c r="L25" s="10"/>
      <c r="M25" s="10"/>
    </row>
    <row r="26" spans="1:17" x14ac:dyDescent="0.25">
      <c r="A26" s="528" t="s">
        <v>2694</v>
      </c>
      <c r="B26" s="528"/>
      <c r="C26" s="528"/>
      <c r="D26" s="528"/>
      <c r="E26" s="528"/>
      <c r="F26" s="528"/>
      <c r="G26" s="528"/>
      <c r="H26" s="528"/>
      <c r="I26" s="528"/>
      <c r="J26" s="528"/>
      <c r="K26" s="528"/>
      <c r="L26" s="528"/>
      <c r="M26" s="528"/>
    </row>
    <row r="27" spans="1:17" x14ac:dyDescent="0.25">
      <c r="A27" s="528" t="s">
        <v>349</v>
      </c>
      <c r="B27" s="528"/>
      <c r="C27" s="528"/>
      <c r="D27" s="528"/>
      <c r="E27" s="528"/>
      <c r="F27" s="528"/>
      <c r="G27" s="528"/>
      <c r="H27" s="528"/>
      <c r="I27" s="528"/>
      <c r="J27" s="528"/>
      <c r="K27" s="528"/>
      <c r="L27" s="528"/>
      <c r="M27" s="528"/>
    </row>
    <row r="28" spans="1:17" x14ac:dyDescent="0.25">
      <c r="A28" s="529" t="s">
        <v>2695</v>
      </c>
      <c r="B28" s="529"/>
      <c r="C28" s="529"/>
      <c r="D28" s="529"/>
      <c r="E28" s="529"/>
      <c r="F28" s="529"/>
      <c r="G28" s="529"/>
      <c r="H28" s="529"/>
      <c r="I28" s="529"/>
      <c r="J28" s="529"/>
      <c r="K28" s="529"/>
      <c r="L28" s="529"/>
      <c r="M28" s="529"/>
    </row>
    <row r="29" spans="1:17" x14ac:dyDescent="0.25">
      <c r="A29" s="529" t="s">
        <v>386</v>
      </c>
      <c r="B29" s="529"/>
      <c r="C29" s="529"/>
      <c r="D29" s="529"/>
      <c r="E29" s="529"/>
      <c r="F29" s="529"/>
      <c r="G29" s="529"/>
      <c r="H29" s="529"/>
      <c r="I29" s="529"/>
      <c r="J29" s="529"/>
      <c r="K29" s="529"/>
      <c r="L29" s="529"/>
      <c r="M29" s="529"/>
      <c r="N29" s="182"/>
    </row>
    <row r="30" spans="1:17" ht="5.25" customHeight="1" x14ac:dyDescent="0.25">
      <c r="A30" s="529"/>
      <c r="B30" s="529"/>
      <c r="C30" s="529"/>
      <c r="D30" s="529"/>
      <c r="E30" s="529"/>
      <c r="F30" s="529"/>
      <c r="G30" s="529"/>
      <c r="H30" s="529"/>
      <c r="I30" s="529"/>
      <c r="J30" s="529"/>
      <c r="K30" s="529"/>
      <c r="L30" s="529"/>
      <c r="M30" s="529"/>
    </row>
    <row r="31" spans="1:17" x14ac:dyDescent="0.25">
      <c r="A31" s="231" t="s">
        <v>508</v>
      </c>
      <c r="B31" s="254"/>
      <c r="C31" s="254"/>
      <c r="D31" s="254"/>
      <c r="E31" s="254"/>
      <c r="F31" s="254"/>
      <c r="G31" s="254"/>
      <c r="H31" s="254"/>
      <c r="I31" s="254"/>
      <c r="J31" s="254"/>
      <c r="K31" s="254"/>
      <c r="L31" s="254"/>
      <c r="M31" s="254"/>
    </row>
    <row r="33" spans="5:9" x14ac:dyDescent="0.25">
      <c r="E33" s="199"/>
    </row>
    <row r="34" spans="5:9" x14ac:dyDescent="0.25">
      <c r="E34" s="134"/>
      <c r="F34" s="135"/>
      <c r="H34" s="134"/>
      <c r="I34" s="134"/>
    </row>
  </sheetData>
  <mergeCells count="6">
    <mergeCell ref="A2:M2"/>
    <mergeCell ref="A26:M26"/>
    <mergeCell ref="A28:M28"/>
    <mergeCell ref="A30:M30"/>
    <mergeCell ref="A27:M27"/>
    <mergeCell ref="A29:M29"/>
  </mergeCells>
  <hyperlinks>
    <hyperlink ref="O4" location="INDICE!A17" display="INICIO"/>
  </hyperlinks>
  <printOptions horizontalCentered="1"/>
  <pageMargins left="0.39370078740157483" right="0" top="1.1811023622047245" bottom="0" header="0.11811023622047245" footer="0"/>
  <pageSetup paperSize="9" scale="85" firstPageNumber="56" orientation="landscape" useFirstPageNumber="1" r:id="rId1"/>
  <headerFooter>
    <oddHeader>&amp;C&amp;G</oddHeader>
    <oddFooter>&amp;C&amp;14&amp;P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Q31"/>
  <sheetViews>
    <sheetView showGridLines="0" topLeftCell="A13" zoomScaleNormal="100" workbookViewId="0">
      <selection activeCell="Q5" sqref="Q5"/>
    </sheetView>
  </sheetViews>
  <sheetFormatPr baseColWidth="10" defaultRowHeight="15" x14ac:dyDescent="0.25"/>
  <cols>
    <col min="1" max="1" width="19.5703125" style="124" customWidth="1"/>
    <col min="2" max="15" width="10.140625" style="35" customWidth="1"/>
    <col min="16" max="16" width="9" style="35" customWidth="1"/>
    <col min="17" max="16384" width="11.42578125" style="35"/>
  </cols>
  <sheetData>
    <row r="1" spans="1:17" ht="68.25" customHeight="1" x14ac:dyDescent="0.25"/>
    <row r="2" spans="1:17" ht="48.75" customHeight="1" x14ac:dyDescent="0.25">
      <c r="A2" s="527" t="s">
        <v>474</v>
      </c>
      <c r="B2" s="527"/>
      <c r="C2" s="527"/>
      <c r="D2" s="527"/>
      <c r="E2" s="527"/>
      <c r="F2" s="527"/>
      <c r="G2" s="527"/>
      <c r="H2" s="527"/>
      <c r="I2" s="527"/>
      <c r="J2" s="527"/>
      <c r="K2" s="527"/>
      <c r="L2" s="527"/>
      <c r="M2" s="527"/>
      <c r="N2" s="527"/>
      <c r="O2" s="527"/>
    </row>
    <row r="3" spans="1:17" ht="18" customHeight="1" x14ac:dyDescent="0.25">
      <c r="A3" s="255" t="s">
        <v>295</v>
      </c>
      <c r="B3" s="207">
        <v>2004</v>
      </c>
      <c r="C3" s="207">
        <v>2005</v>
      </c>
      <c r="D3" s="207">
        <v>2006</v>
      </c>
      <c r="E3" s="207">
        <v>2007</v>
      </c>
      <c r="F3" s="207">
        <v>2008</v>
      </c>
      <c r="G3" s="207">
        <v>2009</v>
      </c>
      <c r="H3" s="207">
        <v>2010</v>
      </c>
      <c r="I3" s="207">
        <v>2011</v>
      </c>
      <c r="J3" s="207">
        <v>2012</v>
      </c>
      <c r="K3" s="207">
        <v>2013</v>
      </c>
      <c r="L3" s="207">
        <v>2014</v>
      </c>
      <c r="M3" s="207">
        <v>2015</v>
      </c>
      <c r="N3" s="207">
        <v>2016</v>
      </c>
      <c r="O3" s="207">
        <v>2017</v>
      </c>
    </row>
    <row r="4" spans="1:17" x14ac:dyDescent="0.25">
      <c r="A4" s="234" t="s">
        <v>421</v>
      </c>
      <c r="B4" s="235">
        <v>47</v>
      </c>
      <c r="C4" s="235">
        <v>46</v>
      </c>
      <c r="D4" s="235">
        <v>46</v>
      </c>
      <c r="E4" s="235">
        <v>47</v>
      </c>
      <c r="F4" s="235">
        <v>46</v>
      </c>
      <c r="G4" s="235">
        <v>49</v>
      </c>
      <c r="H4" s="235">
        <v>47</v>
      </c>
      <c r="I4" s="235">
        <v>47</v>
      </c>
      <c r="J4" s="235">
        <v>42</v>
      </c>
      <c r="K4" s="235">
        <v>43</v>
      </c>
      <c r="L4" s="235">
        <v>44</v>
      </c>
      <c r="M4" s="235">
        <v>42</v>
      </c>
      <c r="N4" s="235">
        <v>40</v>
      </c>
      <c r="O4" s="235">
        <v>37</v>
      </c>
      <c r="Q4" s="216" t="s">
        <v>67</v>
      </c>
    </row>
    <row r="5" spans="1:17" x14ac:dyDescent="0.25">
      <c r="A5" s="234" t="s">
        <v>398</v>
      </c>
      <c r="B5" s="235">
        <v>5</v>
      </c>
      <c r="C5" s="235">
        <v>6</v>
      </c>
      <c r="D5" s="235">
        <v>7</v>
      </c>
      <c r="E5" s="235">
        <v>8</v>
      </c>
      <c r="F5" s="235">
        <v>8</v>
      </c>
      <c r="G5" s="235">
        <v>8</v>
      </c>
      <c r="H5" s="235">
        <v>7</v>
      </c>
      <c r="I5" s="235">
        <v>7</v>
      </c>
      <c r="J5" s="235">
        <v>7</v>
      </c>
      <c r="K5" s="235">
        <v>7</v>
      </c>
      <c r="L5" s="235">
        <v>7</v>
      </c>
      <c r="M5" s="235">
        <v>6</v>
      </c>
      <c r="N5" s="235">
        <v>7</v>
      </c>
      <c r="O5" s="235">
        <v>7</v>
      </c>
    </row>
    <row r="6" spans="1:17" x14ac:dyDescent="0.25">
      <c r="A6" s="234" t="s">
        <v>399</v>
      </c>
      <c r="B6" s="235">
        <v>10</v>
      </c>
      <c r="C6" s="235">
        <v>9</v>
      </c>
      <c r="D6" s="235">
        <v>9</v>
      </c>
      <c r="E6" s="235">
        <v>10</v>
      </c>
      <c r="F6" s="235">
        <v>10</v>
      </c>
      <c r="G6" s="235">
        <v>8</v>
      </c>
      <c r="H6" s="235">
        <v>8</v>
      </c>
      <c r="I6" s="235">
        <v>9</v>
      </c>
      <c r="J6" s="235">
        <v>8</v>
      </c>
      <c r="K6" s="235">
        <v>8</v>
      </c>
      <c r="L6" s="235">
        <v>8</v>
      </c>
      <c r="M6" s="235">
        <v>8</v>
      </c>
      <c r="N6" s="235">
        <v>7</v>
      </c>
      <c r="O6" s="235">
        <v>7</v>
      </c>
    </row>
    <row r="7" spans="1:17" x14ac:dyDescent="0.25">
      <c r="A7" s="234" t="s">
        <v>400</v>
      </c>
      <c r="B7" s="235">
        <v>9</v>
      </c>
      <c r="C7" s="235">
        <v>10</v>
      </c>
      <c r="D7" s="235">
        <v>12</v>
      </c>
      <c r="E7" s="235">
        <v>10</v>
      </c>
      <c r="F7" s="235">
        <v>8</v>
      </c>
      <c r="G7" s="235">
        <v>8</v>
      </c>
      <c r="H7" s="235">
        <v>7</v>
      </c>
      <c r="I7" s="235">
        <v>7</v>
      </c>
      <c r="J7" s="235">
        <v>7</v>
      </c>
      <c r="K7" s="235">
        <v>6</v>
      </c>
      <c r="L7" s="235">
        <v>6</v>
      </c>
      <c r="M7" s="235">
        <v>5</v>
      </c>
      <c r="N7" s="235">
        <v>5</v>
      </c>
      <c r="O7" s="235">
        <v>5</v>
      </c>
    </row>
    <row r="8" spans="1:17" x14ac:dyDescent="0.25">
      <c r="A8" s="234" t="s">
        <v>401</v>
      </c>
      <c r="B8" s="235">
        <v>18</v>
      </c>
      <c r="C8" s="235">
        <v>18</v>
      </c>
      <c r="D8" s="235">
        <v>18</v>
      </c>
      <c r="E8" s="235">
        <v>18</v>
      </c>
      <c r="F8" s="235">
        <v>18</v>
      </c>
      <c r="G8" s="235">
        <v>21</v>
      </c>
      <c r="H8" s="235">
        <v>22</v>
      </c>
      <c r="I8" s="235">
        <v>22</v>
      </c>
      <c r="J8" s="235">
        <v>22</v>
      </c>
      <c r="K8" s="235">
        <v>22</v>
      </c>
      <c r="L8" s="235">
        <v>22</v>
      </c>
      <c r="M8" s="235">
        <v>18</v>
      </c>
      <c r="N8" s="235">
        <v>19</v>
      </c>
      <c r="O8" s="235">
        <v>20</v>
      </c>
    </row>
    <row r="9" spans="1:17" x14ac:dyDescent="0.25">
      <c r="A9" s="234" t="s">
        <v>402</v>
      </c>
      <c r="B9" s="235">
        <v>19</v>
      </c>
      <c r="C9" s="235">
        <v>21</v>
      </c>
      <c r="D9" s="235">
        <v>21</v>
      </c>
      <c r="E9" s="235">
        <v>21</v>
      </c>
      <c r="F9" s="235">
        <v>21</v>
      </c>
      <c r="G9" s="235">
        <v>21</v>
      </c>
      <c r="H9" s="235">
        <v>22</v>
      </c>
      <c r="I9" s="235">
        <v>22</v>
      </c>
      <c r="J9" s="235">
        <v>21</v>
      </c>
      <c r="K9" s="235">
        <v>24</v>
      </c>
      <c r="L9" s="235">
        <v>24</v>
      </c>
      <c r="M9" s="235">
        <v>14</v>
      </c>
      <c r="N9" s="235">
        <v>16</v>
      </c>
      <c r="O9" s="235">
        <v>19</v>
      </c>
    </row>
    <row r="10" spans="1:17" x14ac:dyDescent="0.25">
      <c r="A10" s="234" t="s">
        <v>403</v>
      </c>
      <c r="B10" s="235">
        <v>42</v>
      </c>
      <c r="C10" s="235">
        <v>48</v>
      </c>
      <c r="D10" s="235">
        <v>48</v>
      </c>
      <c r="E10" s="235">
        <v>50</v>
      </c>
      <c r="F10" s="235">
        <v>46</v>
      </c>
      <c r="G10" s="235">
        <v>45</v>
      </c>
      <c r="H10" s="235">
        <v>45</v>
      </c>
      <c r="I10" s="235">
        <v>45</v>
      </c>
      <c r="J10" s="235">
        <v>48</v>
      </c>
      <c r="K10" s="235">
        <v>60</v>
      </c>
      <c r="L10" s="235">
        <v>64</v>
      </c>
      <c r="M10" s="235">
        <v>46</v>
      </c>
      <c r="N10" s="235">
        <v>41</v>
      </c>
      <c r="O10" s="235">
        <v>40</v>
      </c>
    </row>
    <row r="11" spans="1:17" x14ac:dyDescent="0.25">
      <c r="A11" s="234" t="s">
        <v>404</v>
      </c>
      <c r="B11" s="235">
        <v>14</v>
      </c>
      <c r="C11" s="235">
        <v>15</v>
      </c>
      <c r="D11" s="235">
        <v>16</v>
      </c>
      <c r="E11" s="235">
        <v>15</v>
      </c>
      <c r="F11" s="235">
        <v>15</v>
      </c>
      <c r="G11" s="235">
        <v>15</v>
      </c>
      <c r="H11" s="235">
        <v>14</v>
      </c>
      <c r="I11" s="235">
        <v>14</v>
      </c>
      <c r="J11" s="235">
        <v>20</v>
      </c>
      <c r="K11" s="235">
        <v>22</v>
      </c>
      <c r="L11" s="235">
        <v>19</v>
      </c>
      <c r="M11" s="235">
        <v>17</v>
      </c>
      <c r="N11" s="235">
        <v>16</v>
      </c>
      <c r="O11" s="235">
        <v>15</v>
      </c>
    </row>
    <row r="12" spans="1:17" x14ac:dyDescent="0.25">
      <c r="A12" s="234" t="s">
        <v>405</v>
      </c>
      <c r="B12" s="235">
        <v>128</v>
      </c>
      <c r="C12" s="235">
        <v>137</v>
      </c>
      <c r="D12" s="235">
        <v>139</v>
      </c>
      <c r="E12" s="235">
        <v>137</v>
      </c>
      <c r="F12" s="235">
        <v>146</v>
      </c>
      <c r="G12" s="235">
        <v>150</v>
      </c>
      <c r="H12" s="235">
        <v>152</v>
      </c>
      <c r="I12" s="235">
        <v>156</v>
      </c>
      <c r="J12" s="235">
        <v>147</v>
      </c>
      <c r="K12" s="235">
        <v>154</v>
      </c>
      <c r="L12" s="235">
        <v>159</v>
      </c>
      <c r="M12" s="235">
        <v>162</v>
      </c>
      <c r="N12" s="235">
        <v>151</v>
      </c>
      <c r="O12" s="235">
        <v>150</v>
      </c>
    </row>
    <row r="13" spans="1:17" x14ac:dyDescent="0.25">
      <c r="A13" s="234" t="s">
        <v>406</v>
      </c>
      <c r="B13" s="235">
        <v>13</v>
      </c>
      <c r="C13" s="235">
        <v>13</v>
      </c>
      <c r="D13" s="235">
        <v>13</v>
      </c>
      <c r="E13" s="235">
        <v>13</v>
      </c>
      <c r="F13" s="235">
        <v>15</v>
      </c>
      <c r="G13" s="235">
        <v>15</v>
      </c>
      <c r="H13" s="235">
        <v>15</v>
      </c>
      <c r="I13" s="235">
        <v>15</v>
      </c>
      <c r="J13" s="235">
        <v>15</v>
      </c>
      <c r="K13" s="235">
        <v>15</v>
      </c>
      <c r="L13" s="235">
        <v>15</v>
      </c>
      <c r="M13" s="235">
        <v>13</v>
      </c>
      <c r="N13" s="235">
        <v>13</v>
      </c>
      <c r="O13" s="235">
        <v>12</v>
      </c>
    </row>
    <row r="14" spans="1:17" x14ac:dyDescent="0.25">
      <c r="A14" s="234" t="s">
        <v>407</v>
      </c>
      <c r="B14" s="235">
        <v>27</v>
      </c>
      <c r="C14" s="235">
        <v>27</v>
      </c>
      <c r="D14" s="235">
        <v>26</v>
      </c>
      <c r="E14" s="235">
        <v>27</v>
      </c>
      <c r="F14" s="235">
        <v>29</v>
      </c>
      <c r="G14" s="235">
        <v>29</v>
      </c>
      <c r="H14" s="235">
        <v>33</v>
      </c>
      <c r="I14" s="235">
        <v>33</v>
      </c>
      <c r="J14" s="235">
        <v>33</v>
      </c>
      <c r="K14" s="235">
        <v>33</v>
      </c>
      <c r="L14" s="235">
        <v>31</v>
      </c>
      <c r="M14" s="235">
        <v>28</v>
      </c>
      <c r="N14" s="235">
        <v>28</v>
      </c>
      <c r="O14" s="235">
        <v>27</v>
      </c>
    </row>
    <row r="15" spans="1:17" x14ac:dyDescent="0.25">
      <c r="A15" s="234" t="s">
        <v>408</v>
      </c>
      <c r="B15" s="235">
        <v>73</v>
      </c>
      <c r="C15" s="235">
        <v>78</v>
      </c>
      <c r="D15" s="235">
        <v>84</v>
      </c>
      <c r="E15" s="235">
        <v>89</v>
      </c>
      <c r="F15" s="235">
        <v>88</v>
      </c>
      <c r="G15" s="235">
        <v>97</v>
      </c>
      <c r="H15" s="235">
        <v>97</v>
      </c>
      <c r="I15" s="235">
        <v>97</v>
      </c>
      <c r="J15" s="235">
        <v>97</v>
      </c>
      <c r="K15" s="235">
        <v>72</v>
      </c>
      <c r="L15" s="235">
        <v>65</v>
      </c>
      <c r="M15" s="235">
        <v>56</v>
      </c>
      <c r="N15" s="235">
        <v>55</v>
      </c>
      <c r="O15" s="235">
        <v>56</v>
      </c>
    </row>
    <row r="16" spans="1:17" x14ac:dyDescent="0.25">
      <c r="A16" s="234" t="s">
        <v>409</v>
      </c>
      <c r="B16" s="235">
        <v>47</v>
      </c>
      <c r="C16" s="235">
        <v>50</v>
      </c>
      <c r="D16" s="235">
        <v>58</v>
      </c>
      <c r="E16" s="235">
        <v>66</v>
      </c>
      <c r="F16" s="235">
        <v>68</v>
      </c>
      <c r="G16" s="235">
        <v>68</v>
      </c>
      <c r="H16" s="235">
        <v>67</v>
      </c>
      <c r="I16" s="235">
        <v>67</v>
      </c>
      <c r="J16" s="235">
        <v>66</v>
      </c>
      <c r="K16" s="235">
        <v>71</v>
      </c>
      <c r="L16" s="235">
        <v>69</v>
      </c>
      <c r="M16" s="235">
        <v>65</v>
      </c>
      <c r="N16" s="235">
        <v>53</v>
      </c>
      <c r="O16" s="235">
        <v>41</v>
      </c>
    </row>
    <row r="17" spans="1:15" x14ac:dyDescent="0.25">
      <c r="A17" s="234" t="s">
        <v>410</v>
      </c>
      <c r="B17" s="235">
        <v>10</v>
      </c>
      <c r="C17" s="235">
        <v>10</v>
      </c>
      <c r="D17" s="235">
        <v>10</v>
      </c>
      <c r="E17" s="235">
        <v>10</v>
      </c>
      <c r="F17" s="235">
        <v>11</v>
      </c>
      <c r="G17" s="235">
        <v>11</v>
      </c>
      <c r="H17" s="235">
        <v>11</v>
      </c>
      <c r="I17" s="235">
        <v>11</v>
      </c>
      <c r="J17" s="235">
        <v>11</v>
      </c>
      <c r="K17" s="235">
        <v>9</v>
      </c>
      <c r="L17" s="235">
        <v>9</v>
      </c>
      <c r="M17" s="235">
        <v>9</v>
      </c>
      <c r="N17" s="235">
        <v>9</v>
      </c>
      <c r="O17" s="235">
        <v>9</v>
      </c>
    </row>
    <row r="18" spans="1:15" x14ac:dyDescent="0.25">
      <c r="A18" s="234" t="s">
        <v>411</v>
      </c>
      <c r="B18" s="235">
        <v>6</v>
      </c>
      <c r="C18" s="235">
        <v>6</v>
      </c>
      <c r="D18" s="235">
        <v>5</v>
      </c>
      <c r="E18" s="235">
        <v>5</v>
      </c>
      <c r="F18" s="235">
        <v>5</v>
      </c>
      <c r="G18" s="235">
        <v>5</v>
      </c>
      <c r="H18" s="235">
        <v>5</v>
      </c>
      <c r="I18" s="235">
        <v>5</v>
      </c>
      <c r="J18" s="235">
        <v>4</v>
      </c>
      <c r="K18" s="235">
        <v>5</v>
      </c>
      <c r="L18" s="235">
        <v>5</v>
      </c>
      <c r="M18" s="235">
        <v>5</v>
      </c>
      <c r="N18" s="235">
        <v>5</v>
      </c>
      <c r="O18" s="235">
        <v>4</v>
      </c>
    </row>
    <row r="19" spans="1:15" x14ac:dyDescent="0.25">
      <c r="A19" s="234" t="s">
        <v>412</v>
      </c>
      <c r="B19" s="235">
        <v>5</v>
      </c>
      <c r="C19" s="235">
        <v>5</v>
      </c>
      <c r="D19" s="235">
        <v>5</v>
      </c>
      <c r="E19" s="235">
        <v>5</v>
      </c>
      <c r="F19" s="235">
        <v>5</v>
      </c>
      <c r="G19" s="235">
        <v>5</v>
      </c>
      <c r="H19" s="235">
        <v>5</v>
      </c>
      <c r="I19" s="235">
        <v>5</v>
      </c>
      <c r="J19" s="235">
        <v>4</v>
      </c>
      <c r="K19" s="235">
        <v>5</v>
      </c>
      <c r="L19" s="235">
        <v>4</v>
      </c>
      <c r="M19" s="235">
        <v>3</v>
      </c>
      <c r="N19" s="235">
        <v>3</v>
      </c>
      <c r="O19" s="235">
        <v>3</v>
      </c>
    </row>
    <row r="20" spans="1:15" x14ac:dyDescent="0.25">
      <c r="A20" s="234" t="s">
        <v>413</v>
      </c>
      <c r="B20" s="235">
        <v>124</v>
      </c>
      <c r="C20" s="235">
        <v>126</v>
      </c>
      <c r="D20" s="235">
        <v>135</v>
      </c>
      <c r="E20" s="235">
        <v>133</v>
      </c>
      <c r="F20" s="235">
        <v>135</v>
      </c>
      <c r="G20" s="235">
        <v>127</v>
      </c>
      <c r="H20" s="235">
        <v>124</v>
      </c>
      <c r="I20" s="235">
        <v>128</v>
      </c>
      <c r="J20" s="235">
        <v>127</v>
      </c>
      <c r="K20" s="235">
        <v>122</v>
      </c>
      <c r="L20" s="235">
        <v>116</v>
      </c>
      <c r="M20" s="235">
        <v>108</v>
      </c>
      <c r="N20" s="235">
        <v>104</v>
      </c>
      <c r="O20" s="235">
        <v>103</v>
      </c>
    </row>
    <row r="21" spans="1:15" x14ac:dyDescent="0.25">
      <c r="A21" s="234" t="s">
        <v>414</v>
      </c>
      <c r="B21" s="235">
        <v>34</v>
      </c>
      <c r="C21" s="235">
        <v>32</v>
      </c>
      <c r="D21" s="235">
        <v>34</v>
      </c>
      <c r="E21" s="235">
        <v>34</v>
      </c>
      <c r="F21" s="235">
        <v>34</v>
      </c>
      <c r="G21" s="235">
        <v>35</v>
      </c>
      <c r="H21" s="235">
        <v>36</v>
      </c>
      <c r="I21" s="235">
        <v>37</v>
      </c>
      <c r="J21" s="235">
        <v>38</v>
      </c>
      <c r="K21" s="235">
        <v>36</v>
      </c>
      <c r="L21" s="235">
        <v>31</v>
      </c>
      <c r="M21" s="235">
        <v>26</v>
      </c>
      <c r="N21" s="235">
        <v>27</v>
      </c>
      <c r="O21" s="235">
        <v>28</v>
      </c>
    </row>
    <row r="22" spans="1:15" x14ac:dyDescent="0.25">
      <c r="A22" s="234" t="s">
        <v>415</v>
      </c>
      <c r="B22" s="235">
        <v>3</v>
      </c>
      <c r="C22" s="235">
        <v>3</v>
      </c>
      <c r="D22" s="235">
        <v>3</v>
      </c>
      <c r="E22" s="235">
        <v>3</v>
      </c>
      <c r="F22" s="235">
        <v>3</v>
      </c>
      <c r="G22" s="235">
        <v>3</v>
      </c>
      <c r="H22" s="235">
        <v>3</v>
      </c>
      <c r="I22" s="235">
        <v>3</v>
      </c>
      <c r="J22" s="235">
        <v>3</v>
      </c>
      <c r="K22" s="235">
        <v>3</v>
      </c>
      <c r="L22" s="235">
        <v>3</v>
      </c>
      <c r="M22" s="235">
        <v>3</v>
      </c>
      <c r="N22" s="235">
        <v>3</v>
      </c>
      <c r="O22" s="235">
        <v>3</v>
      </c>
    </row>
    <row r="23" spans="1:15" x14ac:dyDescent="0.25">
      <c r="A23" s="234" t="s">
        <v>416</v>
      </c>
      <c r="B23" s="235">
        <v>2</v>
      </c>
      <c r="C23" s="235">
        <v>2</v>
      </c>
      <c r="D23" s="235">
        <v>2</v>
      </c>
      <c r="E23" s="235">
        <v>2</v>
      </c>
      <c r="F23" s="235">
        <v>2</v>
      </c>
      <c r="G23" s="235">
        <v>2</v>
      </c>
      <c r="H23" s="235">
        <v>2</v>
      </c>
      <c r="I23" s="235">
        <v>2</v>
      </c>
      <c r="J23" s="235">
        <v>2</v>
      </c>
      <c r="K23" s="235">
        <v>2</v>
      </c>
      <c r="L23" s="235">
        <v>2</v>
      </c>
      <c r="M23" s="235">
        <v>2</v>
      </c>
      <c r="N23" s="235">
        <v>2</v>
      </c>
      <c r="O23" s="235">
        <v>2</v>
      </c>
    </row>
    <row r="24" spans="1:15" x14ac:dyDescent="0.25">
      <c r="A24" s="234" t="s">
        <v>417</v>
      </c>
      <c r="B24" s="235">
        <v>7</v>
      </c>
      <c r="C24" s="235">
        <v>7</v>
      </c>
      <c r="D24" s="235">
        <v>8</v>
      </c>
      <c r="E24" s="235">
        <v>8</v>
      </c>
      <c r="F24" s="235">
        <v>7</v>
      </c>
      <c r="G24" s="235">
        <v>7</v>
      </c>
      <c r="H24" s="235">
        <v>7</v>
      </c>
      <c r="I24" s="235">
        <v>7</v>
      </c>
      <c r="J24" s="235">
        <v>8</v>
      </c>
      <c r="K24" s="235">
        <v>9</v>
      </c>
      <c r="L24" s="235">
        <v>9</v>
      </c>
      <c r="M24" s="235">
        <v>8</v>
      </c>
      <c r="N24" s="235">
        <v>8</v>
      </c>
      <c r="O24" s="235">
        <v>6</v>
      </c>
    </row>
    <row r="25" spans="1:15" x14ac:dyDescent="0.25">
      <c r="A25" s="234" t="s">
        <v>418</v>
      </c>
      <c r="B25" s="235">
        <v>5</v>
      </c>
      <c r="C25" s="235">
        <v>5</v>
      </c>
      <c r="D25" s="235">
        <v>5</v>
      </c>
      <c r="E25" s="235">
        <v>6</v>
      </c>
      <c r="F25" s="235">
        <v>6</v>
      </c>
      <c r="G25" s="235">
        <v>6</v>
      </c>
      <c r="H25" s="235">
        <v>6</v>
      </c>
      <c r="I25" s="235">
        <v>6</v>
      </c>
      <c r="J25" s="235">
        <v>7</v>
      </c>
      <c r="K25" s="235">
        <v>7</v>
      </c>
      <c r="L25" s="235">
        <v>7</v>
      </c>
      <c r="M25" s="235">
        <v>5</v>
      </c>
      <c r="N25" s="235">
        <v>5</v>
      </c>
      <c r="O25" s="235">
        <v>5</v>
      </c>
    </row>
    <row r="26" spans="1:15" ht="27" x14ac:dyDescent="0.25">
      <c r="A26" s="234" t="s">
        <v>419</v>
      </c>
      <c r="B26" s="235">
        <v>31</v>
      </c>
      <c r="C26" s="235">
        <v>35</v>
      </c>
      <c r="D26" s="235">
        <v>36</v>
      </c>
      <c r="E26" s="235">
        <v>36</v>
      </c>
      <c r="F26" s="235">
        <v>34</v>
      </c>
      <c r="G26" s="235">
        <v>34</v>
      </c>
      <c r="H26" s="235">
        <v>34</v>
      </c>
      <c r="I26" s="235">
        <v>35</v>
      </c>
      <c r="J26" s="235">
        <v>37</v>
      </c>
      <c r="K26" s="235">
        <v>36</v>
      </c>
      <c r="L26" s="235">
        <v>36</v>
      </c>
      <c r="M26" s="235">
        <v>36</v>
      </c>
      <c r="N26" s="235">
        <v>34</v>
      </c>
      <c r="O26" s="235">
        <v>32</v>
      </c>
    </row>
    <row r="27" spans="1:15" x14ac:dyDescent="0.25">
      <c r="A27" s="234" t="s">
        <v>420</v>
      </c>
      <c r="B27" s="235">
        <v>12</v>
      </c>
      <c r="C27" s="235">
        <v>12</v>
      </c>
      <c r="D27" s="235">
        <v>13</v>
      </c>
      <c r="E27" s="235">
        <v>13</v>
      </c>
      <c r="F27" s="235">
        <v>11</v>
      </c>
      <c r="G27" s="235">
        <v>9</v>
      </c>
      <c r="H27" s="235">
        <v>11</v>
      </c>
      <c r="I27" s="235">
        <v>12</v>
      </c>
      <c r="J27" s="235">
        <v>11</v>
      </c>
      <c r="K27" s="235">
        <v>12</v>
      </c>
      <c r="L27" s="235">
        <v>14</v>
      </c>
      <c r="M27" s="235">
        <v>13</v>
      </c>
      <c r="N27" s="235">
        <v>14</v>
      </c>
      <c r="O27" s="235">
        <v>14</v>
      </c>
    </row>
    <row r="28" spans="1:15" x14ac:dyDescent="0.25">
      <c r="A28" s="238" t="s">
        <v>248</v>
      </c>
      <c r="B28" s="239">
        <v>691</v>
      </c>
      <c r="C28" s="239">
        <v>721</v>
      </c>
      <c r="D28" s="239">
        <v>753</v>
      </c>
      <c r="E28" s="239">
        <v>766</v>
      </c>
      <c r="F28" s="239">
        <v>771</v>
      </c>
      <c r="G28" s="239">
        <v>778</v>
      </c>
      <c r="H28" s="239">
        <v>780</v>
      </c>
      <c r="I28" s="239">
        <v>792</v>
      </c>
      <c r="J28" s="239">
        <v>785</v>
      </c>
      <c r="K28" s="239">
        <v>783</v>
      </c>
      <c r="L28" s="239">
        <v>769</v>
      </c>
      <c r="M28" s="239">
        <v>698</v>
      </c>
      <c r="N28" s="239">
        <v>665</v>
      </c>
      <c r="O28" s="239">
        <v>645</v>
      </c>
    </row>
    <row r="30" spans="1:15" x14ac:dyDescent="0.25">
      <c r="A30" s="228" t="s">
        <v>507</v>
      </c>
    </row>
    <row r="31" spans="1:15" ht="15.75" x14ac:dyDescent="0.3">
      <c r="A31" s="245" t="s">
        <v>2722</v>
      </c>
    </row>
  </sheetData>
  <mergeCells count="1">
    <mergeCell ref="A2:O2"/>
  </mergeCells>
  <hyperlinks>
    <hyperlink ref="Q4" location="INDICE!A19" display="INICIO"/>
  </hyperlinks>
  <printOptions horizontalCentered="1"/>
  <pageMargins left="0.39370078740157483" right="0" top="1.1811023622047245" bottom="0" header="0.11811023622047245" footer="0"/>
  <pageSetup paperSize="9" scale="85" firstPageNumber="39" orientation="landscape" useFirstPageNumber="1" r:id="rId1"/>
  <headerFooter>
    <oddHeader>&amp;C&amp;G</oddHeader>
    <oddFooter>&amp;C&amp;14&amp;P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Q31"/>
  <sheetViews>
    <sheetView showGridLines="0" topLeftCell="A10" zoomScaleNormal="100" workbookViewId="0">
      <selection activeCell="Q4" sqref="Q4"/>
    </sheetView>
  </sheetViews>
  <sheetFormatPr baseColWidth="10" defaultRowHeight="15" x14ac:dyDescent="0.25"/>
  <cols>
    <col min="1" max="1" width="19.5703125" style="124" customWidth="1"/>
    <col min="2" max="15" width="10.140625" style="35" customWidth="1"/>
    <col min="16" max="16" width="9.28515625" style="35" customWidth="1"/>
    <col min="17" max="16384" width="11.42578125" style="35"/>
  </cols>
  <sheetData>
    <row r="1" spans="1:17" ht="68.25" customHeight="1" x14ac:dyDescent="0.25"/>
    <row r="2" spans="1:17" ht="48.75" customHeight="1" x14ac:dyDescent="0.25">
      <c r="A2" s="527" t="s">
        <v>475</v>
      </c>
      <c r="B2" s="527"/>
      <c r="C2" s="527"/>
      <c r="D2" s="527"/>
      <c r="E2" s="527"/>
      <c r="F2" s="527"/>
      <c r="G2" s="527"/>
      <c r="H2" s="527"/>
      <c r="I2" s="527"/>
      <c r="J2" s="527"/>
      <c r="K2" s="527"/>
      <c r="L2" s="527"/>
      <c r="M2" s="527"/>
      <c r="N2" s="527"/>
      <c r="O2" s="527"/>
    </row>
    <row r="3" spans="1:17" ht="20.25" customHeight="1" x14ac:dyDescent="0.25">
      <c r="A3" s="257" t="s">
        <v>295</v>
      </c>
      <c r="B3" s="207">
        <v>2004</v>
      </c>
      <c r="C3" s="207">
        <v>2005</v>
      </c>
      <c r="D3" s="207">
        <v>2006</v>
      </c>
      <c r="E3" s="207">
        <v>2007</v>
      </c>
      <c r="F3" s="207">
        <v>2008</v>
      </c>
      <c r="G3" s="207">
        <v>2009</v>
      </c>
      <c r="H3" s="207">
        <v>2010</v>
      </c>
      <c r="I3" s="207">
        <v>2011</v>
      </c>
      <c r="J3" s="207">
        <v>2012</v>
      </c>
      <c r="K3" s="207">
        <v>2013</v>
      </c>
      <c r="L3" s="207">
        <v>2014</v>
      </c>
      <c r="M3" s="207">
        <v>2015</v>
      </c>
      <c r="N3" s="207">
        <v>2016</v>
      </c>
      <c r="O3" s="207">
        <v>2017</v>
      </c>
    </row>
    <row r="4" spans="1:17" x14ac:dyDescent="0.25">
      <c r="A4" s="234" t="s">
        <v>421</v>
      </c>
      <c r="B4" s="235">
        <v>1065.9999999999998</v>
      </c>
      <c r="C4" s="235">
        <v>1147.0000000000002</v>
      </c>
      <c r="D4" s="235">
        <v>1099</v>
      </c>
      <c r="E4" s="235">
        <v>1140</v>
      </c>
      <c r="F4" s="235">
        <v>1202.0000000000002</v>
      </c>
      <c r="G4" s="235">
        <v>1314</v>
      </c>
      <c r="H4" s="235">
        <v>1340</v>
      </c>
      <c r="I4" s="235">
        <v>1448.9999999999995</v>
      </c>
      <c r="J4" s="235">
        <v>1340.0000000000002</v>
      </c>
      <c r="K4" s="235">
        <v>1373.0000000000005</v>
      </c>
      <c r="L4" s="235">
        <v>1397</v>
      </c>
      <c r="M4" s="235">
        <v>1329</v>
      </c>
      <c r="N4" s="235">
        <v>1328</v>
      </c>
      <c r="O4" s="235">
        <v>1326</v>
      </c>
      <c r="Q4" s="216" t="s">
        <v>67</v>
      </c>
    </row>
    <row r="5" spans="1:17" x14ac:dyDescent="0.25">
      <c r="A5" s="234" t="s">
        <v>398</v>
      </c>
      <c r="B5" s="235">
        <v>135</v>
      </c>
      <c r="C5" s="235">
        <v>161</v>
      </c>
      <c r="D5" s="235">
        <v>149</v>
      </c>
      <c r="E5" s="235">
        <v>166</v>
      </c>
      <c r="F5" s="235">
        <v>162</v>
      </c>
      <c r="G5" s="235">
        <v>144</v>
      </c>
      <c r="H5" s="235">
        <v>159</v>
      </c>
      <c r="I5" s="235">
        <v>187.99999999999997</v>
      </c>
      <c r="J5" s="235">
        <v>187</v>
      </c>
      <c r="K5" s="235">
        <v>185</v>
      </c>
      <c r="L5" s="235">
        <v>187</v>
      </c>
      <c r="M5" s="235">
        <v>175</v>
      </c>
      <c r="N5" s="235">
        <v>174</v>
      </c>
      <c r="O5" s="235">
        <v>161</v>
      </c>
    </row>
    <row r="6" spans="1:17" x14ac:dyDescent="0.25">
      <c r="A6" s="234" t="s">
        <v>399</v>
      </c>
      <c r="B6" s="235">
        <v>218.00000000000006</v>
      </c>
      <c r="C6" s="235">
        <v>260</v>
      </c>
      <c r="D6" s="235">
        <v>247.99999999999997</v>
      </c>
      <c r="E6" s="235">
        <v>284</v>
      </c>
      <c r="F6" s="235">
        <v>285</v>
      </c>
      <c r="G6" s="235">
        <v>294</v>
      </c>
      <c r="H6" s="235">
        <v>282</v>
      </c>
      <c r="I6" s="235">
        <v>307.99999999999994</v>
      </c>
      <c r="J6" s="235">
        <v>282</v>
      </c>
      <c r="K6" s="235">
        <v>262</v>
      </c>
      <c r="L6" s="235">
        <v>273</v>
      </c>
      <c r="M6" s="235">
        <v>283</v>
      </c>
      <c r="N6" s="235">
        <v>274</v>
      </c>
      <c r="O6" s="235">
        <v>275</v>
      </c>
    </row>
    <row r="7" spans="1:17" x14ac:dyDescent="0.25">
      <c r="A7" s="234" t="s">
        <v>400</v>
      </c>
      <c r="B7" s="235">
        <v>181</v>
      </c>
      <c r="C7" s="235">
        <v>163</v>
      </c>
      <c r="D7" s="235">
        <v>170</v>
      </c>
      <c r="E7" s="235">
        <v>158</v>
      </c>
      <c r="F7" s="235">
        <v>157</v>
      </c>
      <c r="G7" s="235">
        <v>162</v>
      </c>
      <c r="H7" s="235">
        <v>163</v>
      </c>
      <c r="I7" s="235">
        <v>162</v>
      </c>
      <c r="J7" s="235">
        <v>155</v>
      </c>
      <c r="K7" s="235">
        <v>228</v>
      </c>
      <c r="L7" s="235">
        <v>234</v>
      </c>
      <c r="M7" s="235">
        <v>222</v>
      </c>
      <c r="N7" s="235">
        <v>222</v>
      </c>
      <c r="O7" s="235">
        <v>178</v>
      </c>
    </row>
    <row r="8" spans="1:17" x14ac:dyDescent="0.25">
      <c r="A8" s="234" t="s">
        <v>401</v>
      </c>
      <c r="B8" s="235">
        <v>396</v>
      </c>
      <c r="C8" s="235">
        <v>401</v>
      </c>
      <c r="D8" s="235">
        <v>400</v>
      </c>
      <c r="E8" s="235">
        <v>414.99999999999994</v>
      </c>
      <c r="F8" s="235">
        <v>384</v>
      </c>
      <c r="G8" s="235">
        <v>411.00000000000006</v>
      </c>
      <c r="H8" s="235">
        <v>422.00000000000006</v>
      </c>
      <c r="I8" s="235">
        <v>432</v>
      </c>
      <c r="J8" s="235">
        <v>445</v>
      </c>
      <c r="K8" s="235">
        <v>485</v>
      </c>
      <c r="L8" s="235">
        <v>491</v>
      </c>
      <c r="M8" s="235">
        <v>456</v>
      </c>
      <c r="N8" s="235">
        <v>469</v>
      </c>
      <c r="O8" s="235">
        <v>569</v>
      </c>
    </row>
    <row r="9" spans="1:17" x14ac:dyDescent="0.25">
      <c r="A9" s="234" t="s">
        <v>402</v>
      </c>
      <c r="B9" s="235">
        <v>514</v>
      </c>
      <c r="C9" s="235">
        <v>547</v>
      </c>
      <c r="D9" s="235">
        <v>544</v>
      </c>
      <c r="E9" s="235">
        <v>534.99999999999989</v>
      </c>
      <c r="F9" s="235">
        <v>542.99999999999989</v>
      </c>
      <c r="G9" s="235">
        <v>586.00000000000011</v>
      </c>
      <c r="H9" s="235">
        <v>607</v>
      </c>
      <c r="I9" s="235">
        <v>616.99999999999977</v>
      </c>
      <c r="J9" s="235">
        <v>665</v>
      </c>
      <c r="K9" s="235">
        <v>685</v>
      </c>
      <c r="L9" s="235">
        <v>674</v>
      </c>
      <c r="M9" s="235">
        <v>627</v>
      </c>
      <c r="N9" s="235">
        <v>628</v>
      </c>
      <c r="O9" s="235">
        <v>641</v>
      </c>
    </row>
    <row r="10" spans="1:17" x14ac:dyDescent="0.25">
      <c r="A10" s="234" t="s">
        <v>403</v>
      </c>
      <c r="B10" s="235">
        <v>713.00000000000034</v>
      </c>
      <c r="C10" s="235">
        <v>706.99999999999977</v>
      </c>
      <c r="D10" s="235">
        <v>683.99999999999977</v>
      </c>
      <c r="E10" s="235">
        <v>815.00000000000023</v>
      </c>
      <c r="F10" s="235">
        <v>1022.0000000000002</v>
      </c>
      <c r="G10" s="235">
        <v>894.99999999999989</v>
      </c>
      <c r="H10" s="235">
        <v>930.99999999999989</v>
      </c>
      <c r="I10" s="235">
        <v>946</v>
      </c>
      <c r="J10" s="235">
        <v>938</v>
      </c>
      <c r="K10" s="235">
        <v>1132.0000000000005</v>
      </c>
      <c r="L10" s="235">
        <v>1019</v>
      </c>
      <c r="M10" s="235">
        <v>1013</v>
      </c>
      <c r="N10" s="235">
        <v>970</v>
      </c>
      <c r="O10" s="235">
        <v>1046</v>
      </c>
    </row>
    <row r="11" spans="1:17" x14ac:dyDescent="0.25">
      <c r="A11" s="234" t="s">
        <v>404</v>
      </c>
      <c r="B11" s="235">
        <v>401</v>
      </c>
      <c r="C11" s="235">
        <v>425</v>
      </c>
      <c r="D11" s="235">
        <v>445.99999999999994</v>
      </c>
      <c r="E11" s="235">
        <v>394</v>
      </c>
      <c r="F11" s="235">
        <v>368</v>
      </c>
      <c r="G11" s="235">
        <v>379</v>
      </c>
      <c r="H11" s="235">
        <v>381</v>
      </c>
      <c r="I11" s="235">
        <v>389.00000000000006</v>
      </c>
      <c r="J11" s="235">
        <v>361</v>
      </c>
      <c r="K11" s="235">
        <v>434</v>
      </c>
      <c r="L11" s="235">
        <v>1157</v>
      </c>
      <c r="M11" s="235">
        <v>1097</v>
      </c>
      <c r="N11" s="235">
        <v>412</v>
      </c>
      <c r="O11" s="235">
        <v>445</v>
      </c>
    </row>
    <row r="12" spans="1:17" x14ac:dyDescent="0.25">
      <c r="A12" s="234" t="s">
        <v>405</v>
      </c>
      <c r="B12" s="235">
        <v>6270</v>
      </c>
      <c r="C12" s="235">
        <v>5847</v>
      </c>
      <c r="D12" s="235">
        <v>5754</v>
      </c>
      <c r="E12" s="235">
        <v>5781</v>
      </c>
      <c r="F12" s="235">
        <v>6436.9999999999955</v>
      </c>
      <c r="G12" s="235">
        <v>6561.9999999999973</v>
      </c>
      <c r="H12" s="235">
        <v>7059.9999999999964</v>
      </c>
      <c r="I12" s="235">
        <v>7190.9999999999991</v>
      </c>
      <c r="J12" s="235">
        <v>6790</v>
      </c>
      <c r="K12" s="235">
        <v>6359.0000000000036</v>
      </c>
      <c r="L12" s="235">
        <v>6281</v>
      </c>
      <c r="M12" s="235">
        <v>6427</v>
      </c>
      <c r="N12" s="235">
        <v>5771</v>
      </c>
      <c r="O12" s="235">
        <v>6229</v>
      </c>
    </row>
    <row r="13" spans="1:17" x14ac:dyDescent="0.25">
      <c r="A13" s="234" t="s">
        <v>406</v>
      </c>
      <c r="B13" s="235">
        <v>380.99999999999994</v>
      </c>
      <c r="C13" s="235">
        <v>388</v>
      </c>
      <c r="D13" s="235">
        <v>405.99999999999994</v>
      </c>
      <c r="E13" s="235">
        <v>396.00000000000006</v>
      </c>
      <c r="F13" s="235">
        <v>433.99999999999994</v>
      </c>
      <c r="G13" s="235">
        <v>454.00000000000006</v>
      </c>
      <c r="H13" s="235">
        <v>460.99999999999989</v>
      </c>
      <c r="I13" s="235">
        <v>501.99999999999994</v>
      </c>
      <c r="J13" s="235">
        <v>569</v>
      </c>
      <c r="K13" s="235">
        <v>567.00000000000011</v>
      </c>
      <c r="L13" s="235">
        <v>546</v>
      </c>
      <c r="M13" s="235">
        <v>531</v>
      </c>
      <c r="N13" s="235">
        <v>492</v>
      </c>
      <c r="O13" s="235">
        <v>535</v>
      </c>
    </row>
    <row r="14" spans="1:17" x14ac:dyDescent="0.25">
      <c r="A14" s="234" t="s">
        <v>407</v>
      </c>
      <c r="B14" s="235">
        <v>684.00000000000011</v>
      </c>
      <c r="C14" s="235">
        <v>661</v>
      </c>
      <c r="D14" s="235">
        <v>640.00000000000023</v>
      </c>
      <c r="E14" s="235">
        <v>687.00000000000023</v>
      </c>
      <c r="F14" s="235">
        <v>753.99999999999989</v>
      </c>
      <c r="G14" s="235">
        <v>795</v>
      </c>
      <c r="H14" s="235">
        <v>792</v>
      </c>
      <c r="I14" s="235">
        <v>814.00000000000011</v>
      </c>
      <c r="J14" s="235">
        <v>848</v>
      </c>
      <c r="K14" s="235">
        <v>755</v>
      </c>
      <c r="L14" s="235">
        <v>790</v>
      </c>
      <c r="M14" s="235">
        <v>822</v>
      </c>
      <c r="N14" s="235">
        <v>814</v>
      </c>
      <c r="O14" s="235">
        <v>831</v>
      </c>
    </row>
    <row r="15" spans="1:17" x14ac:dyDescent="0.25">
      <c r="A15" s="234" t="s">
        <v>408</v>
      </c>
      <c r="B15" s="235">
        <v>957.00000000000034</v>
      </c>
      <c r="C15" s="235">
        <v>1088.9999999999998</v>
      </c>
      <c r="D15" s="235">
        <v>793.00000000000023</v>
      </c>
      <c r="E15" s="235">
        <v>978.99999999999989</v>
      </c>
      <c r="F15" s="235">
        <v>1016</v>
      </c>
      <c r="G15" s="235">
        <v>1204.9999999999998</v>
      </c>
      <c r="H15" s="235">
        <v>1248.9999999999998</v>
      </c>
      <c r="I15" s="235">
        <v>1232.9999999999993</v>
      </c>
      <c r="J15" s="235">
        <v>1101</v>
      </c>
      <c r="K15" s="235">
        <v>1080.0000000000002</v>
      </c>
      <c r="L15" s="235">
        <v>1164</v>
      </c>
      <c r="M15" s="235">
        <v>1152</v>
      </c>
      <c r="N15" s="235">
        <v>1125</v>
      </c>
      <c r="O15" s="235">
        <v>1194</v>
      </c>
    </row>
    <row r="16" spans="1:17" x14ac:dyDescent="0.25">
      <c r="A16" s="234" t="s">
        <v>409</v>
      </c>
      <c r="B16" s="235">
        <v>2413.9999999999995</v>
      </c>
      <c r="C16" s="235">
        <v>2620</v>
      </c>
      <c r="D16" s="235">
        <v>1403.0000000000005</v>
      </c>
      <c r="E16" s="235">
        <v>1376</v>
      </c>
      <c r="F16" s="235">
        <v>3634.9999999999982</v>
      </c>
      <c r="G16" s="235">
        <v>1736</v>
      </c>
      <c r="H16" s="235">
        <v>1812.9999999999995</v>
      </c>
      <c r="I16" s="235">
        <v>1899</v>
      </c>
      <c r="J16" s="235">
        <v>1816</v>
      </c>
      <c r="K16" s="235">
        <v>1889.9999999999995</v>
      </c>
      <c r="L16" s="235">
        <v>1814</v>
      </c>
      <c r="M16" s="235">
        <v>1714</v>
      </c>
      <c r="N16" s="235">
        <v>1434</v>
      </c>
      <c r="O16" s="235">
        <v>1399</v>
      </c>
    </row>
    <row r="17" spans="1:15" x14ac:dyDescent="0.25">
      <c r="A17" s="234" t="s">
        <v>410</v>
      </c>
      <c r="B17" s="235">
        <v>139</v>
      </c>
      <c r="C17" s="235">
        <v>138</v>
      </c>
      <c r="D17" s="235">
        <v>140</v>
      </c>
      <c r="E17" s="235">
        <v>135</v>
      </c>
      <c r="F17" s="235">
        <v>147</v>
      </c>
      <c r="G17" s="235">
        <v>149</v>
      </c>
      <c r="H17" s="235">
        <v>197</v>
      </c>
      <c r="I17" s="235">
        <v>195.99999999999997</v>
      </c>
      <c r="J17" s="235">
        <v>224</v>
      </c>
      <c r="K17" s="235">
        <v>163</v>
      </c>
      <c r="L17" s="235">
        <v>222</v>
      </c>
      <c r="M17" s="235">
        <v>216</v>
      </c>
      <c r="N17" s="235">
        <v>238</v>
      </c>
      <c r="O17" s="235">
        <v>269</v>
      </c>
    </row>
    <row r="18" spans="1:15" x14ac:dyDescent="0.25">
      <c r="A18" s="234" t="s">
        <v>411</v>
      </c>
      <c r="B18" s="235">
        <v>158</v>
      </c>
      <c r="C18" s="235">
        <v>160</v>
      </c>
      <c r="D18" s="235">
        <v>151</v>
      </c>
      <c r="E18" s="235">
        <v>153</v>
      </c>
      <c r="F18" s="235">
        <v>149</v>
      </c>
      <c r="G18" s="235">
        <v>147</v>
      </c>
      <c r="H18" s="235">
        <v>149</v>
      </c>
      <c r="I18" s="235">
        <v>180</v>
      </c>
      <c r="J18" s="235">
        <v>225</v>
      </c>
      <c r="K18" s="235">
        <v>191</v>
      </c>
      <c r="L18" s="235">
        <v>210</v>
      </c>
      <c r="M18" s="235">
        <v>228</v>
      </c>
      <c r="N18" s="235">
        <v>179</v>
      </c>
      <c r="O18" s="235">
        <v>132</v>
      </c>
    </row>
    <row r="19" spans="1:15" x14ac:dyDescent="0.25">
      <c r="A19" s="234" t="s">
        <v>412</v>
      </c>
      <c r="B19" s="235">
        <v>134</v>
      </c>
      <c r="C19" s="235">
        <v>122</v>
      </c>
      <c r="D19" s="235">
        <v>120</v>
      </c>
      <c r="E19" s="235">
        <v>122</v>
      </c>
      <c r="F19" s="235">
        <v>122</v>
      </c>
      <c r="G19" s="235">
        <v>121</v>
      </c>
      <c r="H19" s="235">
        <v>122</v>
      </c>
      <c r="I19" s="235">
        <v>127</v>
      </c>
      <c r="J19" s="235">
        <v>103</v>
      </c>
      <c r="K19" s="235">
        <v>86</v>
      </c>
      <c r="L19" s="235">
        <v>145</v>
      </c>
      <c r="M19" s="235">
        <v>158</v>
      </c>
      <c r="N19" s="235">
        <v>161</v>
      </c>
      <c r="O19" s="235">
        <v>154</v>
      </c>
    </row>
    <row r="20" spans="1:15" x14ac:dyDescent="0.25">
      <c r="A20" s="234" t="s">
        <v>413</v>
      </c>
      <c r="B20" s="235">
        <v>4666</v>
      </c>
      <c r="C20" s="235">
        <v>4616</v>
      </c>
      <c r="D20" s="235">
        <v>4881</v>
      </c>
      <c r="E20" s="235">
        <v>4965</v>
      </c>
      <c r="F20" s="235">
        <v>4851.9999999999982</v>
      </c>
      <c r="G20" s="235">
        <v>4773.9999999999973</v>
      </c>
      <c r="H20" s="235">
        <v>4960.9999999999973</v>
      </c>
      <c r="I20" s="235">
        <v>5170.9999999999955</v>
      </c>
      <c r="J20" s="235">
        <v>4923.0000000000009</v>
      </c>
      <c r="K20" s="235">
        <v>5541.9999999999991</v>
      </c>
      <c r="L20" s="235">
        <v>5438</v>
      </c>
      <c r="M20" s="235">
        <v>5510</v>
      </c>
      <c r="N20" s="235">
        <v>5495</v>
      </c>
      <c r="O20" s="235">
        <v>5385</v>
      </c>
    </row>
    <row r="21" spans="1:15" x14ac:dyDescent="0.25">
      <c r="A21" s="234" t="s">
        <v>414</v>
      </c>
      <c r="B21" s="235">
        <v>822</v>
      </c>
      <c r="C21" s="235">
        <v>914.00000000000011</v>
      </c>
      <c r="D21" s="235">
        <v>878.00000000000023</v>
      </c>
      <c r="E21" s="235">
        <v>993</v>
      </c>
      <c r="F21" s="235">
        <v>1001</v>
      </c>
      <c r="G21" s="235">
        <v>1274.0000000000005</v>
      </c>
      <c r="H21" s="235">
        <v>1606</v>
      </c>
      <c r="I21" s="235">
        <v>1560</v>
      </c>
      <c r="J21" s="235">
        <v>949</v>
      </c>
      <c r="K21" s="235">
        <v>913</v>
      </c>
      <c r="L21" s="235">
        <v>870</v>
      </c>
      <c r="M21" s="235">
        <v>992</v>
      </c>
      <c r="N21" s="235">
        <v>885</v>
      </c>
      <c r="O21" s="235">
        <v>1011</v>
      </c>
    </row>
    <row r="22" spans="1:15" x14ac:dyDescent="0.25">
      <c r="A22" s="234" t="s">
        <v>415</v>
      </c>
      <c r="B22" s="235">
        <v>77</v>
      </c>
      <c r="C22" s="235">
        <v>75</v>
      </c>
      <c r="D22" s="235">
        <v>74</v>
      </c>
      <c r="E22" s="235">
        <v>76</v>
      </c>
      <c r="F22" s="235">
        <v>80</v>
      </c>
      <c r="G22" s="235">
        <v>76</v>
      </c>
      <c r="H22" s="235">
        <v>87</v>
      </c>
      <c r="I22" s="235">
        <v>87</v>
      </c>
      <c r="J22" s="235">
        <v>87</v>
      </c>
      <c r="K22" s="235">
        <v>87</v>
      </c>
      <c r="L22" s="235">
        <v>87</v>
      </c>
      <c r="M22" s="235">
        <v>87</v>
      </c>
      <c r="N22" s="235">
        <v>87</v>
      </c>
      <c r="O22" s="235">
        <v>114</v>
      </c>
    </row>
    <row r="23" spans="1:15" x14ac:dyDescent="0.25">
      <c r="A23" s="234" t="s">
        <v>416</v>
      </c>
      <c r="B23" s="235">
        <v>15</v>
      </c>
      <c r="C23" s="235">
        <v>30</v>
      </c>
      <c r="D23" s="235">
        <v>30</v>
      </c>
      <c r="E23" s="235">
        <v>15</v>
      </c>
      <c r="F23" s="235">
        <v>0</v>
      </c>
      <c r="G23" s="235">
        <v>30</v>
      </c>
      <c r="H23" s="235">
        <v>30</v>
      </c>
      <c r="I23" s="235">
        <v>29</v>
      </c>
      <c r="J23" s="235">
        <v>29</v>
      </c>
      <c r="K23" s="235">
        <v>29</v>
      </c>
      <c r="L23" s="235">
        <v>33</v>
      </c>
      <c r="M23" s="235">
        <v>38</v>
      </c>
      <c r="N23" s="235">
        <v>38</v>
      </c>
      <c r="O23" s="235">
        <v>45</v>
      </c>
    </row>
    <row r="24" spans="1:15" x14ac:dyDescent="0.25">
      <c r="A24" s="234" t="s">
        <v>417</v>
      </c>
      <c r="B24" s="235">
        <v>95</v>
      </c>
      <c r="C24" s="235">
        <v>92</v>
      </c>
      <c r="D24" s="235">
        <v>116</v>
      </c>
      <c r="E24" s="235">
        <v>119</v>
      </c>
      <c r="F24" s="235">
        <v>113</v>
      </c>
      <c r="G24" s="235">
        <v>117</v>
      </c>
      <c r="H24" s="235">
        <v>114</v>
      </c>
      <c r="I24" s="235">
        <v>117</v>
      </c>
      <c r="J24" s="235">
        <v>119</v>
      </c>
      <c r="K24" s="235">
        <v>121.99999999999999</v>
      </c>
      <c r="L24" s="235">
        <v>219</v>
      </c>
      <c r="M24" s="235">
        <v>179</v>
      </c>
      <c r="N24" s="235">
        <v>179</v>
      </c>
      <c r="O24" s="235">
        <v>203</v>
      </c>
    </row>
    <row r="25" spans="1:15" x14ac:dyDescent="0.25">
      <c r="A25" s="234" t="s">
        <v>418</v>
      </c>
      <c r="B25" s="235">
        <v>74</v>
      </c>
      <c r="C25" s="235">
        <v>75</v>
      </c>
      <c r="D25" s="235">
        <v>73</v>
      </c>
      <c r="E25" s="235">
        <v>90</v>
      </c>
      <c r="F25" s="235">
        <v>101</v>
      </c>
      <c r="G25" s="235">
        <v>105</v>
      </c>
      <c r="H25" s="235">
        <v>105</v>
      </c>
      <c r="I25" s="235">
        <v>96</v>
      </c>
      <c r="J25" s="235">
        <v>113</v>
      </c>
      <c r="K25" s="235">
        <v>155</v>
      </c>
      <c r="L25" s="235">
        <v>94</v>
      </c>
      <c r="M25" s="235">
        <v>152</v>
      </c>
      <c r="N25" s="235">
        <v>165</v>
      </c>
      <c r="O25" s="235">
        <v>147</v>
      </c>
    </row>
    <row r="26" spans="1:15" ht="27" x14ac:dyDescent="0.25">
      <c r="A26" s="234" t="s">
        <v>419</v>
      </c>
      <c r="B26" s="235">
        <v>499</v>
      </c>
      <c r="C26" s="235">
        <v>514</v>
      </c>
      <c r="D26" s="235">
        <v>543</v>
      </c>
      <c r="E26" s="235">
        <v>523</v>
      </c>
      <c r="F26" s="235">
        <v>533</v>
      </c>
      <c r="G26" s="235">
        <v>550</v>
      </c>
      <c r="H26" s="235">
        <v>536</v>
      </c>
      <c r="I26" s="235">
        <v>621.00000000000011</v>
      </c>
      <c r="J26" s="235">
        <v>540</v>
      </c>
      <c r="K26" s="235">
        <v>655</v>
      </c>
      <c r="L26" s="235">
        <v>857</v>
      </c>
      <c r="M26" s="235">
        <v>907</v>
      </c>
      <c r="N26" s="235">
        <v>861</v>
      </c>
      <c r="O26" s="235">
        <v>744</v>
      </c>
    </row>
    <row r="27" spans="1:15" x14ac:dyDescent="0.25">
      <c r="A27" s="234" t="s">
        <v>420</v>
      </c>
      <c r="B27" s="235">
        <v>191</v>
      </c>
      <c r="C27" s="235">
        <v>216</v>
      </c>
      <c r="D27" s="235">
        <v>203</v>
      </c>
      <c r="E27" s="235">
        <v>206</v>
      </c>
      <c r="F27" s="235">
        <v>140</v>
      </c>
      <c r="G27" s="235">
        <v>84</v>
      </c>
      <c r="H27" s="235">
        <v>217</v>
      </c>
      <c r="I27" s="235">
        <v>230.99999999999994</v>
      </c>
      <c r="J27" s="235">
        <v>329</v>
      </c>
      <c r="K27" s="235">
        <v>289</v>
      </c>
      <c r="L27" s="235">
        <v>432</v>
      </c>
      <c r="M27" s="235">
        <v>455</v>
      </c>
      <c r="N27" s="235">
        <v>420</v>
      </c>
      <c r="O27" s="235">
        <v>419</v>
      </c>
    </row>
    <row r="28" spans="1:15" x14ac:dyDescent="0.25">
      <c r="A28" s="238" t="s">
        <v>248</v>
      </c>
      <c r="B28" s="239">
        <v>21200</v>
      </c>
      <c r="C28" s="239">
        <v>21368</v>
      </c>
      <c r="D28" s="239">
        <v>19945</v>
      </c>
      <c r="E28" s="239">
        <v>20523</v>
      </c>
      <c r="F28" s="239">
        <v>23636.999999999993</v>
      </c>
      <c r="G28" s="239">
        <v>22363.999999999993</v>
      </c>
      <c r="H28" s="239">
        <v>23783.999999999993</v>
      </c>
      <c r="I28" s="239">
        <v>24544.999999999996</v>
      </c>
      <c r="J28" s="239">
        <v>23138</v>
      </c>
      <c r="K28" s="239">
        <v>23667.000000000004</v>
      </c>
      <c r="L28" s="239">
        <v>24634</v>
      </c>
      <c r="M28" s="239">
        <v>24770</v>
      </c>
      <c r="N28" s="239">
        <v>22821</v>
      </c>
      <c r="O28" s="239">
        <v>23452</v>
      </c>
    </row>
    <row r="30" spans="1:15" x14ac:dyDescent="0.25">
      <c r="A30" s="228" t="s">
        <v>507</v>
      </c>
    </row>
    <row r="31" spans="1:15" ht="15.75" x14ac:dyDescent="0.3">
      <c r="A31" s="245" t="s">
        <v>2722</v>
      </c>
    </row>
  </sheetData>
  <mergeCells count="1">
    <mergeCell ref="A2:O2"/>
  </mergeCells>
  <hyperlinks>
    <hyperlink ref="Q4" location="INDICE!A20" display="INICIO"/>
  </hyperlinks>
  <printOptions horizontalCentered="1"/>
  <pageMargins left="0.39370078740157483" right="0" top="1.1811023622047245" bottom="0" header="0.11811023622047245" footer="0"/>
  <pageSetup paperSize="9" scale="85" firstPageNumber="40" orientation="landscape" useFirstPageNumber="1" r:id="rId1"/>
  <headerFooter>
    <oddHeader>&amp;C&amp;G</oddHeader>
    <oddFooter>&amp;C&amp;14&amp;P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Q38"/>
  <sheetViews>
    <sheetView showGridLines="0" topLeftCell="A13" zoomScaleNormal="100" workbookViewId="0">
      <selection activeCell="Q4" sqref="Q4"/>
    </sheetView>
  </sheetViews>
  <sheetFormatPr baseColWidth="10" defaultRowHeight="15" x14ac:dyDescent="0.25"/>
  <cols>
    <col min="1" max="1" width="19.5703125" style="124" customWidth="1"/>
    <col min="2" max="15" width="10.140625" style="35" customWidth="1"/>
    <col min="16" max="16" width="8.7109375" style="35" customWidth="1"/>
    <col min="17" max="16384" width="11.42578125" style="35"/>
  </cols>
  <sheetData>
    <row r="1" spans="1:17" ht="68.25" customHeight="1" x14ac:dyDescent="0.25"/>
    <row r="2" spans="1:17" ht="48.75" customHeight="1" x14ac:dyDescent="0.25">
      <c r="A2" s="516" t="s">
        <v>476</v>
      </c>
      <c r="B2" s="516"/>
      <c r="C2" s="516"/>
      <c r="D2" s="516"/>
      <c r="E2" s="516"/>
      <c r="F2" s="516"/>
      <c r="G2" s="516"/>
      <c r="H2" s="516"/>
      <c r="I2" s="516"/>
      <c r="J2" s="516"/>
      <c r="K2" s="516"/>
      <c r="L2" s="516"/>
      <c r="M2" s="516"/>
      <c r="N2" s="516"/>
      <c r="O2" s="516"/>
    </row>
    <row r="3" spans="1:17" ht="21" customHeight="1" x14ac:dyDescent="0.25">
      <c r="A3" s="257" t="s">
        <v>295</v>
      </c>
      <c r="B3" s="207">
        <v>2004</v>
      </c>
      <c r="C3" s="207">
        <v>2005</v>
      </c>
      <c r="D3" s="207">
        <v>2006</v>
      </c>
      <c r="E3" s="207">
        <v>2007</v>
      </c>
      <c r="F3" s="207">
        <v>2008</v>
      </c>
      <c r="G3" s="207">
        <v>2009</v>
      </c>
      <c r="H3" s="207">
        <v>2010</v>
      </c>
      <c r="I3" s="207">
        <v>2011</v>
      </c>
      <c r="J3" s="207">
        <v>2012</v>
      </c>
      <c r="K3" s="207">
        <v>2013</v>
      </c>
      <c r="L3" s="207">
        <v>2014</v>
      </c>
      <c r="M3" s="207">
        <v>2015</v>
      </c>
      <c r="N3" s="207">
        <v>2016</v>
      </c>
      <c r="O3" s="207">
        <v>2017</v>
      </c>
    </row>
    <row r="4" spans="1:17" x14ac:dyDescent="0.25">
      <c r="A4" s="234" t="s">
        <v>421</v>
      </c>
      <c r="B4" s="235">
        <v>1163</v>
      </c>
      <c r="C4" s="235">
        <v>1147.0000000000002</v>
      </c>
      <c r="D4" s="235">
        <v>1099</v>
      </c>
      <c r="E4" s="235">
        <v>1233.9999999999995</v>
      </c>
      <c r="F4" s="235">
        <v>1291</v>
      </c>
      <c r="G4" s="235">
        <v>1359.0000000000002</v>
      </c>
      <c r="H4" s="235">
        <v>1342.9999999999998</v>
      </c>
      <c r="I4" s="235">
        <v>1449</v>
      </c>
      <c r="J4" s="235">
        <v>1340</v>
      </c>
      <c r="K4" s="235">
        <v>1373</v>
      </c>
      <c r="L4" s="235">
        <v>1440</v>
      </c>
      <c r="M4" s="235">
        <v>1411</v>
      </c>
      <c r="N4" s="235">
        <v>1372</v>
      </c>
      <c r="O4" s="235">
        <v>1342</v>
      </c>
      <c r="Q4" s="216" t="s">
        <v>67</v>
      </c>
    </row>
    <row r="5" spans="1:17" x14ac:dyDescent="0.25">
      <c r="A5" s="234" t="s">
        <v>398</v>
      </c>
      <c r="B5" s="235">
        <v>159</v>
      </c>
      <c r="C5" s="235">
        <v>181</v>
      </c>
      <c r="D5" s="235">
        <v>170</v>
      </c>
      <c r="E5" s="235">
        <v>187</v>
      </c>
      <c r="F5" s="235">
        <v>180</v>
      </c>
      <c r="G5" s="235">
        <v>166</v>
      </c>
      <c r="H5" s="235">
        <v>186</v>
      </c>
      <c r="I5" s="235">
        <v>188</v>
      </c>
      <c r="J5" s="235">
        <v>187</v>
      </c>
      <c r="K5" s="235">
        <v>185</v>
      </c>
      <c r="L5" s="235">
        <v>187</v>
      </c>
      <c r="M5" s="235">
        <v>175</v>
      </c>
      <c r="N5" s="235">
        <v>182</v>
      </c>
      <c r="O5" s="235">
        <v>175</v>
      </c>
    </row>
    <row r="6" spans="1:17" x14ac:dyDescent="0.25">
      <c r="A6" s="234" t="s">
        <v>399</v>
      </c>
      <c r="B6" s="235">
        <v>235</v>
      </c>
      <c r="C6" s="235">
        <v>260</v>
      </c>
      <c r="D6" s="235">
        <v>248</v>
      </c>
      <c r="E6" s="235">
        <v>317</v>
      </c>
      <c r="F6" s="235">
        <v>303</v>
      </c>
      <c r="G6" s="235">
        <v>301</v>
      </c>
      <c r="H6" s="235">
        <v>288</v>
      </c>
      <c r="I6" s="235">
        <v>308</v>
      </c>
      <c r="J6" s="235">
        <v>282</v>
      </c>
      <c r="K6" s="235">
        <v>262</v>
      </c>
      <c r="L6" s="235">
        <v>277</v>
      </c>
      <c r="M6" s="235">
        <v>287</v>
      </c>
      <c r="N6" s="235">
        <v>277</v>
      </c>
      <c r="O6" s="235">
        <v>275</v>
      </c>
    </row>
    <row r="7" spans="1:17" x14ac:dyDescent="0.25">
      <c r="A7" s="234" t="s">
        <v>400</v>
      </c>
      <c r="B7" s="235">
        <v>218</v>
      </c>
      <c r="C7" s="235">
        <v>200</v>
      </c>
      <c r="D7" s="235">
        <v>207.00000000000006</v>
      </c>
      <c r="E7" s="235">
        <v>199</v>
      </c>
      <c r="F7" s="235">
        <v>200.00000000000003</v>
      </c>
      <c r="G7" s="235">
        <v>202</v>
      </c>
      <c r="H7" s="235">
        <v>194</v>
      </c>
      <c r="I7" s="235">
        <v>195</v>
      </c>
      <c r="J7" s="235">
        <v>187</v>
      </c>
      <c r="K7" s="235">
        <v>233</v>
      </c>
      <c r="L7" s="235">
        <v>242</v>
      </c>
      <c r="M7" s="235">
        <v>222</v>
      </c>
      <c r="N7" s="235">
        <v>222</v>
      </c>
      <c r="O7" s="235">
        <v>222</v>
      </c>
    </row>
    <row r="8" spans="1:17" x14ac:dyDescent="0.25">
      <c r="A8" s="234" t="s">
        <v>401</v>
      </c>
      <c r="B8" s="235">
        <v>436.00000000000006</v>
      </c>
      <c r="C8" s="235">
        <v>434</v>
      </c>
      <c r="D8" s="235">
        <v>431</v>
      </c>
      <c r="E8" s="235">
        <v>443</v>
      </c>
      <c r="F8" s="235">
        <v>442</v>
      </c>
      <c r="G8" s="235">
        <v>472.00000000000017</v>
      </c>
      <c r="H8" s="235">
        <v>476</v>
      </c>
      <c r="I8" s="235">
        <v>486</v>
      </c>
      <c r="J8" s="235">
        <v>520</v>
      </c>
      <c r="K8" s="235">
        <v>537</v>
      </c>
      <c r="L8" s="235">
        <v>540</v>
      </c>
      <c r="M8" s="235">
        <v>505</v>
      </c>
      <c r="N8" s="235">
        <v>514</v>
      </c>
      <c r="O8" s="235">
        <v>629</v>
      </c>
    </row>
    <row r="9" spans="1:17" x14ac:dyDescent="0.25">
      <c r="A9" s="234" t="s">
        <v>402</v>
      </c>
      <c r="B9" s="235">
        <v>529</v>
      </c>
      <c r="C9" s="235">
        <v>554.00000000000011</v>
      </c>
      <c r="D9" s="235">
        <v>643.00000000000011</v>
      </c>
      <c r="E9" s="235">
        <v>631.99999999999989</v>
      </c>
      <c r="F9" s="235">
        <v>542.99999999999989</v>
      </c>
      <c r="G9" s="235">
        <v>610.99999999999989</v>
      </c>
      <c r="H9" s="235">
        <v>632.00000000000011</v>
      </c>
      <c r="I9" s="235">
        <v>642</v>
      </c>
      <c r="J9" s="235">
        <v>696</v>
      </c>
      <c r="K9" s="235">
        <v>685</v>
      </c>
      <c r="L9" s="235">
        <v>730</v>
      </c>
      <c r="M9" s="235">
        <v>677</v>
      </c>
      <c r="N9" s="235">
        <v>669</v>
      </c>
      <c r="O9" s="235">
        <v>675</v>
      </c>
    </row>
    <row r="10" spans="1:17" x14ac:dyDescent="0.25">
      <c r="A10" s="234" t="s">
        <v>403</v>
      </c>
      <c r="B10" s="235">
        <v>717.00000000000023</v>
      </c>
      <c r="C10" s="235">
        <v>796.99999999999989</v>
      </c>
      <c r="D10" s="235">
        <v>695</v>
      </c>
      <c r="E10" s="235">
        <v>815.00000000000023</v>
      </c>
      <c r="F10" s="235">
        <v>1030</v>
      </c>
      <c r="G10" s="235">
        <v>894.99999999999989</v>
      </c>
      <c r="H10" s="235">
        <v>930.99999999999989</v>
      </c>
      <c r="I10" s="235">
        <v>946</v>
      </c>
      <c r="J10" s="235">
        <v>946</v>
      </c>
      <c r="K10" s="235">
        <v>1132</v>
      </c>
      <c r="L10" s="235">
        <v>1058</v>
      </c>
      <c r="M10" s="235">
        <v>1051</v>
      </c>
      <c r="N10" s="235">
        <v>1019</v>
      </c>
      <c r="O10" s="235">
        <v>1072</v>
      </c>
    </row>
    <row r="11" spans="1:17" x14ac:dyDescent="0.25">
      <c r="A11" s="234" t="s">
        <v>404</v>
      </c>
      <c r="B11" s="235">
        <v>410</v>
      </c>
      <c r="C11" s="235">
        <v>455.00000000000006</v>
      </c>
      <c r="D11" s="235">
        <v>466.00000000000006</v>
      </c>
      <c r="E11" s="235">
        <v>418.99999999999989</v>
      </c>
      <c r="F11" s="235">
        <v>403</v>
      </c>
      <c r="G11" s="235">
        <v>399</v>
      </c>
      <c r="H11" s="235">
        <v>424.00000000000011</v>
      </c>
      <c r="I11" s="235">
        <v>415</v>
      </c>
      <c r="J11" s="235">
        <v>416</v>
      </c>
      <c r="K11" s="235">
        <v>457</v>
      </c>
      <c r="L11" s="235">
        <v>395</v>
      </c>
      <c r="M11" s="235">
        <v>1135</v>
      </c>
      <c r="N11" s="235">
        <v>452</v>
      </c>
      <c r="O11" s="235">
        <v>533</v>
      </c>
    </row>
    <row r="12" spans="1:17" x14ac:dyDescent="0.25">
      <c r="A12" s="234" t="s">
        <v>405</v>
      </c>
      <c r="B12" s="235">
        <v>6374.0000000000018</v>
      </c>
      <c r="C12" s="235">
        <v>6036.9999999999964</v>
      </c>
      <c r="D12" s="235">
        <v>5821.9999999999991</v>
      </c>
      <c r="E12" s="235">
        <v>5780.9999999999973</v>
      </c>
      <c r="F12" s="235">
        <v>6453.9999999999991</v>
      </c>
      <c r="G12" s="235">
        <v>6564.0000000000027</v>
      </c>
      <c r="H12" s="235">
        <v>7059.9999999999973</v>
      </c>
      <c r="I12" s="235">
        <v>7191</v>
      </c>
      <c r="J12" s="235">
        <v>6905</v>
      </c>
      <c r="K12" s="235">
        <v>6361</v>
      </c>
      <c r="L12" s="235">
        <v>6281</v>
      </c>
      <c r="M12" s="235">
        <v>6481</v>
      </c>
      <c r="N12" s="235">
        <v>5964</v>
      </c>
      <c r="O12" s="235">
        <v>6772</v>
      </c>
    </row>
    <row r="13" spans="1:17" x14ac:dyDescent="0.25">
      <c r="A13" s="234" t="s">
        <v>406</v>
      </c>
      <c r="B13" s="235">
        <v>409</v>
      </c>
      <c r="C13" s="235">
        <v>413</v>
      </c>
      <c r="D13" s="235">
        <v>409</v>
      </c>
      <c r="E13" s="235">
        <v>410</v>
      </c>
      <c r="F13" s="235">
        <v>437</v>
      </c>
      <c r="G13" s="235">
        <v>456</v>
      </c>
      <c r="H13" s="235">
        <v>460.99999999999989</v>
      </c>
      <c r="I13" s="235">
        <v>504</v>
      </c>
      <c r="J13" s="235">
        <v>570</v>
      </c>
      <c r="K13" s="235">
        <v>567</v>
      </c>
      <c r="L13" s="235">
        <v>550</v>
      </c>
      <c r="M13" s="235">
        <v>531</v>
      </c>
      <c r="N13" s="235">
        <v>492</v>
      </c>
      <c r="O13" s="235">
        <v>525</v>
      </c>
    </row>
    <row r="14" spans="1:17" x14ac:dyDescent="0.25">
      <c r="A14" s="234" t="s">
        <v>407</v>
      </c>
      <c r="B14" s="235">
        <v>692.99999999999989</v>
      </c>
      <c r="C14" s="235">
        <v>661</v>
      </c>
      <c r="D14" s="235">
        <v>640.00000000000023</v>
      </c>
      <c r="E14" s="235">
        <v>732.99999999999977</v>
      </c>
      <c r="F14" s="235">
        <v>779</v>
      </c>
      <c r="G14" s="235">
        <v>805.00000000000011</v>
      </c>
      <c r="H14" s="235">
        <v>794.00000000000023</v>
      </c>
      <c r="I14" s="235">
        <v>814</v>
      </c>
      <c r="J14" s="235">
        <v>848</v>
      </c>
      <c r="K14" s="235">
        <v>760</v>
      </c>
      <c r="L14" s="235">
        <v>784</v>
      </c>
      <c r="M14" s="235">
        <v>822</v>
      </c>
      <c r="N14" s="235">
        <v>830</v>
      </c>
      <c r="O14" s="235">
        <v>836</v>
      </c>
    </row>
    <row r="15" spans="1:17" x14ac:dyDescent="0.25">
      <c r="A15" s="234" t="s">
        <v>408</v>
      </c>
      <c r="B15" s="235">
        <v>981.99999999999966</v>
      </c>
      <c r="C15" s="235">
        <v>1104</v>
      </c>
      <c r="D15" s="235">
        <v>794</v>
      </c>
      <c r="E15" s="235">
        <v>978.99999999999989</v>
      </c>
      <c r="F15" s="235">
        <v>1017.9999999999999</v>
      </c>
      <c r="G15" s="235">
        <v>1204.9999999999998</v>
      </c>
      <c r="H15" s="235">
        <v>1248.9999999999998</v>
      </c>
      <c r="I15" s="235">
        <v>1233</v>
      </c>
      <c r="J15" s="235">
        <v>1102</v>
      </c>
      <c r="K15" s="235">
        <v>1080</v>
      </c>
      <c r="L15" s="235">
        <v>1164</v>
      </c>
      <c r="M15" s="235">
        <v>1152</v>
      </c>
      <c r="N15" s="235">
        <v>1121</v>
      </c>
      <c r="O15" s="235">
        <v>1200</v>
      </c>
    </row>
    <row r="16" spans="1:17" x14ac:dyDescent="0.25">
      <c r="A16" s="234" t="s">
        <v>409</v>
      </c>
      <c r="B16" s="235">
        <v>2522.0000000000005</v>
      </c>
      <c r="C16" s="235">
        <v>2798</v>
      </c>
      <c r="D16" s="235">
        <v>1441.0000000000002</v>
      </c>
      <c r="E16" s="235">
        <v>1379</v>
      </c>
      <c r="F16" s="235">
        <v>3697</v>
      </c>
      <c r="G16" s="235">
        <v>1736</v>
      </c>
      <c r="H16" s="235">
        <v>1812.9999999999995</v>
      </c>
      <c r="I16" s="235">
        <v>1899</v>
      </c>
      <c r="J16" s="235">
        <v>1830</v>
      </c>
      <c r="K16" s="235">
        <v>1895</v>
      </c>
      <c r="L16" s="235">
        <v>1804</v>
      </c>
      <c r="M16" s="235">
        <v>1714</v>
      </c>
      <c r="N16" s="235">
        <v>1656</v>
      </c>
      <c r="O16" s="235">
        <v>1366</v>
      </c>
    </row>
    <row r="17" spans="1:15" x14ac:dyDescent="0.25">
      <c r="A17" s="234" t="s">
        <v>410</v>
      </c>
      <c r="B17" s="235">
        <v>145</v>
      </c>
      <c r="C17" s="235">
        <v>138</v>
      </c>
      <c r="D17" s="235">
        <v>140</v>
      </c>
      <c r="E17" s="235">
        <v>147</v>
      </c>
      <c r="F17" s="235">
        <v>156</v>
      </c>
      <c r="G17" s="235">
        <v>152</v>
      </c>
      <c r="H17" s="235">
        <v>197</v>
      </c>
      <c r="I17" s="235">
        <v>196</v>
      </c>
      <c r="J17" s="235">
        <v>224</v>
      </c>
      <c r="K17" s="235">
        <v>163</v>
      </c>
      <c r="L17" s="235">
        <v>219</v>
      </c>
      <c r="M17" s="235">
        <v>217</v>
      </c>
      <c r="N17" s="235">
        <v>241</v>
      </c>
      <c r="O17" s="235">
        <v>244</v>
      </c>
    </row>
    <row r="18" spans="1:15" x14ac:dyDescent="0.25">
      <c r="A18" s="234" t="s">
        <v>411</v>
      </c>
      <c r="B18" s="235">
        <v>158</v>
      </c>
      <c r="C18" s="235">
        <v>160</v>
      </c>
      <c r="D18" s="235">
        <v>151</v>
      </c>
      <c r="E18" s="235">
        <v>153</v>
      </c>
      <c r="F18" s="235">
        <v>154</v>
      </c>
      <c r="G18" s="235">
        <v>152</v>
      </c>
      <c r="H18" s="235">
        <v>152</v>
      </c>
      <c r="I18" s="235">
        <v>182</v>
      </c>
      <c r="J18" s="235">
        <v>225</v>
      </c>
      <c r="K18" s="235">
        <v>191</v>
      </c>
      <c r="L18" s="235">
        <v>184</v>
      </c>
      <c r="M18" s="235">
        <v>228</v>
      </c>
      <c r="N18" s="235">
        <v>179</v>
      </c>
      <c r="O18" s="235">
        <v>132</v>
      </c>
    </row>
    <row r="19" spans="1:15" x14ac:dyDescent="0.25">
      <c r="A19" s="234" t="s">
        <v>412</v>
      </c>
      <c r="B19" s="235">
        <v>134</v>
      </c>
      <c r="C19" s="235">
        <v>122</v>
      </c>
      <c r="D19" s="235">
        <v>120</v>
      </c>
      <c r="E19" s="235">
        <v>122</v>
      </c>
      <c r="F19" s="235">
        <v>122</v>
      </c>
      <c r="G19" s="235">
        <v>123</v>
      </c>
      <c r="H19" s="235">
        <v>122</v>
      </c>
      <c r="I19" s="235">
        <v>127</v>
      </c>
      <c r="J19" s="235">
        <v>103</v>
      </c>
      <c r="K19" s="235">
        <v>86</v>
      </c>
      <c r="L19" s="235">
        <v>149</v>
      </c>
      <c r="M19" s="235">
        <v>158</v>
      </c>
      <c r="N19" s="235">
        <v>166</v>
      </c>
      <c r="O19" s="235">
        <v>195</v>
      </c>
    </row>
    <row r="20" spans="1:15" x14ac:dyDescent="0.25">
      <c r="A20" s="234" t="s">
        <v>413</v>
      </c>
      <c r="B20" s="235">
        <v>5042.9999999999982</v>
      </c>
      <c r="C20" s="235">
        <v>5027.9999999999955</v>
      </c>
      <c r="D20" s="235">
        <v>5264.9999999999955</v>
      </c>
      <c r="E20" s="235">
        <v>5364</v>
      </c>
      <c r="F20" s="235">
        <v>5273.9999999999982</v>
      </c>
      <c r="G20" s="235">
        <v>5297.9999999999991</v>
      </c>
      <c r="H20" s="235">
        <v>5347.0000000000018</v>
      </c>
      <c r="I20" s="235">
        <v>5508</v>
      </c>
      <c r="J20" s="235">
        <v>5245</v>
      </c>
      <c r="K20" s="235">
        <v>5593</v>
      </c>
      <c r="L20" s="235">
        <v>5639</v>
      </c>
      <c r="M20" s="235">
        <v>5818</v>
      </c>
      <c r="N20" s="235">
        <v>5914</v>
      </c>
      <c r="O20" s="235">
        <v>5741</v>
      </c>
    </row>
    <row r="21" spans="1:15" x14ac:dyDescent="0.25">
      <c r="A21" s="234" t="s">
        <v>414</v>
      </c>
      <c r="B21" s="235">
        <v>864.00000000000023</v>
      </c>
      <c r="C21" s="235">
        <v>947</v>
      </c>
      <c r="D21" s="235">
        <v>937.99999999999989</v>
      </c>
      <c r="E21" s="235">
        <v>1002.0000000000002</v>
      </c>
      <c r="F21" s="235">
        <v>1002.0000000000001</v>
      </c>
      <c r="G21" s="235">
        <v>1574.9999999999998</v>
      </c>
      <c r="H21" s="235">
        <v>1606</v>
      </c>
      <c r="I21" s="235">
        <v>1560</v>
      </c>
      <c r="J21" s="235">
        <v>949</v>
      </c>
      <c r="K21" s="235">
        <v>954</v>
      </c>
      <c r="L21" s="235">
        <v>940</v>
      </c>
      <c r="M21" s="235">
        <v>1013</v>
      </c>
      <c r="N21" s="235">
        <v>971</v>
      </c>
      <c r="O21" s="235">
        <v>1015</v>
      </c>
    </row>
    <row r="22" spans="1:15" x14ac:dyDescent="0.25">
      <c r="A22" s="234" t="s">
        <v>415</v>
      </c>
      <c r="B22" s="235">
        <v>87</v>
      </c>
      <c r="C22" s="235">
        <v>75</v>
      </c>
      <c r="D22" s="235">
        <v>74</v>
      </c>
      <c r="E22" s="235">
        <v>87</v>
      </c>
      <c r="F22" s="235">
        <v>87</v>
      </c>
      <c r="G22" s="235">
        <v>87</v>
      </c>
      <c r="H22" s="235">
        <v>87</v>
      </c>
      <c r="I22" s="235">
        <v>87</v>
      </c>
      <c r="J22" s="235">
        <v>87</v>
      </c>
      <c r="K22" s="235">
        <v>87</v>
      </c>
      <c r="L22" s="235">
        <v>87</v>
      </c>
      <c r="M22" s="235">
        <v>87</v>
      </c>
      <c r="N22" s="235">
        <v>87</v>
      </c>
      <c r="O22" s="235">
        <v>126</v>
      </c>
    </row>
    <row r="23" spans="1:15" x14ac:dyDescent="0.25">
      <c r="A23" s="234" t="s">
        <v>416</v>
      </c>
      <c r="B23" s="235">
        <v>15</v>
      </c>
      <c r="C23" s="235">
        <v>30</v>
      </c>
      <c r="D23" s="235">
        <v>30</v>
      </c>
      <c r="E23" s="235">
        <v>15</v>
      </c>
      <c r="F23" s="235">
        <v>0</v>
      </c>
      <c r="G23" s="235">
        <v>30</v>
      </c>
      <c r="H23" s="235">
        <v>30</v>
      </c>
      <c r="I23" s="235">
        <v>29</v>
      </c>
      <c r="J23" s="235">
        <v>29</v>
      </c>
      <c r="K23" s="235">
        <v>29</v>
      </c>
      <c r="L23" s="235">
        <v>33</v>
      </c>
      <c r="M23" s="235">
        <v>38</v>
      </c>
      <c r="N23" s="235">
        <v>38</v>
      </c>
      <c r="O23" s="235">
        <v>45</v>
      </c>
    </row>
    <row r="24" spans="1:15" x14ac:dyDescent="0.25">
      <c r="A24" s="234" t="s">
        <v>417</v>
      </c>
      <c r="B24" s="235">
        <v>95</v>
      </c>
      <c r="C24" s="235">
        <v>92</v>
      </c>
      <c r="D24" s="235">
        <v>116</v>
      </c>
      <c r="E24" s="235">
        <v>119</v>
      </c>
      <c r="F24" s="235">
        <v>115</v>
      </c>
      <c r="G24" s="235">
        <v>117</v>
      </c>
      <c r="H24" s="235">
        <v>114</v>
      </c>
      <c r="I24" s="235">
        <v>282</v>
      </c>
      <c r="J24" s="235">
        <v>119</v>
      </c>
      <c r="K24" s="235">
        <v>122</v>
      </c>
      <c r="L24" s="235">
        <v>219</v>
      </c>
      <c r="M24" s="235">
        <v>179</v>
      </c>
      <c r="N24" s="235">
        <v>179</v>
      </c>
      <c r="O24" s="235">
        <v>231</v>
      </c>
    </row>
    <row r="25" spans="1:15" x14ac:dyDescent="0.25">
      <c r="A25" s="234" t="s">
        <v>418</v>
      </c>
      <c r="B25" s="235">
        <v>75</v>
      </c>
      <c r="C25" s="235">
        <v>75</v>
      </c>
      <c r="D25" s="235">
        <v>73</v>
      </c>
      <c r="E25" s="235">
        <v>96</v>
      </c>
      <c r="F25" s="235">
        <v>101</v>
      </c>
      <c r="G25" s="235">
        <v>105</v>
      </c>
      <c r="H25" s="235">
        <v>105</v>
      </c>
      <c r="I25" s="235">
        <v>96</v>
      </c>
      <c r="J25" s="235">
        <v>113</v>
      </c>
      <c r="K25" s="235">
        <v>167</v>
      </c>
      <c r="L25" s="235">
        <v>103</v>
      </c>
      <c r="M25" s="235">
        <v>161</v>
      </c>
      <c r="N25" s="235">
        <v>165</v>
      </c>
      <c r="O25" s="235">
        <v>147</v>
      </c>
    </row>
    <row r="26" spans="1:15" ht="27" x14ac:dyDescent="0.25">
      <c r="A26" s="234" t="s">
        <v>419</v>
      </c>
      <c r="B26" s="235">
        <v>519.00000000000011</v>
      </c>
      <c r="C26" s="235">
        <v>520.99999999999989</v>
      </c>
      <c r="D26" s="235">
        <v>547.00000000000011</v>
      </c>
      <c r="E26" s="235">
        <v>538</v>
      </c>
      <c r="F26" s="235">
        <v>545.00000000000023</v>
      </c>
      <c r="G26" s="235">
        <v>563.00000000000011</v>
      </c>
      <c r="H26" s="235">
        <v>551</v>
      </c>
      <c r="I26" s="235">
        <v>633</v>
      </c>
      <c r="J26" s="235">
        <v>567</v>
      </c>
      <c r="K26" s="235">
        <v>655</v>
      </c>
      <c r="L26" s="235">
        <v>857</v>
      </c>
      <c r="M26" s="235">
        <v>907</v>
      </c>
      <c r="N26" s="235">
        <v>862</v>
      </c>
      <c r="O26" s="235">
        <v>831</v>
      </c>
    </row>
    <row r="27" spans="1:15" x14ac:dyDescent="0.25">
      <c r="A27" s="234" t="s">
        <v>420</v>
      </c>
      <c r="B27" s="235">
        <v>191</v>
      </c>
      <c r="C27" s="235">
        <v>217.00000000000003</v>
      </c>
      <c r="D27" s="235">
        <v>203.00000000000003</v>
      </c>
      <c r="E27" s="235">
        <v>206</v>
      </c>
      <c r="F27" s="235">
        <v>140</v>
      </c>
      <c r="G27" s="235">
        <v>84</v>
      </c>
      <c r="H27" s="235">
        <v>217</v>
      </c>
      <c r="I27" s="235">
        <v>231</v>
      </c>
      <c r="J27" s="235">
        <v>329</v>
      </c>
      <c r="K27" s="235">
        <v>289</v>
      </c>
      <c r="L27" s="235">
        <v>432</v>
      </c>
      <c r="M27" s="235">
        <v>455</v>
      </c>
      <c r="N27" s="235">
        <v>420</v>
      </c>
      <c r="O27" s="235">
        <v>413</v>
      </c>
    </row>
    <row r="28" spans="1:15" x14ac:dyDescent="0.25">
      <c r="A28" s="238" t="s">
        <v>248</v>
      </c>
      <c r="B28" s="239">
        <v>22173.000000000004</v>
      </c>
      <c r="C28" s="239">
        <v>22445.999999999993</v>
      </c>
      <c r="D28" s="239">
        <v>20722</v>
      </c>
      <c r="E28" s="239">
        <v>21376.999999999996</v>
      </c>
      <c r="F28" s="239">
        <v>24473.000000000051</v>
      </c>
      <c r="G28" s="239">
        <v>23456.999999999996</v>
      </c>
      <c r="H28" s="239">
        <v>24379.000000000036</v>
      </c>
      <c r="I28" s="239">
        <v>25200.999999999982</v>
      </c>
      <c r="J28" s="239">
        <v>23819</v>
      </c>
      <c r="K28" s="239">
        <v>23863.000000000011</v>
      </c>
      <c r="L28" s="239">
        <v>24313.999999999989</v>
      </c>
      <c r="M28" s="239">
        <v>25424</v>
      </c>
      <c r="N28" s="239">
        <v>23992</v>
      </c>
      <c r="O28" s="239">
        <v>24742</v>
      </c>
    </row>
    <row r="29" spans="1:15" x14ac:dyDescent="0.25">
      <c r="A29" s="258"/>
      <c r="B29" s="152"/>
      <c r="C29" s="152"/>
      <c r="D29" s="152"/>
      <c r="E29" s="152"/>
      <c r="F29" s="152"/>
      <c r="G29" s="152"/>
      <c r="H29" s="152"/>
      <c r="I29" s="152"/>
      <c r="J29" s="152"/>
      <c r="K29" s="152"/>
      <c r="L29" s="152"/>
      <c r="M29" s="152"/>
      <c r="N29" s="152"/>
      <c r="O29" s="152"/>
    </row>
    <row r="30" spans="1:15" ht="15.75" x14ac:dyDescent="0.3">
      <c r="A30" s="244" t="s">
        <v>2677</v>
      </c>
    </row>
    <row r="31" spans="1:15" x14ac:dyDescent="0.25">
      <c r="A31" s="246" t="s">
        <v>507</v>
      </c>
    </row>
    <row r="32" spans="1:15" ht="15.75" x14ac:dyDescent="0.3">
      <c r="A32" s="244" t="s">
        <v>2723</v>
      </c>
    </row>
    <row r="38" spans="9:9" x14ac:dyDescent="0.25">
      <c r="I38" s="139"/>
    </row>
  </sheetData>
  <mergeCells count="1">
    <mergeCell ref="A2:O2"/>
  </mergeCells>
  <hyperlinks>
    <hyperlink ref="Q4" location="INDICE!A21" display="INICIO"/>
  </hyperlinks>
  <printOptions horizontalCentered="1"/>
  <pageMargins left="0.39370078740157483" right="0" top="1.1811023622047245" bottom="0" header="0.11811023622047245" footer="0"/>
  <pageSetup paperSize="9" scale="85" firstPageNumber="41" orientation="landscape" useFirstPageNumber="1" r:id="rId1"/>
  <headerFooter>
    <oddHeader>&amp;C&amp;G</oddHeader>
    <oddFooter>&amp;C&amp;14&amp;P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AS35"/>
  <sheetViews>
    <sheetView showGridLines="0" zoomScaleNormal="100" workbookViewId="0">
      <pane xSplit="1" ySplit="3" topLeftCell="AF22" activePane="bottomRight" state="frozen"/>
      <selection pane="topRight" activeCell="B1" sqref="B1"/>
      <selection pane="bottomLeft" activeCell="A4" sqref="A4"/>
      <selection pane="bottomRight" activeCell="AS5" sqref="AS5"/>
    </sheetView>
  </sheetViews>
  <sheetFormatPr baseColWidth="10" defaultRowHeight="15" x14ac:dyDescent="0.25"/>
  <cols>
    <col min="1" max="1" width="17.5703125" style="124" customWidth="1"/>
    <col min="2" max="2" width="8.28515625" style="35" customWidth="1"/>
    <col min="3" max="3" width="12" style="35" customWidth="1"/>
    <col min="4" max="4" width="14.5703125" style="35" customWidth="1"/>
    <col min="5" max="5" width="8" style="35" customWidth="1"/>
    <col min="6" max="6" width="11.7109375" style="35" customWidth="1"/>
    <col min="7" max="7" width="14.42578125" style="35" customWidth="1"/>
    <col min="8" max="8" width="7.85546875" style="35" customWidth="1"/>
    <col min="9" max="9" width="12" style="35" customWidth="1"/>
    <col min="10" max="10" width="15.42578125" style="35" customWidth="1"/>
    <col min="11" max="11" width="7.85546875" style="35" customWidth="1"/>
    <col min="12" max="12" width="12.42578125" style="35" customWidth="1"/>
    <col min="13" max="13" width="15.42578125" style="35" customWidth="1"/>
    <col min="14" max="14" width="7.85546875" style="35" customWidth="1"/>
    <col min="15" max="15" width="11.7109375" style="35" customWidth="1"/>
    <col min="16" max="16" width="15" style="35" customWidth="1"/>
    <col min="17" max="17" width="8" style="35" customWidth="1"/>
    <col min="18" max="18" width="11.85546875" style="35" customWidth="1"/>
    <col min="19" max="19" width="17.42578125" style="35" customWidth="1"/>
    <col min="20" max="20" width="10.140625" style="35" customWidth="1"/>
    <col min="21" max="21" width="12.140625" style="35" customWidth="1"/>
    <col min="22" max="22" width="15.7109375" style="35" customWidth="1"/>
    <col min="23" max="23" width="10.140625" style="35" customWidth="1"/>
    <col min="24" max="24" width="11.5703125" style="35" customWidth="1"/>
    <col min="25" max="25" width="14.140625" style="35" customWidth="1"/>
    <col min="26" max="26" width="10.140625" style="35" customWidth="1"/>
    <col min="27" max="27" width="12" style="35" customWidth="1"/>
    <col min="28" max="28" width="14.5703125" style="35" customWidth="1"/>
    <col min="29" max="29" width="10.140625" style="35" customWidth="1"/>
    <col min="30" max="30" width="11.5703125" style="35" customWidth="1"/>
    <col min="31" max="31" width="14.42578125" style="35" customWidth="1"/>
    <col min="32" max="32" width="10.140625" style="35" customWidth="1"/>
    <col min="33" max="33" width="11.42578125" style="35" customWidth="1"/>
    <col min="34" max="34" width="14.5703125" style="35" customWidth="1"/>
    <col min="35" max="35" width="10.140625" style="35" customWidth="1"/>
    <col min="36" max="36" width="11.5703125" style="35" customWidth="1"/>
    <col min="37" max="37" width="14.7109375" style="35" customWidth="1"/>
    <col min="38" max="38" width="10.140625" style="35" customWidth="1"/>
    <col min="39" max="39" width="11.5703125" style="35" customWidth="1"/>
    <col min="40" max="40" width="13.7109375" style="35" customWidth="1"/>
    <col min="41" max="41" width="10.140625" style="35" customWidth="1"/>
    <col min="42" max="42" width="12" style="35" customWidth="1"/>
    <col min="43" max="43" width="14.28515625" style="35" customWidth="1"/>
    <col min="44" max="16384" width="11.42578125" style="35"/>
  </cols>
  <sheetData>
    <row r="1" spans="1:45" ht="68.25" customHeight="1" x14ac:dyDescent="0.25"/>
    <row r="2" spans="1:45" ht="48" customHeight="1" x14ac:dyDescent="0.25">
      <c r="B2" s="183"/>
      <c r="C2" s="183"/>
      <c r="D2" s="183"/>
      <c r="E2" s="183"/>
      <c r="F2" s="183"/>
      <c r="G2" s="183"/>
      <c r="H2" s="183"/>
      <c r="I2" s="183"/>
      <c r="J2" s="183"/>
      <c r="L2" s="183"/>
      <c r="M2" s="183"/>
      <c r="N2" s="183"/>
      <c r="O2" s="183"/>
      <c r="P2" s="183"/>
      <c r="Q2" s="183"/>
      <c r="R2" s="183"/>
      <c r="S2" s="183"/>
      <c r="U2" s="183"/>
      <c r="V2" s="183"/>
      <c r="W2" s="183"/>
      <c r="X2" s="183"/>
      <c r="Y2" s="183"/>
      <c r="AD2" s="253"/>
      <c r="AE2" s="253"/>
      <c r="AF2" s="527" t="s">
        <v>477</v>
      </c>
      <c r="AG2" s="527"/>
      <c r="AH2" s="527"/>
      <c r="AI2" s="527"/>
      <c r="AJ2" s="527"/>
      <c r="AK2" s="527"/>
      <c r="AL2" s="527"/>
      <c r="AM2" s="527"/>
      <c r="AN2" s="527"/>
      <c r="AO2" s="527"/>
      <c r="AP2" s="527"/>
      <c r="AQ2" s="527"/>
    </row>
    <row r="3" spans="1:45" ht="36.75" customHeight="1" x14ac:dyDescent="0.25">
      <c r="A3" s="530" t="s">
        <v>295</v>
      </c>
      <c r="B3" s="530">
        <v>2004</v>
      </c>
      <c r="C3" s="530"/>
      <c r="D3" s="530"/>
      <c r="E3" s="530">
        <v>2005</v>
      </c>
      <c r="F3" s="530"/>
      <c r="G3" s="530"/>
      <c r="H3" s="530">
        <v>2006</v>
      </c>
      <c r="I3" s="530"/>
      <c r="J3" s="530"/>
      <c r="K3" s="530">
        <v>2007</v>
      </c>
      <c r="L3" s="530"/>
      <c r="M3" s="530"/>
      <c r="N3" s="530">
        <v>2008</v>
      </c>
      <c r="O3" s="530"/>
      <c r="P3" s="530"/>
      <c r="Q3" s="531">
        <v>2009</v>
      </c>
      <c r="R3" s="531"/>
      <c r="S3" s="531"/>
      <c r="T3" s="530">
        <v>2010</v>
      </c>
      <c r="U3" s="530"/>
      <c r="V3" s="530"/>
      <c r="W3" s="530">
        <v>2011</v>
      </c>
      <c r="X3" s="530"/>
      <c r="Y3" s="530"/>
      <c r="Z3" s="530">
        <v>2012</v>
      </c>
      <c r="AA3" s="530"/>
      <c r="AB3" s="530"/>
      <c r="AC3" s="530">
        <v>2013</v>
      </c>
      <c r="AD3" s="530"/>
      <c r="AE3" s="530"/>
      <c r="AF3" s="530">
        <v>2014</v>
      </c>
      <c r="AG3" s="530"/>
      <c r="AH3" s="530"/>
      <c r="AI3" s="530">
        <v>2015</v>
      </c>
      <c r="AJ3" s="530"/>
      <c r="AK3" s="530"/>
      <c r="AL3" s="530">
        <v>2016</v>
      </c>
      <c r="AM3" s="530"/>
      <c r="AN3" s="530"/>
      <c r="AO3" s="531">
        <v>2017</v>
      </c>
      <c r="AP3" s="531"/>
      <c r="AQ3" s="531"/>
    </row>
    <row r="4" spans="1:45" s="36" customFormat="1" ht="65.25" customHeight="1" x14ac:dyDescent="0.25">
      <c r="A4" s="530"/>
      <c r="B4" s="263" t="s">
        <v>70</v>
      </c>
      <c r="C4" s="263" t="s">
        <v>296</v>
      </c>
      <c r="D4" s="263" t="s">
        <v>2724</v>
      </c>
      <c r="E4" s="263" t="s">
        <v>70</v>
      </c>
      <c r="F4" s="263" t="s">
        <v>296</v>
      </c>
      <c r="G4" s="263" t="s">
        <v>2724</v>
      </c>
      <c r="H4" s="263" t="s">
        <v>70</v>
      </c>
      <c r="I4" s="263" t="s">
        <v>296</v>
      </c>
      <c r="J4" s="263" t="s">
        <v>2724</v>
      </c>
      <c r="K4" s="263" t="s">
        <v>70</v>
      </c>
      <c r="L4" s="263" t="s">
        <v>296</v>
      </c>
      <c r="M4" s="263" t="s">
        <v>2724</v>
      </c>
      <c r="N4" s="263" t="s">
        <v>70</v>
      </c>
      <c r="O4" s="263" t="s">
        <v>296</v>
      </c>
      <c r="P4" s="263" t="s">
        <v>2724</v>
      </c>
      <c r="Q4" s="263" t="s">
        <v>70</v>
      </c>
      <c r="R4" s="263" t="s">
        <v>296</v>
      </c>
      <c r="S4" s="263" t="s">
        <v>2724</v>
      </c>
      <c r="T4" s="263" t="s">
        <v>70</v>
      </c>
      <c r="U4" s="263" t="s">
        <v>296</v>
      </c>
      <c r="V4" s="263" t="s">
        <v>2725</v>
      </c>
      <c r="W4" s="263" t="s">
        <v>70</v>
      </c>
      <c r="X4" s="263" t="s">
        <v>296</v>
      </c>
      <c r="Y4" s="263" t="s">
        <v>2724</v>
      </c>
      <c r="Z4" s="263" t="s">
        <v>70</v>
      </c>
      <c r="AA4" s="263" t="s">
        <v>296</v>
      </c>
      <c r="AB4" s="263" t="s">
        <v>2724</v>
      </c>
      <c r="AC4" s="263" t="s">
        <v>70</v>
      </c>
      <c r="AD4" s="263" t="s">
        <v>296</v>
      </c>
      <c r="AE4" s="263" t="s">
        <v>2724</v>
      </c>
      <c r="AF4" s="263" t="s">
        <v>70</v>
      </c>
      <c r="AG4" s="263" t="s">
        <v>296</v>
      </c>
      <c r="AH4" s="263" t="s">
        <v>2724</v>
      </c>
      <c r="AI4" s="263" t="s">
        <v>70</v>
      </c>
      <c r="AJ4" s="263" t="s">
        <v>296</v>
      </c>
      <c r="AK4" s="263" t="s">
        <v>2724</v>
      </c>
      <c r="AL4" s="263" t="s">
        <v>70</v>
      </c>
      <c r="AM4" s="263" t="s">
        <v>296</v>
      </c>
      <c r="AN4" s="263" t="s">
        <v>2724</v>
      </c>
      <c r="AO4" s="263" t="s">
        <v>70</v>
      </c>
      <c r="AP4" s="263" t="s">
        <v>296</v>
      </c>
      <c r="AQ4" s="263" t="s">
        <v>2724</v>
      </c>
      <c r="AR4" s="35"/>
    </row>
    <row r="5" spans="1:45" ht="17.25" customHeight="1" x14ac:dyDescent="0.25">
      <c r="A5" s="234" t="s">
        <v>421</v>
      </c>
      <c r="B5" s="248">
        <v>189589.99999999997</v>
      </c>
      <c r="C5" s="248">
        <v>390155.99999999994</v>
      </c>
      <c r="D5" s="259">
        <f>B5/C5*100</f>
        <v>48.593383159556694</v>
      </c>
      <c r="E5" s="248">
        <v>195630.99999999997</v>
      </c>
      <c r="F5" s="248">
        <v>418654.99999999994</v>
      </c>
      <c r="G5" s="259">
        <f>E5/F5*100</f>
        <v>46.728451827877372</v>
      </c>
      <c r="H5" s="248">
        <v>199955.00000000003</v>
      </c>
      <c r="I5" s="248">
        <v>401135.00000000012</v>
      </c>
      <c r="J5" s="259">
        <f>H5/I5*100</f>
        <v>49.847308262804283</v>
      </c>
      <c r="K5" s="248">
        <v>211713.00000000003</v>
      </c>
      <c r="L5" s="248">
        <v>416100.00000000006</v>
      </c>
      <c r="M5" s="259">
        <f>K5/L5*100</f>
        <v>50.880317231434745</v>
      </c>
      <c r="N5" s="248">
        <v>230405</v>
      </c>
      <c r="O5" s="248">
        <v>438730</v>
      </c>
      <c r="P5" s="259">
        <f>N5/O5*100</f>
        <v>52.516354021835753</v>
      </c>
      <c r="Q5" s="248">
        <v>236218</v>
      </c>
      <c r="R5" s="248">
        <v>479610</v>
      </c>
      <c r="S5" s="259">
        <f>Q5/R5*100</f>
        <v>49.252100665123741</v>
      </c>
      <c r="T5" s="248">
        <v>254555</v>
      </c>
      <c r="U5" s="248">
        <v>489099.99999999994</v>
      </c>
      <c r="V5" s="259">
        <v>52.045593948067882</v>
      </c>
      <c r="W5" s="248">
        <v>251983.00000000003</v>
      </c>
      <c r="X5" s="248">
        <v>528884.99999999988</v>
      </c>
      <c r="Y5" s="259">
        <v>47.644194862777368</v>
      </c>
      <c r="Z5" s="248">
        <v>266539</v>
      </c>
      <c r="AA5" s="248">
        <v>490440</v>
      </c>
      <c r="AB5" s="259">
        <v>54.346912976103091</v>
      </c>
      <c r="AC5" s="248">
        <v>283764.99999999988</v>
      </c>
      <c r="AD5" s="248">
        <v>501144.99999999994</v>
      </c>
      <c r="AE5" s="259">
        <v>56.623332568418306</v>
      </c>
      <c r="AF5" s="248">
        <v>309096</v>
      </c>
      <c r="AG5" s="248">
        <v>500650</v>
      </c>
      <c r="AH5" s="259">
        <v>61.738939378807544</v>
      </c>
      <c r="AI5" s="248">
        <v>292167</v>
      </c>
      <c r="AJ5" s="248">
        <v>475955</v>
      </c>
      <c r="AK5" s="259">
        <v>61.385425092708346</v>
      </c>
      <c r="AL5" s="248">
        <v>294210</v>
      </c>
      <c r="AM5" s="248">
        <v>482449</v>
      </c>
      <c r="AN5" s="259">
        <v>60.98261163356127</v>
      </c>
      <c r="AO5" s="248">
        <v>309104</v>
      </c>
      <c r="AP5" s="248">
        <v>476614</v>
      </c>
      <c r="AQ5" s="259">
        <f>+AO5/AP5*100</f>
        <v>64.854158711242221</v>
      </c>
      <c r="AS5" s="216" t="s">
        <v>67</v>
      </c>
    </row>
    <row r="6" spans="1:45" ht="17.25" customHeight="1" x14ac:dyDescent="0.25">
      <c r="A6" s="234" t="s">
        <v>398</v>
      </c>
      <c r="B6" s="248">
        <v>22490</v>
      </c>
      <c r="C6" s="248">
        <v>49410</v>
      </c>
      <c r="D6" s="259">
        <f t="shared" ref="D6:D28" si="0">B6/C6*100</f>
        <v>45.517101801254803</v>
      </c>
      <c r="E6" s="248">
        <v>23294.999999999996</v>
      </c>
      <c r="F6" s="248">
        <v>58765</v>
      </c>
      <c r="G6" s="259">
        <f t="shared" ref="G6:G28" si="1">E6/F6*100</f>
        <v>39.640942738024329</v>
      </c>
      <c r="H6" s="248">
        <v>25011.000000000004</v>
      </c>
      <c r="I6" s="248">
        <v>54385</v>
      </c>
      <c r="J6" s="259">
        <f t="shared" ref="J6:J28" si="2">H6/I6*100</f>
        <v>45.988783671968378</v>
      </c>
      <c r="K6" s="248">
        <v>26422</v>
      </c>
      <c r="L6" s="248">
        <v>60590</v>
      </c>
      <c r="M6" s="259">
        <f t="shared" ref="M6:M28" si="3">K6/L6*100</f>
        <v>43.607856081861698</v>
      </c>
      <c r="N6" s="248">
        <v>28353</v>
      </c>
      <c r="O6" s="248">
        <v>59130</v>
      </c>
      <c r="P6" s="259">
        <f t="shared" ref="P6:P28" si="4">N6/O6*100</f>
        <v>47.950279046169456</v>
      </c>
      <c r="Q6" s="248">
        <v>31617</v>
      </c>
      <c r="R6" s="248">
        <v>52560</v>
      </c>
      <c r="S6" s="259">
        <f t="shared" ref="S6:S28" si="5">Q6/R6*100</f>
        <v>60.154109589041092</v>
      </c>
      <c r="T6" s="248">
        <v>33012</v>
      </c>
      <c r="U6" s="248">
        <v>58035</v>
      </c>
      <c r="V6" s="259">
        <v>56.882915482036701</v>
      </c>
      <c r="W6" s="248">
        <v>34022</v>
      </c>
      <c r="X6" s="248">
        <v>68620</v>
      </c>
      <c r="Y6" s="259">
        <v>49.580297289419995</v>
      </c>
      <c r="Z6" s="248">
        <v>35580</v>
      </c>
      <c r="AA6" s="248">
        <v>68442</v>
      </c>
      <c r="AB6" s="259">
        <v>51.985622863154205</v>
      </c>
      <c r="AC6" s="248">
        <v>33826</v>
      </c>
      <c r="AD6" s="248">
        <v>67525</v>
      </c>
      <c r="AE6" s="259">
        <v>50.094039244724172</v>
      </c>
      <c r="AF6" s="248">
        <v>32541</v>
      </c>
      <c r="AG6" s="248">
        <v>68255</v>
      </c>
      <c r="AH6" s="259">
        <v>47.675628159109223</v>
      </c>
      <c r="AI6" s="248">
        <v>34479</v>
      </c>
      <c r="AJ6" s="248">
        <v>66430</v>
      </c>
      <c r="AK6" s="259">
        <v>51.902754779467109</v>
      </c>
      <c r="AL6" s="248">
        <v>32882</v>
      </c>
      <c r="AM6" s="248">
        <v>64287</v>
      </c>
      <c r="AN6" s="259">
        <v>51.148754802681729</v>
      </c>
      <c r="AO6" s="248">
        <v>33634</v>
      </c>
      <c r="AP6" s="248">
        <v>59284</v>
      </c>
      <c r="AQ6" s="259">
        <f t="shared" ref="AQ6:AQ28" si="6">+AO6/AP6*100</f>
        <v>56.733688684974027</v>
      </c>
    </row>
    <row r="7" spans="1:45" ht="17.25" customHeight="1" x14ac:dyDescent="0.25">
      <c r="A7" s="234" t="s">
        <v>399</v>
      </c>
      <c r="B7" s="248">
        <v>35660</v>
      </c>
      <c r="C7" s="248">
        <v>79788</v>
      </c>
      <c r="D7" s="259">
        <f t="shared" si="0"/>
        <v>44.693437609665615</v>
      </c>
      <c r="E7" s="248">
        <v>38375</v>
      </c>
      <c r="F7" s="248">
        <v>94900</v>
      </c>
      <c r="G7" s="259">
        <f t="shared" si="1"/>
        <v>40.437302423603796</v>
      </c>
      <c r="H7" s="248">
        <v>39368</v>
      </c>
      <c r="I7" s="248">
        <v>90520</v>
      </c>
      <c r="J7" s="259">
        <f t="shared" si="2"/>
        <v>43.4909412284578</v>
      </c>
      <c r="K7" s="248">
        <v>42106</v>
      </c>
      <c r="L7" s="248">
        <v>103660</v>
      </c>
      <c r="M7" s="259">
        <f t="shared" si="3"/>
        <v>40.61933243295389</v>
      </c>
      <c r="N7" s="248">
        <v>48648</v>
      </c>
      <c r="O7" s="248">
        <v>104025</v>
      </c>
      <c r="P7" s="259">
        <f t="shared" si="4"/>
        <v>46.765681326604181</v>
      </c>
      <c r="Q7" s="248">
        <v>51272</v>
      </c>
      <c r="R7" s="248">
        <v>107310</v>
      </c>
      <c r="S7" s="259">
        <f t="shared" si="5"/>
        <v>47.779330910446369</v>
      </c>
      <c r="T7" s="248">
        <v>50081</v>
      </c>
      <c r="U7" s="248">
        <v>102930</v>
      </c>
      <c r="V7" s="259">
        <v>48.655396871660351</v>
      </c>
      <c r="W7" s="248">
        <v>52540</v>
      </c>
      <c r="X7" s="248">
        <v>112420</v>
      </c>
      <c r="Y7" s="259">
        <v>46.73545632449742</v>
      </c>
      <c r="Z7" s="248">
        <v>58538</v>
      </c>
      <c r="AA7" s="248">
        <v>103212</v>
      </c>
      <c r="AB7" s="259">
        <v>56.716273301554089</v>
      </c>
      <c r="AC7" s="248">
        <v>56283.000000000007</v>
      </c>
      <c r="AD7" s="248">
        <v>95630</v>
      </c>
      <c r="AE7" s="259">
        <v>58.854961832061079</v>
      </c>
      <c r="AF7" s="248">
        <v>53470</v>
      </c>
      <c r="AG7" s="248">
        <v>101455</v>
      </c>
      <c r="AH7" s="259">
        <v>52.703168892612481</v>
      </c>
      <c r="AI7" s="248">
        <v>51398</v>
      </c>
      <c r="AJ7" s="248">
        <v>100313</v>
      </c>
      <c r="AK7" s="259">
        <v>51.237626229900414</v>
      </c>
      <c r="AL7" s="248">
        <v>52905</v>
      </c>
      <c r="AM7" s="248">
        <v>100059</v>
      </c>
      <c r="AN7" s="259">
        <v>52.873804455371328</v>
      </c>
      <c r="AO7" s="248">
        <v>55233</v>
      </c>
      <c r="AP7" s="248">
        <v>99362</v>
      </c>
      <c r="AQ7" s="259">
        <f t="shared" si="6"/>
        <v>55.587649201908171</v>
      </c>
    </row>
    <row r="8" spans="1:45" ht="17.25" customHeight="1" x14ac:dyDescent="0.25">
      <c r="A8" s="234" t="s">
        <v>400</v>
      </c>
      <c r="B8" s="248">
        <v>19202</v>
      </c>
      <c r="C8" s="248">
        <v>66246</v>
      </c>
      <c r="D8" s="259">
        <f t="shared" si="0"/>
        <v>28.985901035534223</v>
      </c>
      <c r="E8" s="248">
        <v>19914.999999999996</v>
      </c>
      <c r="F8" s="248">
        <v>59495</v>
      </c>
      <c r="G8" s="259">
        <f t="shared" si="1"/>
        <v>33.473401126145049</v>
      </c>
      <c r="H8" s="248">
        <v>22278.999999999996</v>
      </c>
      <c r="I8" s="248">
        <v>62050</v>
      </c>
      <c r="J8" s="259">
        <f t="shared" si="2"/>
        <v>35.904915390813855</v>
      </c>
      <c r="K8" s="248">
        <v>22597</v>
      </c>
      <c r="L8" s="248">
        <v>57670</v>
      </c>
      <c r="M8" s="259">
        <f t="shared" si="3"/>
        <v>39.183284203225249</v>
      </c>
      <c r="N8" s="248">
        <v>21391</v>
      </c>
      <c r="O8" s="248">
        <v>57305</v>
      </c>
      <c r="P8" s="259">
        <f t="shared" si="4"/>
        <v>37.328330861181399</v>
      </c>
      <c r="Q8" s="248">
        <v>22831</v>
      </c>
      <c r="R8" s="248">
        <v>59130</v>
      </c>
      <c r="S8" s="259">
        <f t="shared" si="5"/>
        <v>38.611533908337556</v>
      </c>
      <c r="T8" s="248">
        <v>22712</v>
      </c>
      <c r="U8" s="248">
        <v>59495</v>
      </c>
      <c r="V8" s="259">
        <v>38.174636524077656</v>
      </c>
      <c r="W8" s="248">
        <v>23059</v>
      </c>
      <c r="X8" s="248">
        <v>59130</v>
      </c>
      <c r="Y8" s="259">
        <v>38.997124978860136</v>
      </c>
      <c r="Z8" s="248">
        <v>24610</v>
      </c>
      <c r="AA8" s="248">
        <v>56730</v>
      </c>
      <c r="AB8" s="259">
        <v>43.380927199012866</v>
      </c>
      <c r="AC8" s="248">
        <v>34466</v>
      </c>
      <c r="AD8" s="248">
        <v>83220</v>
      </c>
      <c r="AE8" s="259">
        <v>41.415525114155251</v>
      </c>
      <c r="AF8" s="248">
        <v>37580</v>
      </c>
      <c r="AG8" s="248">
        <v>24061</v>
      </c>
      <c r="AH8" s="259">
        <v>156.18635966917418</v>
      </c>
      <c r="AI8" s="248">
        <v>36609</v>
      </c>
      <c r="AJ8" s="248">
        <v>81020</v>
      </c>
      <c r="AK8" s="259">
        <v>45.185139471735376</v>
      </c>
      <c r="AL8" s="248">
        <v>34115</v>
      </c>
      <c r="AM8" s="248">
        <v>81050</v>
      </c>
      <c r="AN8" s="259">
        <v>42.091301665638497</v>
      </c>
      <c r="AO8" s="248">
        <v>32728</v>
      </c>
      <c r="AP8" s="248">
        <v>65933</v>
      </c>
      <c r="AQ8" s="259">
        <f t="shared" si="6"/>
        <v>49.638269152017955</v>
      </c>
    </row>
    <row r="9" spans="1:45" ht="17.25" customHeight="1" x14ac:dyDescent="0.25">
      <c r="A9" s="234" t="s">
        <v>401</v>
      </c>
      <c r="B9" s="248">
        <v>56911</v>
      </c>
      <c r="C9" s="248">
        <v>144936</v>
      </c>
      <c r="D9" s="259">
        <f t="shared" si="0"/>
        <v>39.266296848264062</v>
      </c>
      <c r="E9" s="248">
        <v>59512</v>
      </c>
      <c r="F9" s="248">
        <v>146365.00000000003</v>
      </c>
      <c r="G9" s="259">
        <f t="shared" si="1"/>
        <v>40.659993850988954</v>
      </c>
      <c r="H9" s="248">
        <v>65224.999999999985</v>
      </c>
      <c r="I9" s="248">
        <v>145999.99999999997</v>
      </c>
      <c r="J9" s="259">
        <f t="shared" si="2"/>
        <v>44.674657534246577</v>
      </c>
      <c r="K9" s="248">
        <v>63711.999999999993</v>
      </c>
      <c r="L9" s="248">
        <v>151475</v>
      </c>
      <c r="M9" s="259">
        <f t="shared" si="3"/>
        <v>42.061066182538369</v>
      </c>
      <c r="N9" s="248">
        <v>67778</v>
      </c>
      <c r="O9" s="248">
        <v>140160</v>
      </c>
      <c r="P9" s="259">
        <f t="shared" si="4"/>
        <v>48.357591324200918</v>
      </c>
      <c r="Q9" s="248">
        <v>69465</v>
      </c>
      <c r="R9" s="248">
        <v>150015</v>
      </c>
      <c r="S9" s="259">
        <f t="shared" si="5"/>
        <v>46.305369463053694</v>
      </c>
      <c r="T9" s="248">
        <v>74176</v>
      </c>
      <c r="U9" s="248">
        <v>154030</v>
      </c>
      <c r="V9" s="259">
        <v>48.156852561189382</v>
      </c>
      <c r="W9" s="248">
        <v>80241</v>
      </c>
      <c r="X9" s="248">
        <v>157680</v>
      </c>
      <c r="Y9" s="259">
        <v>50.888508371385086</v>
      </c>
      <c r="Z9" s="248">
        <v>84501</v>
      </c>
      <c r="AA9" s="248">
        <v>162870.00000000003</v>
      </c>
      <c r="AB9" s="259">
        <v>51.882482961871425</v>
      </c>
      <c r="AC9" s="248">
        <v>85084.999999999985</v>
      </c>
      <c r="AD9" s="248">
        <v>177025.00000000006</v>
      </c>
      <c r="AE9" s="259">
        <v>48.063832791978513</v>
      </c>
      <c r="AF9" s="248">
        <v>77065</v>
      </c>
      <c r="AG9" s="248">
        <v>179095</v>
      </c>
      <c r="AH9" s="259">
        <v>43.030235349953934</v>
      </c>
      <c r="AI9" s="248">
        <v>78552</v>
      </c>
      <c r="AJ9" s="248">
        <v>166440</v>
      </c>
      <c r="AK9" s="259">
        <v>47.195385724585435</v>
      </c>
      <c r="AL9" s="248">
        <v>78061</v>
      </c>
      <c r="AM9" s="248">
        <v>165868</v>
      </c>
      <c r="AN9" s="259">
        <v>47.062121687124701</v>
      </c>
      <c r="AO9" s="248">
        <v>80987</v>
      </c>
      <c r="AP9" s="248">
        <v>203439</v>
      </c>
      <c r="AQ9" s="259">
        <f t="shared" si="6"/>
        <v>39.808984511327722</v>
      </c>
    </row>
    <row r="10" spans="1:45" ht="17.25" customHeight="1" x14ac:dyDescent="0.25">
      <c r="A10" s="234" t="s">
        <v>402</v>
      </c>
      <c r="B10" s="248">
        <v>77034.000000000015</v>
      </c>
      <c r="C10" s="248">
        <v>188124</v>
      </c>
      <c r="D10" s="259">
        <f t="shared" si="0"/>
        <v>40.948523314409648</v>
      </c>
      <c r="E10" s="248">
        <v>80872.999999999985</v>
      </c>
      <c r="F10" s="248">
        <v>199654.99999999997</v>
      </c>
      <c r="G10" s="259">
        <f t="shared" si="1"/>
        <v>40.506373494277625</v>
      </c>
      <c r="H10" s="248">
        <v>86603.000000000015</v>
      </c>
      <c r="I10" s="248">
        <v>198560</v>
      </c>
      <c r="J10" s="259">
        <f t="shared" si="2"/>
        <v>43.615531829170031</v>
      </c>
      <c r="K10" s="248">
        <v>85630.999999999971</v>
      </c>
      <c r="L10" s="248">
        <v>195274.99999999997</v>
      </c>
      <c r="M10" s="259">
        <f t="shared" si="3"/>
        <v>43.851491486365376</v>
      </c>
      <c r="N10" s="248">
        <v>87225</v>
      </c>
      <c r="O10" s="248">
        <v>198195</v>
      </c>
      <c r="P10" s="259">
        <f t="shared" si="4"/>
        <v>44.009687429047148</v>
      </c>
      <c r="Q10" s="248">
        <v>94999</v>
      </c>
      <c r="R10" s="248">
        <v>213890</v>
      </c>
      <c r="S10" s="259">
        <f t="shared" si="5"/>
        <v>44.41488615643555</v>
      </c>
      <c r="T10" s="248">
        <v>99041.000000000015</v>
      </c>
      <c r="U10" s="248">
        <v>221554.99999999994</v>
      </c>
      <c r="V10" s="259">
        <v>44.702669765972352</v>
      </c>
      <c r="W10" s="248">
        <v>104962.99999999999</v>
      </c>
      <c r="X10" s="248">
        <v>225204.99999999997</v>
      </c>
      <c r="Y10" s="259">
        <v>46.607757376612419</v>
      </c>
      <c r="Z10" s="248">
        <v>119163</v>
      </c>
      <c r="AA10" s="248">
        <v>243390</v>
      </c>
      <c r="AB10" s="259">
        <v>48.959694317761617</v>
      </c>
      <c r="AC10" s="248">
        <v>120805.99999999997</v>
      </c>
      <c r="AD10" s="248">
        <v>248135.00000000006</v>
      </c>
      <c r="AE10" s="259">
        <v>48.685594535232809</v>
      </c>
      <c r="AF10" s="248">
        <v>122016</v>
      </c>
      <c r="AG10" s="248">
        <v>332649</v>
      </c>
      <c r="AH10" s="259">
        <v>36.68010425403353</v>
      </c>
      <c r="AI10" s="248">
        <v>124936</v>
      </c>
      <c r="AJ10" s="248">
        <v>222285</v>
      </c>
      <c r="AK10" s="259">
        <v>56.205321996535986</v>
      </c>
      <c r="AL10" s="248">
        <v>126809</v>
      </c>
      <c r="AM10" s="248">
        <v>229220</v>
      </c>
      <c r="AN10" s="259">
        <v>55.321961434429802</v>
      </c>
      <c r="AO10" s="248">
        <v>136884</v>
      </c>
      <c r="AP10" s="248">
        <v>233377</v>
      </c>
      <c r="AQ10" s="259">
        <f t="shared" si="6"/>
        <v>58.653594827253755</v>
      </c>
    </row>
    <row r="11" spans="1:45" ht="17.25" customHeight="1" x14ac:dyDescent="0.25">
      <c r="A11" s="234" t="s">
        <v>403</v>
      </c>
      <c r="B11" s="248">
        <v>74584.999999999985</v>
      </c>
      <c r="C11" s="248">
        <v>260957.99999999997</v>
      </c>
      <c r="D11" s="259">
        <f t="shared" si="0"/>
        <v>28.581227630499921</v>
      </c>
      <c r="E11" s="248">
        <v>92787.999999999985</v>
      </c>
      <c r="F11" s="248">
        <v>258055</v>
      </c>
      <c r="G11" s="259">
        <f t="shared" si="1"/>
        <v>35.956675902423896</v>
      </c>
      <c r="H11" s="248">
        <v>85103.999999999985</v>
      </c>
      <c r="I11" s="248">
        <v>249660.00000000006</v>
      </c>
      <c r="J11" s="259">
        <f t="shared" si="2"/>
        <v>34.087959625090107</v>
      </c>
      <c r="K11" s="248">
        <v>150302</v>
      </c>
      <c r="L11" s="248">
        <v>297475.00000000012</v>
      </c>
      <c r="M11" s="259">
        <f t="shared" si="3"/>
        <v>50.525926548449426</v>
      </c>
      <c r="N11" s="248">
        <v>127388</v>
      </c>
      <c r="O11" s="248">
        <v>373030</v>
      </c>
      <c r="P11" s="259">
        <f t="shared" si="4"/>
        <v>34.149532209205695</v>
      </c>
      <c r="Q11" s="248">
        <v>132650</v>
      </c>
      <c r="R11" s="248">
        <v>326675</v>
      </c>
      <c r="S11" s="259">
        <f t="shared" si="5"/>
        <v>40.60610698706666</v>
      </c>
      <c r="T11" s="248">
        <v>139940</v>
      </c>
      <c r="U11" s="248">
        <v>339814.99999999994</v>
      </c>
      <c r="V11" s="259">
        <v>41.181230963906842</v>
      </c>
      <c r="W11" s="248">
        <v>143861.00000000003</v>
      </c>
      <c r="X11" s="248">
        <v>345289.99999999994</v>
      </c>
      <c r="Y11" s="259">
        <v>41.663818818963783</v>
      </c>
      <c r="Z11" s="248">
        <v>155102</v>
      </c>
      <c r="AA11" s="248">
        <v>343308.00000000006</v>
      </c>
      <c r="AB11" s="259">
        <v>45.178673377841463</v>
      </c>
      <c r="AC11" s="248">
        <v>171825.99999999997</v>
      </c>
      <c r="AD11" s="248">
        <v>413180</v>
      </c>
      <c r="AE11" s="259">
        <v>41.586233602788127</v>
      </c>
      <c r="AF11" s="248">
        <v>182046</v>
      </c>
      <c r="AG11" s="248">
        <v>377574</v>
      </c>
      <c r="AH11" s="259">
        <v>48.214654610751801</v>
      </c>
      <c r="AI11" s="248">
        <v>185019</v>
      </c>
      <c r="AJ11" s="248">
        <v>353518</v>
      </c>
      <c r="AK11" s="259">
        <v>52.336514689492475</v>
      </c>
      <c r="AL11" s="248">
        <v>187104</v>
      </c>
      <c r="AM11" s="248">
        <v>335349</v>
      </c>
      <c r="AN11" s="259">
        <v>55.79381480189295</v>
      </c>
      <c r="AO11" s="248">
        <v>188761</v>
      </c>
      <c r="AP11" s="248">
        <v>378921</v>
      </c>
      <c r="AQ11" s="259">
        <f t="shared" si="6"/>
        <v>49.815396876921575</v>
      </c>
    </row>
    <row r="12" spans="1:45" ht="17.25" customHeight="1" x14ac:dyDescent="0.25">
      <c r="A12" s="234" t="s">
        <v>404</v>
      </c>
      <c r="B12" s="248">
        <v>51416</v>
      </c>
      <c r="C12" s="248">
        <v>146766.00000000006</v>
      </c>
      <c r="D12" s="259">
        <f t="shared" si="0"/>
        <v>35.03263698676804</v>
      </c>
      <c r="E12" s="248">
        <v>52585</v>
      </c>
      <c r="F12" s="248">
        <v>155125</v>
      </c>
      <c r="G12" s="259">
        <f t="shared" si="1"/>
        <v>33.898468976631747</v>
      </c>
      <c r="H12" s="248">
        <v>54529</v>
      </c>
      <c r="I12" s="248">
        <v>162790</v>
      </c>
      <c r="J12" s="259">
        <f t="shared" si="2"/>
        <v>33.49652927083973</v>
      </c>
      <c r="K12" s="248">
        <v>62519</v>
      </c>
      <c r="L12" s="248">
        <v>143810</v>
      </c>
      <c r="M12" s="259">
        <f t="shared" si="3"/>
        <v>43.473332869758707</v>
      </c>
      <c r="N12" s="248">
        <v>68936</v>
      </c>
      <c r="O12" s="248">
        <v>134320</v>
      </c>
      <c r="P12" s="259">
        <f t="shared" si="4"/>
        <v>51.322215604526498</v>
      </c>
      <c r="Q12" s="248">
        <v>74374</v>
      </c>
      <c r="R12" s="248">
        <v>138335</v>
      </c>
      <c r="S12" s="259">
        <f t="shared" si="5"/>
        <v>53.763689594101272</v>
      </c>
      <c r="T12" s="248">
        <v>80681</v>
      </c>
      <c r="U12" s="248">
        <v>139064.99999999997</v>
      </c>
      <c r="V12" s="259">
        <v>58.016754754970712</v>
      </c>
      <c r="W12" s="248">
        <v>80287</v>
      </c>
      <c r="X12" s="248">
        <v>141984.99999999997</v>
      </c>
      <c r="Y12" s="259">
        <v>56.546114026129537</v>
      </c>
      <c r="Z12" s="248">
        <v>75539</v>
      </c>
      <c r="AA12" s="248">
        <v>132126</v>
      </c>
      <c r="AB12" s="259">
        <v>57.17194193421431</v>
      </c>
      <c r="AC12" s="248">
        <v>71260.000000000015</v>
      </c>
      <c r="AD12" s="248">
        <v>158409.99999999997</v>
      </c>
      <c r="AE12" s="259">
        <v>44.984533804684062</v>
      </c>
      <c r="AF12" s="248">
        <v>80235</v>
      </c>
      <c r="AG12" s="248">
        <v>139190</v>
      </c>
      <c r="AH12" s="259">
        <v>57.644227315180686</v>
      </c>
      <c r="AI12" s="248">
        <v>72576</v>
      </c>
      <c r="AJ12" s="248">
        <v>153074</v>
      </c>
      <c r="AK12" s="259">
        <v>47.412362648130966</v>
      </c>
      <c r="AL12" s="248">
        <v>78650</v>
      </c>
      <c r="AM12" s="248">
        <v>150519</v>
      </c>
      <c r="AN12" s="259">
        <v>52.252539546502433</v>
      </c>
      <c r="AO12" s="248">
        <v>94769</v>
      </c>
      <c r="AP12" s="248">
        <v>162341</v>
      </c>
      <c r="AQ12" s="259">
        <f t="shared" si="6"/>
        <v>58.376503779082299</v>
      </c>
    </row>
    <row r="13" spans="1:45" ht="17.25" customHeight="1" x14ac:dyDescent="0.25">
      <c r="A13" s="234" t="s">
        <v>405</v>
      </c>
      <c r="B13" s="248">
        <v>1443875.9999999993</v>
      </c>
      <c r="C13" s="248">
        <v>2294820.0000000009</v>
      </c>
      <c r="D13" s="259">
        <f t="shared" si="0"/>
        <v>62.918921745496327</v>
      </c>
      <c r="E13" s="248">
        <v>1373229.0000000002</v>
      </c>
      <c r="F13" s="248">
        <v>2134154.9999999991</v>
      </c>
      <c r="G13" s="259">
        <f t="shared" si="1"/>
        <v>64.345326370390183</v>
      </c>
      <c r="H13" s="248">
        <v>1415251.0000000005</v>
      </c>
      <c r="I13" s="248">
        <v>2100210.0000000009</v>
      </c>
      <c r="J13" s="259">
        <f t="shared" si="2"/>
        <v>67.386166145290233</v>
      </c>
      <c r="K13" s="248">
        <v>1554616.0000000007</v>
      </c>
      <c r="L13" s="248">
        <v>2110064.9999999991</v>
      </c>
      <c r="M13" s="259">
        <f t="shared" si="3"/>
        <v>73.676213765926718</v>
      </c>
      <c r="N13" s="248">
        <v>1490976</v>
      </c>
      <c r="O13" s="248">
        <v>2349505</v>
      </c>
      <c r="P13" s="259">
        <f t="shared" si="4"/>
        <v>63.459154162259715</v>
      </c>
      <c r="Q13" s="248">
        <v>1537995</v>
      </c>
      <c r="R13" s="248">
        <v>2395130</v>
      </c>
      <c r="S13" s="259">
        <f t="shared" si="5"/>
        <v>64.213424741037016</v>
      </c>
      <c r="T13" s="248">
        <v>1525863.9999999995</v>
      </c>
      <c r="U13" s="248">
        <v>2576900.0000000014</v>
      </c>
      <c r="V13" s="259">
        <v>59.213163102953118</v>
      </c>
      <c r="W13" s="248">
        <v>1802285.0000000002</v>
      </c>
      <c r="X13" s="248">
        <v>2624714.9999999986</v>
      </c>
      <c r="Y13" s="259">
        <v>68.665931348736947</v>
      </c>
      <c r="Z13" s="248">
        <v>1753376</v>
      </c>
      <c r="AA13" s="248">
        <v>2485140.0000000005</v>
      </c>
      <c r="AB13" s="259">
        <v>70.554415445407486</v>
      </c>
      <c r="AC13" s="248">
        <v>1486110</v>
      </c>
      <c r="AD13" s="248">
        <v>2321034.9999999991</v>
      </c>
      <c r="AE13" s="259">
        <v>64.02790134573587</v>
      </c>
      <c r="AF13" s="248">
        <v>1586314</v>
      </c>
      <c r="AG13" s="248">
        <v>2307466</v>
      </c>
      <c r="AH13" s="259">
        <v>68.747015123949822</v>
      </c>
      <c r="AI13" s="248">
        <v>1476922</v>
      </c>
      <c r="AJ13" s="248">
        <v>2347607</v>
      </c>
      <c r="AK13" s="259">
        <v>62.911807640716702</v>
      </c>
      <c r="AL13" s="248">
        <v>1344794</v>
      </c>
      <c r="AM13" s="248">
        <v>2074812</v>
      </c>
      <c r="AN13" s="259">
        <v>64.815221812867861</v>
      </c>
      <c r="AO13" s="248">
        <v>1351682</v>
      </c>
      <c r="AP13" s="248">
        <v>2278153</v>
      </c>
      <c r="AQ13" s="259">
        <f t="shared" si="6"/>
        <v>59.332362663965064</v>
      </c>
    </row>
    <row r="14" spans="1:45" ht="17.25" customHeight="1" x14ac:dyDescent="0.25">
      <c r="A14" s="234" t="s">
        <v>406</v>
      </c>
      <c r="B14" s="248">
        <v>63174.000000000007</v>
      </c>
      <c r="C14" s="248">
        <v>139445.99999999997</v>
      </c>
      <c r="D14" s="259">
        <f t="shared" si="0"/>
        <v>45.303558366679589</v>
      </c>
      <c r="E14" s="248">
        <v>66107.999999999985</v>
      </c>
      <c r="F14" s="248">
        <v>141620</v>
      </c>
      <c r="G14" s="259">
        <f t="shared" si="1"/>
        <v>46.679847479169602</v>
      </c>
      <c r="H14" s="248">
        <v>71540.000000000015</v>
      </c>
      <c r="I14" s="248">
        <v>148190</v>
      </c>
      <c r="J14" s="259">
        <f t="shared" si="2"/>
        <v>48.275862068965523</v>
      </c>
      <c r="K14" s="248">
        <v>79678</v>
      </c>
      <c r="L14" s="248">
        <v>144540</v>
      </c>
      <c r="M14" s="259">
        <f t="shared" si="3"/>
        <v>55.125224851252256</v>
      </c>
      <c r="N14" s="248">
        <v>84569</v>
      </c>
      <c r="O14" s="248">
        <v>158410</v>
      </c>
      <c r="P14" s="259">
        <f t="shared" si="4"/>
        <v>53.386149864276241</v>
      </c>
      <c r="Q14" s="248">
        <v>93271</v>
      </c>
      <c r="R14" s="248">
        <v>165710</v>
      </c>
      <c r="S14" s="259">
        <f t="shared" si="5"/>
        <v>56.285679802063846</v>
      </c>
      <c r="T14" s="248">
        <v>98250</v>
      </c>
      <c r="U14" s="248">
        <v>168265.00000000003</v>
      </c>
      <c r="V14" s="259">
        <v>58.390039520993668</v>
      </c>
      <c r="W14" s="248">
        <v>101359.99999999999</v>
      </c>
      <c r="X14" s="248">
        <v>183230</v>
      </c>
      <c r="Y14" s="259">
        <v>55.318452218523163</v>
      </c>
      <c r="Z14" s="248">
        <v>104264</v>
      </c>
      <c r="AA14" s="248">
        <v>208254</v>
      </c>
      <c r="AB14" s="259">
        <v>50.065785050947397</v>
      </c>
      <c r="AC14" s="248">
        <v>111347</v>
      </c>
      <c r="AD14" s="248">
        <v>206954.99999999997</v>
      </c>
      <c r="AE14" s="259">
        <v>53.8025174554855</v>
      </c>
      <c r="AF14" s="248">
        <v>109678</v>
      </c>
      <c r="AG14" s="248">
        <v>200212</v>
      </c>
      <c r="AH14" s="259">
        <v>54.780932211855436</v>
      </c>
      <c r="AI14" s="248">
        <v>108878</v>
      </c>
      <c r="AJ14" s="248">
        <v>194339</v>
      </c>
      <c r="AK14" s="259">
        <v>56.024781438620138</v>
      </c>
      <c r="AL14" s="248">
        <v>105894</v>
      </c>
      <c r="AM14" s="248">
        <v>179822</v>
      </c>
      <c r="AN14" s="259">
        <v>58.888233920209984</v>
      </c>
      <c r="AO14" s="248">
        <v>106131</v>
      </c>
      <c r="AP14" s="248">
        <v>195061</v>
      </c>
      <c r="AQ14" s="259">
        <f t="shared" si="6"/>
        <v>54.409133553093646</v>
      </c>
    </row>
    <row r="15" spans="1:45" ht="17.25" customHeight="1" x14ac:dyDescent="0.25">
      <c r="A15" s="234" t="s">
        <v>407</v>
      </c>
      <c r="B15" s="248">
        <v>86726</v>
      </c>
      <c r="C15" s="248">
        <v>250343.99999999994</v>
      </c>
      <c r="D15" s="259">
        <f t="shared" si="0"/>
        <v>34.642731601316598</v>
      </c>
      <c r="E15" s="248">
        <v>88799.000000000015</v>
      </c>
      <c r="F15" s="248">
        <v>241265.00000000006</v>
      </c>
      <c r="G15" s="259">
        <f t="shared" si="1"/>
        <v>36.805587217375084</v>
      </c>
      <c r="H15" s="248">
        <v>85965</v>
      </c>
      <c r="I15" s="248">
        <v>233600</v>
      </c>
      <c r="J15" s="259">
        <f t="shared" si="2"/>
        <v>36.800085616438352</v>
      </c>
      <c r="K15" s="248">
        <v>97219.999999999985</v>
      </c>
      <c r="L15" s="248">
        <v>250755</v>
      </c>
      <c r="M15" s="259">
        <f t="shared" si="3"/>
        <v>38.770911846224401</v>
      </c>
      <c r="N15" s="248">
        <v>106553</v>
      </c>
      <c r="O15" s="248">
        <v>275210</v>
      </c>
      <c r="P15" s="259">
        <f t="shared" si="4"/>
        <v>38.716979760909851</v>
      </c>
      <c r="Q15" s="248">
        <v>110613</v>
      </c>
      <c r="R15" s="248">
        <v>290175</v>
      </c>
      <c r="S15" s="259">
        <f t="shared" si="5"/>
        <v>38.119410700439389</v>
      </c>
      <c r="T15" s="248">
        <v>116123</v>
      </c>
      <c r="U15" s="248">
        <v>289080</v>
      </c>
      <c r="V15" s="259">
        <v>40.169849176698492</v>
      </c>
      <c r="W15" s="248">
        <v>125390</v>
      </c>
      <c r="X15" s="248">
        <v>297109.99999999988</v>
      </c>
      <c r="Y15" s="259">
        <v>42.203224395005236</v>
      </c>
      <c r="Z15" s="248">
        <v>136899</v>
      </c>
      <c r="AA15" s="248">
        <v>310367.99999999994</v>
      </c>
      <c r="AB15" s="259">
        <v>44.108606557377058</v>
      </c>
      <c r="AC15" s="248">
        <v>142837.99999999997</v>
      </c>
      <c r="AD15" s="248">
        <v>275575</v>
      </c>
      <c r="AE15" s="259">
        <v>51.832713417399965</v>
      </c>
      <c r="AF15" s="248">
        <v>142192</v>
      </c>
      <c r="AG15" s="248">
        <v>259898</v>
      </c>
      <c r="AH15" s="259">
        <v>54.710694195415122</v>
      </c>
      <c r="AI15" s="248">
        <v>136585</v>
      </c>
      <c r="AJ15" s="248">
        <v>300416</v>
      </c>
      <c r="AK15" s="259">
        <v>45.465288133787816</v>
      </c>
      <c r="AL15" s="248">
        <v>134274</v>
      </c>
      <c r="AM15" s="248">
        <v>295312</v>
      </c>
      <c r="AN15" s="259">
        <v>45.468521428184431</v>
      </c>
      <c r="AO15" s="248">
        <v>143972</v>
      </c>
      <c r="AP15" s="248">
        <v>302920</v>
      </c>
      <c r="AQ15" s="259">
        <f t="shared" si="6"/>
        <v>47.528060213917868</v>
      </c>
    </row>
    <row r="16" spans="1:45" ht="17.25" customHeight="1" x14ac:dyDescent="0.25">
      <c r="A16" s="234" t="s">
        <v>408</v>
      </c>
      <c r="B16" s="248">
        <v>71909.999999999956</v>
      </c>
      <c r="C16" s="248">
        <v>350261.99999999994</v>
      </c>
      <c r="D16" s="259">
        <f t="shared" si="0"/>
        <v>20.530345855388244</v>
      </c>
      <c r="E16" s="248">
        <v>78977</v>
      </c>
      <c r="F16" s="248">
        <v>397485</v>
      </c>
      <c r="G16" s="259">
        <f t="shared" si="1"/>
        <v>19.869177453237231</v>
      </c>
      <c r="H16" s="248">
        <v>84627.000000000029</v>
      </c>
      <c r="I16" s="248">
        <v>289445.00000000006</v>
      </c>
      <c r="J16" s="259">
        <f t="shared" si="2"/>
        <v>29.237679006374272</v>
      </c>
      <c r="K16" s="248">
        <v>88915.000000000044</v>
      </c>
      <c r="L16" s="248">
        <v>357334.99999999994</v>
      </c>
      <c r="M16" s="259">
        <f t="shared" si="3"/>
        <v>24.882813046580956</v>
      </c>
      <c r="N16" s="248">
        <v>99437</v>
      </c>
      <c r="O16" s="248">
        <v>370840</v>
      </c>
      <c r="P16" s="259">
        <f t="shared" si="4"/>
        <v>26.813989860856434</v>
      </c>
      <c r="Q16" s="248">
        <v>103286</v>
      </c>
      <c r="R16" s="248">
        <v>439825</v>
      </c>
      <c r="S16" s="259">
        <f t="shared" si="5"/>
        <v>23.483430910021031</v>
      </c>
      <c r="T16" s="248">
        <v>103702.00000000001</v>
      </c>
      <c r="U16" s="248">
        <v>455884.99999999988</v>
      </c>
      <c r="V16" s="259">
        <v>22.747403402173802</v>
      </c>
      <c r="W16" s="248">
        <v>108576.00000000004</v>
      </c>
      <c r="X16" s="248">
        <v>450045</v>
      </c>
      <c r="Y16" s="259">
        <v>24.125587441255885</v>
      </c>
      <c r="Z16" s="248">
        <v>117554</v>
      </c>
      <c r="AA16" s="248">
        <v>402965.99999999994</v>
      </c>
      <c r="AB16" s="259">
        <v>29.172188224316699</v>
      </c>
      <c r="AC16" s="248">
        <v>112535.99999999997</v>
      </c>
      <c r="AD16" s="248">
        <v>394199.99999999994</v>
      </c>
      <c r="AE16" s="259">
        <v>28.547945205479447</v>
      </c>
      <c r="AF16" s="248">
        <v>126915</v>
      </c>
      <c r="AG16" s="248">
        <v>424860</v>
      </c>
      <c r="AH16" s="259">
        <v>29.872193193051828</v>
      </c>
      <c r="AI16" s="248">
        <v>139350</v>
      </c>
      <c r="AJ16" s="248">
        <v>420391</v>
      </c>
      <c r="AK16" s="259">
        <v>33.147712486708805</v>
      </c>
      <c r="AL16" s="248">
        <v>142261</v>
      </c>
      <c r="AM16" s="248">
        <v>402645</v>
      </c>
      <c r="AN16" s="259">
        <v>35.331619664965416</v>
      </c>
      <c r="AO16" s="248">
        <v>163349</v>
      </c>
      <c r="AP16" s="248">
        <v>435532</v>
      </c>
      <c r="AQ16" s="259">
        <f t="shared" si="6"/>
        <v>37.505625304225639</v>
      </c>
    </row>
    <row r="17" spans="1:43" ht="17.25" customHeight="1" x14ac:dyDescent="0.25">
      <c r="A17" s="234" t="s">
        <v>409</v>
      </c>
      <c r="B17" s="248">
        <v>193476.00000000003</v>
      </c>
      <c r="C17" s="248">
        <v>883523.99999999988</v>
      </c>
      <c r="D17" s="259">
        <f t="shared" si="0"/>
        <v>21.898216686813267</v>
      </c>
      <c r="E17" s="248">
        <v>192311</v>
      </c>
      <c r="F17" s="248">
        <v>956300</v>
      </c>
      <c r="G17" s="259">
        <f t="shared" si="1"/>
        <v>20.109902750182997</v>
      </c>
      <c r="H17" s="248">
        <v>198641.99999999997</v>
      </c>
      <c r="I17" s="248">
        <v>512094.99999999977</v>
      </c>
      <c r="J17" s="259">
        <f t="shared" si="2"/>
        <v>38.790068249055366</v>
      </c>
      <c r="K17" s="248">
        <v>222134.00000000012</v>
      </c>
      <c r="L17" s="248">
        <v>502239.99999999994</v>
      </c>
      <c r="M17" s="259">
        <f t="shared" si="3"/>
        <v>44.228655622809839</v>
      </c>
      <c r="N17" s="248">
        <v>250691</v>
      </c>
      <c r="O17" s="248">
        <v>1326775</v>
      </c>
      <c r="P17" s="259">
        <f t="shared" si="4"/>
        <v>18.894763618548737</v>
      </c>
      <c r="Q17" s="248">
        <v>281634</v>
      </c>
      <c r="R17" s="248">
        <v>633640</v>
      </c>
      <c r="S17" s="259">
        <f t="shared" si="5"/>
        <v>44.447004608294932</v>
      </c>
      <c r="T17" s="248">
        <v>301145.99999999994</v>
      </c>
      <c r="U17" s="248">
        <v>661744.99999999977</v>
      </c>
      <c r="V17" s="259">
        <v>45.507861789662194</v>
      </c>
      <c r="W17" s="248">
        <v>327006.99999999994</v>
      </c>
      <c r="X17" s="248">
        <v>693135</v>
      </c>
      <c r="Y17" s="259">
        <v>47.177966774149326</v>
      </c>
      <c r="Z17" s="248">
        <v>367573</v>
      </c>
      <c r="AA17" s="248">
        <v>664656</v>
      </c>
      <c r="AB17" s="259">
        <v>55.302743073108495</v>
      </c>
      <c r="AC17" s="248">
        <v>473118.99999999983</v>
      </c>
      <c r="AD17" s="248">
        <v>689850.00000000012</v>
      </c>
      <c r="AE17" s="259">
        <v>68.582880336304953</v>
      </c>
      <c r="AF17" s="248">
        <v>371068</v>
      </c>
      <c r="AG17" s="248">
        <v>660119</v>
      </c>
      <c r="AH17" s="259">
        <v>56.212288996377922</v>
      </c>
      <c r="AI17" s="248">
        <v>372098</v>
      </c>
      <c r="AJ17" s="248">
        <v>625643</v>
      </c>
      <c r="AK17" s="259">
        <v>59.474492641969945</v>
      </c>
      <c r="AL17" s="248">
        <v>310596</v>
      </c>
      <c r="AM17" s="248">
        <v>483923</v>
      </c>
      <c r="AN17" s="259">
        <v>64.18293819471279</v>
      </c>
      <c r="AO17" s="248">
        <v>323920</v>
      </c>
      <c r="AP17" s="248">
        <v>513793</v>
      </c>
      <c r="AQ17" s="259">
        <f t="shared" si="6"/>
        <v>63.04484490835803</v>
      </c>
    </row>
    <row r="18" spans="1:43" ht="17.25" customHeight="1" x14ac:dyDescent="0.25">
      <c r="A18" s="234" t="s">
        <v>410</v>
      </c>
      <c r="B18" s="248">
        <v>25005</v>
      </c>
      <c r="C18" s="248">
        <v>50874</v>
      </c>
      <c r="D18" s="259">
        <f t="shared" si="0"/>
        <v>49.15084325981838</v>
      </c>
      <c r="E18" s="248">
        <v>23837.000000000004</v>
      </c>
      <c r="F18" s="248">
        <v>50370</v>
      </c>
      <c r="G18" s="259">
        <f t="shared" si="1"/>
        <v>47.323803851498916</v>
      </c>
      <c r="H18" s="248">
        <v>23576.000000000004</v>
      </c>
      <c r="I18" s="248">
        <v>51100</v>
      </c>
      <c r="J18" s="259">
        <f t="shared" si="2"/>
        <v>46.136986301369873</v>
      </c>
      <c r="K18" s="248">
        <v>23891</v>
      </c>
      <c r="L18" s="248">
        <v>49275</v>
      </c>
      <c r="M18" s="259">
        <f t="shared" si="3"/>
        <v>48.485032978183661</v>
      </c>
      <c r="N18" s="248">
        <v>26665</v>
      </c>
      <c r="O18" s="248">
        <v>53655</v>
      </c>
      <c r="P18" s="259">
        <f t="shared" si="4"/>
        <v>49.697139129624453</v>
      </c>
      <c r="Q18" s="248">
        <v>33763</v>
      </c>
      <c r="R18" s="248">
        <v>54385</v>
      </c>
      <c r="S18" s="259">
        <f t="shared" si="5"/>
        <v>62.081456283901815</v>
      </c>
      <c r="T18" s="248">
        <v>37418</v>
      </c>
      <c r="U18" s="248">
        <v>71905</v>
      </c>
      <c r="V18" s="259">
        <v>52.038105834086643</v>
      </c>
      <c r="W18" s="248">
        <v>38867</v>
      </c>
      <c r="X18" s="248">
        <v>71540</v>
      </c>
      <c r="Y18" s="259">
        <v>54.329046687168017</v>
      </c>
      <c r="Z18" s="248">
        <v>49356</v>
      </c>
      <c r="AA18" s="248">
        <v>81984</v>
      </c>
      <c r="AB18" s="259">
        <v>60.201990632318505</v>
      </c>
      <c r="AC18" s="248">
        <v>52000</v>
      </c>
      <c r="AD18" s="248">
        <v>59495</v>
      </c>
      <c r="AE18" s="259">
        <v>87.402302714513823</v>
      </c>
      <c r="AF18" s="248">
        <v>50155</v>
      </c>
      <c r="AG18" s="248">
        <v>76585</v>
      </c>
      <c r="AH18" s="259">
        <v>65.489325585950255</v>
      </c>
      <c r="AI18" s="248">
        <v>53040</v>
      </c>
      <c r="AJ18" s="248">
        <v>78756</v>
      </c>
      <c r="AK18" s="259">
        <v>67.34724973335365</v>
      </c>
      <c r="AL18" s="248">
        <v>54571</v>
      </c>
      <c r="AM18" s="248">
        <v>86897</v>
      </c>
      <c r="AN18" s="259">
        <v>62.799636351082313</v>
      </c>
      <c r="AO18" s="248">
        <v>57187</v>
      </c>
      <c r="AP18" s="248">
        <v>97333</v>
      </c>
      <c r="AQ18" s="259">
        <f t="shared" si="6"/>
        <v>58.753968335507999</v>
      </c>
    </row>
    <row r="19" spans="1:43" ht="17.25" customHeight="1" x14ac:dyDescent="0.25">
      <c r="A19" s="234" t="s">
        <v>411</v>
      </c>
      <c r="B19" s="248">
        <v>22451</v>
      </c>
      <c r="C19" s="248">
        <v>57828</v>
      </c>
      <c r="D19" s="259">
        <f t="shared" si="0"/>
        <v>38.823753199142288</v>
      </c>
      <c r="E19" s="248">
        <v>22038</v>
      </c>
      <c r="F19" s="248">
        <v>58400</v>
      </c>
      <c r="G19" s="259">
        <f t="shared" si="1"/>
        <v>37.736301369863014</v>
      </c>
      <c r="H19" s="248">
        <v>22485</v>
      </c>
      <c r="I19" s="248">
        <v>55115</v>
      </c>
      <c r="J19" s="259">
        <f t="shared" si="2"/>
        <v>40.79651637485258</v>
      </c>
      <c r="K19" s="248">
        <v>25077</v>
      </c>
      <c r="L19" s="248">
        <v>55845</v>
      </c>
      <c r="M19" s="259">
        <f t="shared" si="3"/>
        <v>44.904646790222941</v>
      </c>
      <c r="N19" s="248">
        <v>29553</v>
      </c>
      <c r="O19" s="248">
        <v>54385</v>
      </c>
      <c r="P19" s="259">
        <f t="shared" si="4"/>
        <v>54.340351199779349</v>
      </c>
      <c r="Q19" s="248">
        <v>31113</v>
      </c>
      <c r="R19" s="248">
        <v>53655</v>
      </c>
      <c r="S19" s="259">
        <f t="shared" si="5"/>
        <v>57.98714006150405</v>
      </c>
      <c r="T19" s="248">
        <v>29047</v>
      </c>
      <c r="U19" s="248">
        <v>54385</v>
      </c>
      <c r="V19" s="259">
        <v>53.409947595844443</v>
      </c>
      <c r="W19" s="248">
        <v>32478</v>
      </c>
      <c r="X19" s="248">
        <v>65700</v>
      </c>
      <c r="Y19" s="259">
        <v>49.433789954337897</v>
      </c>
      <c r="Z19" s="248">
        <v>34355</v>
      </c>
      <c r="AA19" s="248">
        <v>82350</v>
      </c>
      <c r="AB19" s="259">
        <v>41.718275652701884</v>
      </c>
      <c r="AC19" s="248">
        <v>36146</v>
      </c>
      <c r="AD19" s="248">
        <v>69715</v>
      </c>
      <c r="AE19" s="259">
        <v>51.848239259843652</v>
      </c>
      <c r="AF19" s="248">
        <v>35685</v>
      </c>
      <c r="AG19" s="248">
        <v>46967</v>
      </c>
      <c r="AH19" s="259">
        <v>75.978878787233597</v>
      </c>
      <c r="AI19" s="248">
        <v>32948</v>
      </c>
      <c r="AJ19" s="248">
        <v>69676</v>
      </c>
      <c r="AK19" s="259">
        <v>47.287444744244787</v>
      </c>
      <c r="AL19" s="248">
        <v>25114</v>
      </c>
      <c r="AM19" s="248">
        <v>65335</v>
      </c>
      <c r="AN19" s="259">
        <v>38.43881533634346</v>
      </c>
      <c r="AO19" s="248">
        <v>20609</v>
      </c>
      <c r="AP19" s="248">
        <v>47796</v>
      </c>
      <c r="AQ19" s="259">
        <f t="shared" si="6"/>
        <v>43.11867101849527</v>
      </c>
    </row>
    <row r="20" spans="1:43" ht="17.25" customHeight="1" x14ac:dyDescent="0.25">
      <c r="A20" s="234" t="s">
        <v>412</v>
      </c>
      <c r="B20" s="248">
        <v>22493</v>
      </c>
      <c r="C20" s="248">
        <v>49044</v>
      </c>
      <c r="D20" s="259">
        <f t="shared" si="0"/>
        <v>45.862898621645869</v>
      </c>
      <c r="E20" s="248">
        <v>24118</v>
      </c>
      <c r="F20" s="248">
        <v>44530</v>
      </c>
      <c r="G20" s="259">
        <f t="shared" si="1"/>
        <v>54.16123961374354</v>
      </c>
      <c r="H20" s="248">
        <v>23217</v>
      </c>
      <c r="I20" s="248">
        <v>43800</v>
      </c>
      <c r="J20" s="259">
        <f t="shared" si="2"/>
        <v>53.006849315068493</v>
      </c>
      <c r="K20" s="248">
        <v>23989</v>
      </c>
      <c r="L20" s="248">
        <v>44530</v>
      </c>
      <c r="M20" s="259">
        <f t="shared" si="3"/>
        <v>53.871547271502365</v>
      </c>
      <c r="N20" s="248">
        <v>22951</v>
      </c>
      <c r="O20" s="248">
        <v>44530</v>
      </c>
      <c r="P20" s="259">
        <f t="shared" si="4"/>
        <v>51.540534471143054</v>
      </c>
      <c r="Q20" s="248">
        <v>23375</v>
      </c>
      <c r="R20" s="248">
        <v>44165</v>
      </c>
      <c r="S20" s="259">
        <f t="shared" si="5"/>
        <v>52.926525529265255</v>
      </c>
      <c r="T20" s="248">
        <v>28415</v>
      </c>
      <c r="U20" s="248">
        <v>44530</v>
      </c>
      <c r="V20" s="259">
        <v>63.810913990568153</v>
      </c>
      <c r="W20" s="248">
        <v>21597</v>
      </c>
      <c r="X20" s="248">
        <v>46355</v>
      </c>
      <c r="Y20" s="259">
        <v>46.590443317872939</v>
      </c>
      <c r="Z20" s="248">
        <v>22924</v>
      </c>
      <c r="AA20" s="248">
        <v>37698</v>
      </c>
      <c r="AB20" s="259">
        <v>60.809592020796856</v>
      </c>
      <c r="AC20" s="248">
        <v>27174</v>
      </c>
      <c r="AD20" s="248">
        <v>31390</v>
      </c>
      <c r="AE20" s="259">
        <v>86.568971009875767</v>
      </c>
      <c r="AF20" s="248">
        <v>29100</v>
      </c>
      <c r="AG20" s="248">
        <v>54102</v>
      </c>
      <c r="AH20" s="259">
        <v>53.78729067317289</v>
      </c>
      <c r="AI20" s="248">
        <v>29356</v>
      </c>
      <c r="AJ20" s="248">
        <v>51092</v>
      </c>
      <c r="AK20" s="259">
        <v>57.457136146559151</v>
      </c>
      <c r="AL20" s="248">
        <v>30833</v>
      </c>
      <c r="AM20" s="248">
        <v>58765</v>
      </c>
      <c r="AN20" s="259">
        <v>52.468305964434613</v>
      </c>
      <c r="AO20" s="248">
        <v>28377</v>
      </c>
      <c r="AP20" s="248">
        <v>56527</v>
      </c>
      <c r="AQ20" s="259">
        <f t="shared" si="6"/>
        <v>50.200789003485056</v>
      </c>
    </row>
    <row r="21" spans="1:43" ht="17.25" customHeight="1" x14ac:dyDescent="0.25">
      <c r="A21" s="234" t="s">
        <v>413</v>
      </c>
      <c r="B21" s="248">
        <v>936222.00000000023</v>
      </c>
      <c r="C21" s="248">
        <v>1707756.0000000005</v>
      </c>
      <c r="D21" s="259">
        <f t="shared" si="0"/>
        <v>54.821766107101958</v>
      </c>
      <c r="E21" s="248">
        <v>932942.99999999977</v>
      </c>
      <c r="F21" s="248">
        <v>1684840.0000000012</v>
      </c>
      <c r="G21" s="259">
        <f t="shared" si="1"/>
        <v>55.372795042852687</v>
      </c>
      <c r="H21" s="248">
        <v>1026339.0000000005</v>
      </c>
      <c r="I21" s="248">
        <v>1781564.9999999986</v>
      </c>
      <c r="J21" s="259">
        <f t="shared" si="2"/>
        <v>57.608843909708675</v>
      </c>
      <c r="K21" s="248">
        <v>1144400</v>
      </c>
      <c r="L21" s="248">
        <v>1812225.0000000009</v>
      </c>
      <c r="M21" s="259">
        <f t="shared" si="3"/>
        <v>63.148891555960184</v>
      </c>
      <c r="N21" s="248">
        <v>1199616</v>
      </c>
      <c r="O21" s="248">
        <v>1770980</v>
      </c>
      <c r="P21" s="259">
        <f t="shared" si="4"/>
        <v>67.737410925024562</v>
      </c>
      <c r="Q21" s="248">
        <v>1165836</v>
      </c>
      <c r="R21" s="248">
        <v>1742510</v>
      </c>
      <c r="S21" s="259">
        <f t="shared" si="5"/>
        <v>66.905555778732975</v>
      </c>
      <c r="T21" s="248">
        <v>1165278</v>
      </c>
      <c r="U21" s="248">
        <v>1810765.0000000002</v>
      </c>
      <c r="V21" s="259">
        <v>64.352801164148843</v>
      </c>
      <c r="W21" s="248">
        <v>1363722.0000000009</v>
      </c>
      <c r="X21" s="248">
        <v>1887415</v>
      </c>
      <c r="Y21" s="259">
        <v>72.253425982097255</v>
      </c>
      <c r="Z21" s="248">
        <v>1597819</v>
      </c>
      <c r="AA21" s="248">
        <v>1801818</v>
      </c>
      <c r="AB21" s="259">
        <v>88.678157283366019</v>
      </c>
      <c r="AC21" s="248">
        <v>1329485</v>
      </c>
      <c r="AD21" s="248">
        <v>2022830.0000000014</v>
      </c>
      <c r="AE21" s="259">
        <v>65.724010421043744</v>
      </c>
      <c r="AF21" s="248">
        <v>1335854</v>
      </c>
      <c r="AG21" s="248">
        <v>2005403</v>
      </c>
      <c r="AH21" s="259">
        <v>66.612745667579034</v>
      </c>
      <c r="AI21" s="248">
        <v>1451081</v>
      </c>
      <c r="AJ21" s="248">
        <v>1941890</v>
      </c>
      <c r="AK21" s="259">
        <v>74.72519040728362</v>
      </c>
      <c r="AL21" s="248">
        <v>1388836</v>
      </c>
      <c r="AM21" s="248">
        <v>2005839</v>
      </c>
      <c r="AN21" s="259">
        <v>69.239654827730448</v>
      </c>
      <c r="AO21" s="248">
        <v>1367356</v>
      </c>
      <c r="AP21" s="248">
        <v>1964752</v>
      </c>
      <c r="AQ21" s="259">
        <f t="shared" si="6"/>
        <v>69.594330480386319</v>
      </c>
    </row>
    <row r="22" spans="1:43" ht="17.25" customHeight="1" x14ac:dyDescent="0.25">
      <c r="A22" s="234" t="s">
        <v>414</v>
      </c>
      <c r="B22" s="248">
        <v>93045.999999999971</v>
      </c>
      <c r="C22" s="248">
        <v>300852.00000000006</v>
      </c>
      <c r="D22" s="259">
        <f t="shared" si="0"/>
        <v>30.927499235504484</v>
      </c>
      <c r="E22" s="248">
        <v>96187.999999999985</v>
      </c>
      <c r="F22" s="248">
        <v>333610.00000000006</v>
      </c>
      <c r="G22" s="259">
        <f t="shared" si="1"/>
        <v>28.832469050687919</v>
      </c>
      <c r="H22" s="248">
        <v>102206</v>
      </c>
      <c r="I22" s="248">
        <v>320470.00000000012</v>
      </c>
      <c r="J22" s="259">
        <f t="shared" si="2"/>
        <v>31.892532842387734</v>
      </c>
      <c r="K22" s="248">
        <v>103654</v>
      </c>
      <c r="L22" s="248">
        <v>362444.99999999994</v>
      </c>
      <c r="M22" s="259">
        <f t="shared" si="3"/>
        <v>28.598545986287576</v>
      </c>
      <c r="N22" s="248">
        <v>111273</v>
      </c>
      <c r="O22" s="248">
        <v>365365</v>
      </c>
      <c r="P22" s="259">
        <f t="shared" si="4"/>
        <v>30.455298126531005</v>
      </c>
      <c r="Q22" s="248">
        <v>129482</v>
      </c>
      <c r="R22" s="248">
        <v>465010</v>
      </c>
      <c r="S22" s="259">
        <f t="shared" si="5"/>
        <v>27.844992580804711</v>
      </c>
      <c r="T22" s="248">
        <v>133477.99999999997</v>
      </c>
      <c r="U22" s="248">
        <v>586190</v>
      </c>
      <c r="V22" s="259">
        <v>22.77043279482761</v>
      </c>
      <c r="W22" s="248">
        <v>156975.00000000003</v>
      </c>
      <c r="X22" s="248">
        <v>569400</v>
      </c>
      <c r="Y22" s="259">
        <v>27.568493150684937</v>
      </c>
      <c r="Z22" s="248">
        <v>181294.99999999997</v>
      </c>
      <c r="AA22" s="248">
        <v>347334</v>
      </c>
      <c r="AB22" s="259">
        <v>52.196157013134325</v>
      </c>
      <c r="AC22" s="248">
        <v>173769.00000000009</v>
      </c>
      <c r="AD22" s="248">
        <v>333245</v>
      </c>
      <c r="AE22" s="259">
        <v>52.144518297348817</v>
      </c>
      <c r="AF22" s="248">
        <v>170873</v>
      </c>
      <c r="AG22" s="248">
        <v>317279</v>
      </c>
      <c r="AH22" s="259">
        <v>53.855754714305071</v>
      </c>
      <c r="AI22" s="248">
        <v>169876</v>
      </c>
      <c r="AJ22" s="248">
        <v>359778</v>
      </c>
      <c r="AK22" s="259">
        <v>47.216894862943256</v>
      </c>
      <c r="AL22" s="248">
        <v>173479</v>
      </c>
      <c r="AM22" s="248">
        <v>325215</v>
      </c>
      <c r="AN22" s="259">
        <v>53.342865488984216</v>
      </c>
      <c r="AO22" s="248">
        <v>178086</v>
      </c>
      <c r="AP22" s="248">
        <v>363703</v>
      </c>
      <c r="AQ22" s="259">
        <f t="shared" si="6"/>
        <v>48.964677222898906</v>
      </c>
    </row>
    <row r="23" spans="1:43" ht="17.25" customHeight="1" x14ac:dyDescent="0.25">
      <c r="A23" s="234" t="s">
        <v>415</v>
      </c>
      <c r="B23" s="248">
        <v>9523</v>
      </c>
      <c r="C23" s="248">
        <v>28182</v>
      </c>
      <c r="D23" s="259">
        <f t="shared" si="0"/>
        <v>33.791072315662483</v>
      </c>
      <c r="E23" s="248">
        <v>9278</v>
      </c>
      <c r="F23" s="248">
        <v>27375</v>
      </c>
      <c r="G23" s="259">
        <f t="shared" si="1"/>
        <v>33.892237442922372</v>
      </c>
      <c r="H23" s="248">
        <v>10489</v>
      </c>
      <c r="I23" s="248">
        <v>27010</v>
      </c>
      <c r="J23" s="259">
        <f t="shared" si="2"/>
        <v>38.833765272121433</v>
      </c>
      <c r="K23" s="248">
        <v>10590</v>
      </c>
      <c r="L23" s="248">
        <v>27740</v>
      </c>
      <c r="M23" s="259">
        <f t="shared" si="3"/>
        <v>38.175919250180243</v>
      </c>
      <c r="N23" s="248">
        <v>11798</v>
      </c>
      <c r="O23" s="248">
        <v>29200</v>
      </c>
      <c r="P23" s="259">
        <f t="shared" si="4"/>
        <v>40.404109589041099</v>
      </c>
      <c r="Q23" s="248">
        <v>14675</v>
      </c>
      <c r="R23" s="248">
        <v>27740</v>
      </c>
      <c r="S23" s="259">
        <f t="shared" si="5"/>
        <v>52.901946647440525</v>
      </c>
      <c r="T23" s="248">
        <v>14207</v>
      </c>
      <c r="U23" s="248">
        <v>31755</v>
      </c>
      <c r="V23" s="259">
        <v>44.739411116359626</v>
      </c>
      <c r="W23" s="248">
        <v>14042</v>
      </c>
      <c r="X23" s="248">
        <v>31755</v>
      </c>
      <c r="Y23" s="259">
        <v>44.219807904267043</v>
      </c>
      <c r="Z23" s="248">
        <v>16813</v>
      </c>
      <c r="AA23" s="248">
        <v>31842</v>
      </c>
      <c r="AB23" s="259">
        <v>52.801331574649836</v>
      </c>
      <c r="AC23" s="248">
        <v>17647</v>
      </c>
      <c r="AD23" s="248">
        <v>31755</v>
      </c>
      <c r="AE23" s="259">
        <v>55.572350810895919</v>
      </c>
      <c r="AF23" s="248">
        <v>17237</v>
      </c>
      <c r="AG23" s="248">
        <v>29758</v>
      </c>
      <c r="AH23" s="259">
        <v>57.923919618253919</v>
      </c>
      <c r="AI23" s="248">
        <v>15839</v>
      </c>
      <c r="AJ23" s="248">
        <v>31755</v>
      </c>
      <c r="AK23" s="259">
        <v>49.878759250511727</v>
      </c>
      <c r="AL23" s="248">
        <v>17067</v>
      </c>
      <c r="AM23" s="248">
        <v>31755</v>
      </c>
      <c r="AN23" s="259">
        <v>53.745866792631084</v>
      </c>
      <c r="AO23" s="248">
        <v>20042</v>
      </c>
      <c r="AP23" s="248">
        <v>41448</v>
      </c>
      <c r="AQ23" s="259">
        <f t="shared" si="6"/>
        <v>48.354564755838645</v>
      </c>
    </row>
    <row r="24" spans="1:43" ht="17.25" customHeight="1" x14ac:dyDescent="0.25">
      <c r="A24" s="234" t="s">
        <v>416</v>
      </c>
      <c r="B24" s="248">
        <v>1989</v>
      </c>
      <c r="C24" s="248">
        <v>5490</v>
      </c>
      <c r="D24" s="259">
        <f t="shared" si="0"/>
        <v>36.229508196721312</v>
      </c>
      <c r="E24" s="248">
        <v>2084</v>
      </c>
      <c r="F24" s="248">
        <v>10950</v>
      </c>
      <c r="G24" s="259">
        <f t="shared" si="1"/>
        <v>19.031963470319635</v>
      </c>
      <c r="H24" s="248">
        <v>1785</v>
      </c>
      <c r="I24" s="248">
        <v>10950</v>
      </c>
      <c r="J24" s="259">
        <f t="shared" si="2"/>
        <v>16.301369863013697</v>
      </c>
      <c r="K24" s="248">
        <v>2138</v>
      </c>
      <c r="L24" s="248">
        <v>5475</v>
      </c>
      <c r="M24" s="259">
        <f t="shared" si="3"/>
        <v>39.050228310502284</v>
      </c>
      <c r="N24" s="248">
        <v>951</v>
      </c>
      <c r="O24" s="260">
        <v>0</v>
      </c>
      <c r="P24" s="260">
        <v>0</v>
      </c>
      <c r="Q24" s="248">
        <v>2983</v>
      </c>
      <c r="R24" s="248">
        <v>10950</v>
      </c>
      <c r="S24" s="259">
        <f t="shared" si="5"/>
        <v>27.24200913242009</v>
      </c>
      <c r="T24" s="248">
        <v>3503</v>
      </c>
      <c r="U24" s="248">
        <v>10950</v>
      </c>
      <c r="V24" s="259">
        <v>31.990867579908677</v>
      </c>
      <c r="W24" s="248">
        <v>3026</v>
      </c>
      <c r="X24" s="248">
        <v>10585</v>
      </c>
      <c r="Y24" s="259">
        <v>28.587623996221069</v>
      </c>
      <c r="Z24" s="248">
        <v>3939</v>
      </c>
      <c r="AA24" s="248">
        <v>10614</v>
      </c>
      <c r="AB24" s="259">
        <v>37.111362351611085</v>
      </c>
      <c r="AC24" s="248">
        <v>4652</v>
      </c>
      <c r="AD24" s="248">
        <v>10585</v>
      </c>
      <c r="AE24" s="259">
        <v>43.948984411903638</v>
      </c>
      <c r="AF24" s="248">
        <v>4862</v>
      </c>
      <c r="AG24" s="248">
        <v>12106</v>
      </c>
      <c r="AH24" s="259">
        <v>40.161903188501569</v>
      </c>
      <c r="AI24" s="248">
        <v>5332</v>
      </c>
      <c r="AJ24" s="248">
        <v>13870</v>
      </c>
      <c r="AK24" s="259">
        <v>38.442682047584711</v>
      </c>
      <c r="AL24" s="248">
        <v>5532</v>
      </c>
      <c r="AM24" s="248">
        <v>13870</v>
      </c>
      <c r="AN24" s="259">
        <v>39.884643114635907</v>
      </c>
      <c r="AO24" s="248">
        <v>5255</v>
      </c>
      <c r="AP24" s="248">
        <v>16425</v>
      </c>
      <c r="AQ24" s="259">
        <f t="shared" si="6"/>
        <v>31.993911719939117</v>
      </c>
    </row>
    <row r="25" spans="1:43" x14ac:dyDescent="0.25">
      <c r="A25" s="234" t="s">
        <v>417</v>
      </c>
      <c r="B25" s="248">
        <v>11934</v>
      </c>
      <c r="C25" s="248">
        <v>34770</v>
      </c>
      <c r="D25" s="259">
        <f t="shared" si="0"/>
        <v>34.322691975841238</v>
      </c>
      <c r="E25" s="248">
        <v>12158.000000000002</v>
      </c>
      <c r="F25" s="248">
        <v>33580</v>
      </c>
      <c r="G25" s="259">
        <f t="shared" si="1"/>
        <v>36.206075044669447</v>
      </c>
      <c r="H25" s="248">
        <v>14103.000000000002</v>
      </c>
      <c r="I25" s="248">
        <v>42340</v>
      </c>
      <c r="J25" s="259">
        <f t="shared" si="2"/>
        <v>33.308927727916867</v>
      </c>
      <c r="K25" s="248">
        <v>14493.999999999998</v>
      </c>
      <c r="L25" s="248">
        <v>43435</v>
      </c>
      <c r="M25" s="259">
        <f t="shared" si="3"/>
        <v>33.369402555542763</v>
      </c>
      <c r="N25" s="248">
        <v>16085</v>
      </c>
      <c r="O25" s="248">
        <v>41245</v>
      </c>
      <c r="P25" s="259">
        <f t="shared" si="4"/>
        <v>38.998666505030918</v>
      </c>
      <c r="Q25" s="248">
        <v>17460</v>
      </c>
      <c r="R25" s="248">
        <v>42705</v>
      </c>
      <c r="S25" s="259">
        <f t="shared" si="5"/>
        <v>40.88514225500527</v>
      </c>
      <c r="T25" s="248">
        <v>20116</v>
      </c>
      <c r="U25" s="248">
        <v>41610</v>
      </c>
      <c r="V25" s="259">
        <v>48.344148041336219</v>
      </c>
      <c r="W25" s="248">
        <v>22403</v>
      </c>
      <c r="X25" s="248">
        <v>42705</v>
      </c>
      <c r="Y25" s="259">
        <v>52.459899309214379</v>
      </c>
      <c r="Z25" s="248">
        <v>22371</v>
      </c>
      <c r="AA25" s="248">
        <v>43554</v>
      </c>
      <c r="AB25" s="259">
        <v>51.363824218211874</v>
      </c>
      <c r="AC25" s="248">
        <v>26764</v>
      </c>
      <c r="AD25" s="248">
        <v>44530</v>
      </c>
      <c r="AE25" s="259">
        <v>60.103301145295305</v>
      </c>
      <c r="AF25" s="248">
        <v>30899</v>
      </c>
      <c r="AG25" s="248">
        <v>84664</v>
      </c>
      <c r="AH25" s="259">
        <v>36.496031371066806</v>
      </c>
      <c r="AI25" s="248">
        <v>46259</v>
      </c>
      <c r="AJ25" s="248">
        <v>65296</v>
      </c>
      <c r="AK25" s="259">
        <v>70.845074736584166</v>
      </c>
      <c r="AL25" s="248">
        <v>42080</v>
      </c>
      <c r="AM25" s="248">
        <v>64279</v>
      </c>
      <c r="AN25" s="259">
        <v>65.464615193142393</v>
      </c>
      <c r="AO25" s="248">
        <v>42188</v>
      </c>
      <c r="AP25" s="248">
        <v>74139</v>
      </c>
      <c r="AQ25" s="259">
        <f t="shared" si="6"/>
        <v>56.903923710867424</v>
      </c>
    </row>
    <row r="26" spans="1:43" x14ac:dyDescent="0.25">
      <c r="A26" s="234" t="s">
        <v>418</v>
      </c>
      <c r="B26" s="248">
        <v>6705</v>
      </c>
      <c r="C26" s="248">
        <v>27084</v>
      </c>
      <c r="D26" s="259">
        <f t="shared" si="0"/>
        <v>24.756313690739919</v>
      </c>
      <c r="E26" s="248">
        <v>7567</v>
      </c>
      <c r="F26" s="248">
        <v>27375</v>
      </c>
      <c r="G26" s="259">
        <f t="shared" si="1"/>
        <v>27.642009132420092</v>
      </c>
      <c r="H26" s="248">
        <v>7938</v>
      </c>
      <c r="I26" s="248">
        <v>26645</v>
      </c>
      <c r="J26" s="259">
        <f t="shared" si="2"/>
        <v>29.791705760930761</v>
      </c>
      <c r="K26" s="248">
        <v>10816</v>
      </c>
      <c r="L26" s="248">
        <v>32850</v>
      </c>
      <c r="M26" s="259">
        <f t="shared" si="3"/>
        <v>32.925418569254184</v>
      </c>
      <c r="N26" s="248">
        <v>13027</v>
      </c>
      <c r="O26" s="248">
        <v>36865</v>
      </c>
      <c r="P26" s="259">
        <f t="shared" si="4"/>
        <v>35.337040553370407</v>
      </c>
      <c r="Q26" s="248">
        <v>13990</v>
      </c>
      <c r="R26" s="248">
        <v>38325</v>
      </c>
      <c r="S26" s="259">
        <f t="shared" si="5"/>
        <v>36.503587736464446</v>
      </c>
      <c r="T26" s="248">
        <v>13774</v>
      </c>
      <c r="U26" s="248">
        <v>38325</v>
      </c>
      <c r="V26" s="259">
        <v>35.939986953685583</v>
      </c>
      <c r="W26" s="248">
        <v>13852.999999999998</v>
      </c>
      <c r="X26" s="248">
        <v>35040</v>
      </c>
      <c r="Y26" s="259">
        <v>39.534817351598164</v>
      </c>
      <c r="Z26" s="248">
        <v>16179</v>
      </c>
      <c r="AA26" s="248">
        <v>41358</v>
      </c>
      <c r="AB26" s="259">
        <v>39.119396489191935</v>
      </c>
      <c r="AC26" s="248">
        <v>19359.000000000004</v>
      </c>
      <c r="AD26" s="248">
        <v>56575</v>
      </c>
      <c r="AE26" s="259">
        <v>34.218294299602306</v>
      </c>
      <c r="AF26" s="248">
        <v>20403</v>
      </c>
      <c r="AG26" s="248">
        <v>33403</v>
      </c>
      <c r="AH26" s="259">
        <v>61.081339999401251</v>
      </c>
      <c r="AI26" s="248">
        <v>19509</v>
      </c>
      <c r="AJ26" s="248">
        <v>50145</v>
      </c>
      <c r="AK26" s="259">
        <v>38.905174992521687</v>
      </c>
      <c r="AL26" s="248">
        <v>19345</v>
      </c>
      <c r="AM26" s="248">
        <v>60225</v>
      </c>
      <c r="AN26" s="259">
        <v>32.121212121212125</v>
      </c>
      <c r="AO26" s="248">
        <v>21071</v>
      </c>
      <c r="AP26" s="248">
        <v>53655</v>
      </c>
      <c r="AQ26" s="259">
        <f t="shared" si="6"/>
        <v>39.271270151896374</v>
      </c>
    </row>
    <row r="27" spans="1:43" ht="37.5" customHeight="1" x14ac:dyDescent="0.25">
      <c r="A27" s="234" t="s">
        <v>419</v>
      </c>
      <c r="B27" s="248">
        <v>52650.999999999993</v>
      </c>
      <c r="C27" s="248">
        <v>182634</v>
      </c>
      <c r="D27" s="259">
        <f t="shared" si="0"/>
        <v>28.828695642651418</v>
      </c>
      <c r="E27" s="248">
        <v>56006.000000000007</v>
      </c>
      <c r="F27" s="248">
        <v>187609.99999999997</v>
      </c>
      <c r="G27" s="259">
        <f t="shared" si="1"/>
        <v>29.85235328607218</v>
      </c>
      <c r="H27" s="248">
        <v>63506</v>
      </c>
      <c r="I27" s="248">
        <v>198195</v>
      </c>
      <c r="J27" s="259">
        <f t="shared" si="2"/>
        <v>32.042180680642801</v>
      </c>
      <c r="K27" s="248">
        <v>63806.999999999993</v>
      </c>
      <c r="L27" s="248">
        <v>190895.00000000006</v>
      </c>
      <c r="M27" s="259">
        <f t="shared" si="3"/>
        <v>33.425181382435355</v>
      </c>
      <c r="N27" s="248">
        <v>69831</v>
      </c>
      <c r="O27" s="248">
        <v>194545</v>
      </c>
      <c r="P27" s="259">
        <f t="shared" si="4"/>
        <v>35.894523118044667</v>
      </c>
      <c r="Q27" s="248">
        <v>70225</v>
      </c>
      <c r="R27" s="248">
        <v>200750</v>
      </c>
      <c r="S27" s="259">
        <f t="shared" si="5"/>
        <v>34.981320049813206</v>
      </c>
      <c r="T27" s="248">
        <v>73069</v>
      </c>
      <c r="U27" s="248">
        <v>195639.99999999997</v>
      </c>
      <c r="V27" s="259">
        <v>37.348701696994482</v>
      </c>
      <c r="W27" s="248">
        <v>78308.999999999971</v>
      </c>
      <c r="X27" s="248">
        <v>226665</v>
      </c>
      <c r="Y27" s="259">
        <v>34.548342267222544</v>
      </c>
      <c r="Z27" s="248">
        <v>80542</v>
      </c>
      <c r="AA27" s="248">
        <v>197640</v>
      </c>
      <c r="AB27" s="259">
        <v>40.751872090669906</v>
      </c>
      <c r="AC27" s="248">
        <v>90605</v>
      </c>
      <c r="AD27" s="248">
        <v>239074.99999999997</v>
      </c>
      <c r="AE27" s="259">
        <v>37.89814911638608</v>
      </c>
      <c r="AF27" s="248">
        <v>111348</v>
      </c>
      <c r="AG27" s="248">
        <v>303248</v>
      </c>
      <c r="AH27" s="259">
        <v>36.718461457289081</v>
      </c>
      <c r="AI27" s="248">
        <v>130497</v>
      </c>
      <c r="AJ27" s="248">
        <v>331055</v>
      </c>
      <c r="AK27" s="259">
        <v>39.418525622630682</v>
      </c>
      <c r="AL27" s="248">
        <v>130176</v>
      </c>
      <c r="AM27" s="248">
        <v>306716</v>
      </c>
      <c r="AN27" s="259">
        <v>42.441868047314131</v>
      </c>
      <c r="AO27" s="248">
        <v>135618</v>
      </c>
      <c r="AP27" s="248">
        <v>264729</v>
      </c>
      <c r="AQ27" s="259">
        <f t="shared" si="6"/>
        <v>51.228992667973664</v>
      </c>
    </row>
    <row r="28" spans="1:43" x14ac:dyDescent="0.25">
      <c r="A28" s="234" t="s">
        <v>420</v>
      </c>
      <c r="B28" s="248">
        <v>26205</v>
      </c>
      <c r="C28" s="248">
        <v>69905.999999999985</v>
      </c>
      <c r="D28" s="259">
        <f t="shared" si="0"/>
        <v>37.486052699339126</v>
      </c>
      <c r="E28" s="248">
        <v>23065</v>
      </c>
      <c r="F28" s="248">
        <v>78840</v>
      </c>
      <c r="G28" s="259">
        <f t="shared" si="1"/>
        <v>29.255454084221206</v>
      </c>
      <c r="H28" s="248">
        <v>25304</v>
      </c>
      <c r="I28" s="248">
        <v>74095</v>
      </c>
      <c r="J28" s="259">
        <f t="shared" si="2"/>
        <v>34.150752412443488</v>
      </c>
      <c r="K28" s="248">
        <v>28284.999999999996</v>
      </c>
      <c r="L28" s="248">
        <v>75190</v>
      </c>
      <c r="M28" s="259">
        <f t="shared" si="3"/>
        <v>37.618034313073537</v>
      </c>
      <c r="N28" s="248">
        <v>29689</v>
      </c>
      <c r="O28" s="248">
        <v>51100</v>
      </c>
      <c r="P28" s="259">
        <f t="shared" si="4"/>
        <v>58.099804305283755</v>
      </c>
      <c r="Q28" s="248">
        <v>28967</v>
      </c>
      <c r="R28" s="248">
        <v>30660</v>
      </c>
      <c r="S28" s="259">
        <f t="shared" si="5"/>
        <v>94.478147423352894</v>
      </c>
      <c r="T28" s="248">
        <v>34303</v>
      </c>
      <c r="U28" s="248">
        <v>79205</v>
      </c>
      <c r="V28" s="259">
        <v>43.309134524335583</v>
      </c>
      <c r="W28" s="248">
        <v>39314</v>
      </c>
      <c r="X28" s="248">
        <v>84315</v>
      </c>
      <c r="Y28" s="259">
        <v>46.627527723418133</v>
      </c>
      <c r="Z28" s="248">
        <v>62727.999999999993</v>
      </c>
      <c r="AA28" s="248">
        <v>120414</v>
      </c>
      <c r="AB28" s="259">
        <v>52.093610377530844</v>
      </c>
      <c r="AC28" s="248">
        <v>61841</v>
      </c>
      <c r="AD28" s="248">
        <v>105485</v>
      </c>
      <c r="AE28" s="259">
        <v>58.625396975873343</v>
      </c>
      <c r="AF28" s="248">
        <v>61974</v>
      </c>
      <c r="AG28" s="248">
        <v>157680</v>
      </c>
      <c r="AH28" s="259">
        <v>39.303652968036531</v>
      </c>
      <c r="AI28" s="248">
        <v>61843</v>
      </c>
      <c r="AJ28" s="248">
        <v>166039</v>
      </c>
      <c r="AK28" s="259">
        <v>37.246068694704256</v>
      </c>
      <c r="AL28" s="248">
        <v>63738</v>
      </c>
      <c r="AM28" s="248">
        <v>150258</v>
      </c>
      <c r="AN28" s="259">
        <v>42.419039252485724</v>
      </c>
      <c r="AO28" s="248">
        <v>65811</v>
      </c>
      <c r="AP28" s="248">
        <v>152868</v>
      </c>
      <c r="AQ28" s="259">
        <f t="shared" si="6"/>
        <v>43.050867415024726</v>
      </c>
    </row>
    <row r="29" spans="1:43" x14ac:dyDescent="0.25">
      <c r="A29" s="238" t="s">
        <v>248</v>
      </c>
      <c r="B29" s="261">
        <f>SUM(B5:B28)</f>
        <v>3594273.9999999991</v>
      </c>
      <c r="C29" s="261">
        <f t="shared" ref="C29" si="7">SUM(C5:C28)</f>
        <v>7759200.0000000019</v>
      </c>
      <c r="D29" s="262">
        <f>B29/C29*100</f>
        <v>46.322739457676029</v>
      </c>
      <c r="E29" s="261">
        <f>SUM(E5:E28)</f>
        <v>3571680</v>
      </c>
      <c r="F29" s="261">
        <f t="shared" ref="F29" si="8">SUM(F5:F28)</f>
        <v>7799320</v>
      </c>
      <c r="G29" s="262">
        <f>E29/F29*100</f>
        <v>45.794761594600551</v>
      </c>
      <c r="H29" s="261">
        <f>SUM(H5:H28)</f>
        <v>3755047.0000000009</v>
      </c>
      <c r="I29" s="261">
        <f t="shared" ref="I29" si="9">SUM(I5:I28)</f>
        <v>7279925</v>
      </c>
      <c r="J29" s="262">
        <f>H29/I29*100</f>
        <v>51.580847330157944</v>
      </c>
      <c r="K29" s="261">
        <f>SUM(K5:K28)</f>
        <v>4158706.0000000009</v>
      </c>
      <c r="L29" s="261">
        <f t="shared" ref="L29" si="10">SUM(L5:L28)</f>
        <v>7490895</v>
      </c>
      <c r="M29" s="262">
        <f>K29/L29*100</f>
        <v>55.516810741573622</v>
      </c>
      <c r="N29" s="261">
        <f>SUM(N5:N28)</f>
        <v>4243789</v>
      </c>
      <c r="O29" s="261">
        <f>SUM(O5:O28)</f>
        <v>8627505</v>
      </c>
      <c r="P29" s="262">
        <f>N29/O29*100</f>
        <v>49.189064509380174</v>
      </c>
      <c r="Q29" s="261">
        <f>SUM(Q5:Q28)</f>
        <v>4372094</v>
      </c>
      <c r="R29" s="261">
        <f t="shared" ref="R29" si="11">SUM(R5:R28)</f>
        <v>8162860</v>
      </c>
      <c r="S29" s="262">
        <f>Q29/R29*100</f>
        <v>53.560810794255929</v>
      </c>
      <c r="T29" s="261">
        <v>4451890.9999999991</v>
      </c>
      <c r="U29" s="261">
        <v>8681160.0000000019</v>
      </c>
      <c r="V29" s="262">
        <v>51.282213436913935</v>
      </c>
      <c r="W29" s="261">
        <v>5020160.0000000009</v>
      </c>
      <c r="X29" s="261">
        <v>8958924.9999999981</v>
      </c>
      <c r="Y29" s="262">
        <v>56.035294413113199</v>
      </c>
      <c r="Z29" s="261">
        <v>5387559</v>
      </c>
      <c r="AA29" s="261">
        <v>8468508</v>
      </c>
      <c r="AB29" s="262">
        <v>63.618750788214406</v>
      </c>
      <c r="AC29" s="261">
        <v>5022709</v>
      </c>
      <c r="AD29" s="261">
        <v>8636565</v>
      </c>
      <c r="AE29" s="262">
        <v>58.156327197213244</v>
      </c>
      <c r="AF29" s="261">
        <v>5098606</v>
      </c>
      <c r="AG29" s="261">
        <v>8696679</v>
      </c>
      <c r="AH29" s="262">
        <v>58.627046025270104</v>
      </c>
      <c r="AI29" s="261">
        <v>5125149</v>
      </c>
      <c r="AJ29" s="261">
        <v>8666783</v>
      </c>
      <c r="AK29" s="262">
        <v>59.135540834471115</v>
      </c>
      <c r="AL29" s="261">
        <v>4873326</v>
      </c>
      <c r="AM29" s="261">
        <v>8214468.9999999991</v>
      </c>
      <c r="AN29" s="262">
        <v>59.32612321015516</v>
      </c>
      <c r="AO29" s="261">
        <v>4962754</v>
      </c>
      <c r="AP29" s="261">
        <v>8538104.9999999981</v>
      </c>
      <c r="AQ29" s="262">
        <f>+AO29/AP29*100</f>
        <v>58.124771246078623</v>
      </c>
    </row>
    <row r="31" spans="1:43" x14ac:dyDescent="0.25">
      <c r="A31" s="231" t="s">
        <v>350</v>
      </c>
      <c r="AC31" s="231" t="s">
        <v>350</v>
      </c>
    </row>
    <row r="32" spans="1:43" x14ac:dyDescent="0.25">
      <c r="A32" s="226" t="s">
        <v>507</v>
      </c>
      <c r="AC32" s="226" t="s">
        <v>507</v>
      </c>
    </row>
    <row r="33" spans="1:29" x14ac:dyDescent="0.25">
      <c r="A33" s="256" t="s">
        <v>2726</v>
      </c>
      <c r="AC33" s="256" t="s">
        <v>2726</v>
      </c>
    </row>
    <row r="34" spans="1:29" x14ac:dyDescent="0.25">
      <c r="A34" s="265"/>
      <c r="AC34" s="264"/>
    </row>
    <row r="35" spans="1:29" x14ac:dyDescent="0.25">
      <c r="AC35" s="264"/>
    </row>
  </sheetData>
  <mergeCells count="16">
    <mergeCell ref="AF2:AQ2"/>
    <mergeCell ref="A3:A4"/>
    <mergeCell ref="Q3:S3"/>
    <mergeCell ref="N3:P3"/>
    <mergeCell ref="K3:M3"/>
    <mergeCell ref="AI3:AK3"/>
    <mergeCell ref="T3:V3"/>
    <mergeCell ref="W3:Y3"/>
    <mergeCell ref="Z3:AB3"/>
    <mergeCell ref="AC3:AE3"/>
    <mergeCell ref="AF3:AH3"/>
    <mergeCell ref="AO3:AQ3"/>
    <mergeCell ref="H3:J3"/>
    <mergeCell ref="E3:G3"/>
    <mergeCell ref="B3:D3"/>
    <mergeCell ref="AL3:AN3"/>
  </mergeCells>
  <hyperlinks>
    <hyperlink ref="AS5" location="INDICE!A22" display="INICIO"/>
  </hyperlinks>
  <printOptions horizontalCentered="1"/>
  <pageMargins left="0.39370078740157483" right="0" top="1.1811023622047245" bottom="0" header="0.11811023622047245" footer="0"/>
  <pageSetup paperSize="9" scale="82" firstPageNumber="42" orientation="landscape" useFirstPageNumber="1" r:id="rId1"/>
  <headerFooter>
    <oddHeader>&amp;C&amp;G</oddHeader>
    <oddFooter>&amp;C&amp;14&amp;P</oddFooter>
  </headerFooter>
  <ignoredErrors>
    <ignoredError sqref="S29" formula="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AS34"/>
  <sheetViews>
    <sheetView showGridLines="0" zoomScaleNormal="100" workbookViewId="0">
      <pane xSplit="1" ySplit="4" topLeftCell="AH5" activePane="bottomRight" state="frozen"/>
      <selection pane="topRight" activeCell="B1" sqref="B1"/>
      <selection pane="bottomLeft" activeCell="A5" sqref="A5"/>
      <selection pane="bottomRight" activeCell="AS6" sqref="AS6"/>
    </sheetView>
  </sheetViews>
  <sheetFormatPr baseColWidth="10" defaultRowHeight="15" x14ac:dyDescent="0.25"/>
  <cols>
    <col min="1" max="1" width="20.85546875" style="124" customWidth="1"/>
    <col min="2" max="3" width="14.42578125" style="35" customWidth="1"/>
    <col min="4" max="4" width="15" style="35" customWidth="1"/>
    <col min="5" max="6" width="14.42578125" style="35" customWidth="1"/>
    <col min="7" max="7" width="14.85546875" style="35" customWidth="1"/>
    <col min="8" max="9" width="14.42578125" style="35" customWidth="1"/>
    <col min="10" max="10" width="15.5703125" style="35" customWidth="1"/>
    <col min="11" max="12" width="14.42578125" style="35" customWidth="1"/>
    <col min="13" max="13" width="15.28515625" style="35" customWidth="1"/>
    <col min="14" max="15" width="14.42578125" style="35" customWidth="1"/>
    <col min="16" max="16" width="15.28515625" style="35" customWidth="1"/>
    <col min="17" max="18" width="14.42578125" style="35" customWidth="1"/>
    <col min="19" max="19" width="15.5703125" style="35" customWidth="1"/>
    <col min="20" max="21" width="14.42578125" style="35" customWidth="1"/>
    <col min="22" max="22" width="15.140625" style="35" customWidth="1"/>
    <col min="23" max="24" width="14.42578125" style="35" customWidth="1"/>
    <col min="25" max="25" width="15.7109375" style="35" customWidth="1"/>
    <col min="26" max="27" width="14.42578125" style="35" customWidth="1"/>
    <col min="28" max="28" width="15.42578125" style="35" customWidth="1"/>
    <col min="29" max="43" width="14.42578125" style="35" customWidth="1"/>
    <col min="44" max="44" width="9.42578125" style="35" customWidth="1"/>
    <col min="45" max="16384" width="11.42578125" style="35"/>
  </cols>
  <sheetData>
    <row r="1" spans="1:45" ht="68.25" customHeight="1" x14ac:dyDescent="0.25"/>
    <row r="2" spans="1:45" ht="49.5" customHeight="1" x14ac:dyDescent="0.25">
      <c r="B2" s="183"/>
      <c r="C2" s="183"/>
      <c r="D2" s="183"/>
      <c r="E2" s="183"/>
      <c r="F2" s="183"/>
      <c r="G2" s="183"/>
      <c r="H2" s="183"/>
      <c r="I2" s="183"/>
      <c r="J2" s="183"/>
      <c r="K2" s="183"/>
      <c r="L2" s="183"/>
      <c r="M2" s="183"/>
      <c r="N2" s="183"/>
      <c r="O2" s="183"/>
      <c r="P2" s="183"/>
      <c r="Q2" s="183"/>
      <c r="R2" s="183"/>
      <c r="S2" s="183"/>
      <c r="U2" s="183"/>
      <c r="V2" s="183"/>
      <c r="W2" s="183"/>
      <c r="X2" s="183"/>
      <c r="Y2" s="185"/>
      <c r="AA2" s="183"/>
      <c r="AB2" s="183"/>
      <c r="AD2" s="252"/>
      <c r="AE2" s="252"/>
      <c r="AG2" s="527" t="s">
        <v>478</v>
      </c>
      <c r="AH2" s="527"/>
      <c r="AI2" s="527"/>
      <c r="AJ2" s="527"/>
      <c r="AK2" s="527"/>
      <c r="AL2" s="527"/>
      <c r="AM2" s="527"/>
      <c r="AN2" s="527"/>
      <c r="AO2" s="527"/>
      <c r="AP2" s="527"/>
      <c r="AQ2" s="527"/>
    </row>
    <row r="3" spans="1:45" s="107" customFormat="1" ht="36.75" customHeight="1" x14ac:dyDescent="0.2">
      <c r="A3" s="518" t="s">
        <v>295</v>
      </c>
      <c r="B3" s="519">
        <v>2004</v>
      </c>
      <c r="C3" s="519"/>
      <c r="D3" s="519"/>
      <c r="E3" s="518">
        <v>2005</v>
      </c>
      <c r="F3" s="518"/>
      <c r="G3" s="518"/>
      <c r="H3" s="518">
        <v>2006</v>
      </c>
      <c r="I3" s="518"/>
      <c r="J3" s="518"/>
      <c r="K3" s="518">
        <v>2007</v>
      </c>
      <c r="L3" s="518"/>
      <c r="M3" s="518"/>
      <c r="N3" s="519">
        <v>2008</v>
      </c>
      <c r="O3" s="519"/>
      <c r="P3" s="519"/>
      <c r="Q3" s="518">
        <v>2009</v>
      </c>
      <c r="R3" s="518"/>
      <c r="S3" s="518"/>
      <c r="T3" s="518">
        <v>2010</v>
      </c>
      <c r="U3" s="518"/>
      <c r="V3" s="518"/>
      <c r="W3" s="518">
        <v>2011</v>
      </c>
      <c r="X3" s="518"/>
      <c r="Y3" s="518"/>
      <c r="Z3" s="518">
        <v>2012</v>
      </c>
      <c r="AA3" s="518"/>
      <c r="AB3" s="518"/>
      <c r="AC3" s="518">
        <v>2013</v>
      </c>
      <c r="AD3" s="518"/>
      <c r="AE3" s="518"/>
      <c r="AF3" s="519">
        <v>2014</v>
      </c>
      <c r="AG3" s="519"/>
      <c r="AH3" s="519"/>
      <c r="AI3" s="519">
        <v>2015</v>
      </c>
      <c r="AJ3" s="519"/>
      <c r="AK3" s="519"/>
      <c r="AL3" s="519">
        <v>2016</v>
      </c>
      <c r="AM3" s="519"/>
      <c r="AN3" s="519"/>
      <c r="AO3" s="519">
        <v>2017</v>
      </c>
      <c r="AP3" s="519"/>
      <c r="AQ3" s="519"/>
    </row>
    <row r="4" spans="1:45" s="107" customFormat="1" ht="54.75" customHeight="1" x14ac:dyDescent="0.2">
      <c r="A4" s="518"/>
      <c r="B4" s="206" t="s">
        <v>297</v>
      </c>
      <c r="C4" s="206" t="s">
        <v>298</v>
      </c>
      <c r="D4" s="206" t="s">
        <v>299</v>
      </c>
      <c r="E4" s="206" t="s">
        <v>297</v>
      </c>
      <c r="F4" s="206" t="s">
        <v>298</v>
      </c>
      <c r="G4" s="206" t="s">
        <v>299</v>
      </c>
      <c r="H4" s="206" t="s">
        <v>297</v>
      </c>
      <c r="I4" s="206" t="s">
        <v>298</v>
      </c>
      <c r="J4" s="206" t="s">
        <v>2727</v>
      </c>
      <c r="K4" s="206" t="s">
        <v>297</v>
      </c>
      <c r="L4" s="206" t="s">
        <v>298</v>
      </c>
      <c r="M4" s="206" t="s">
        <v>2727</v>
      </c>
      <c r="N4" s="206" t="s">
        <v>297</v>
      </c>
      <c r="O4" s="206" t="s">
        <v>298</v>
      </c>
      <c r="P4" s="206" t="s">
        <v>2727</v>
      </c>
      <c r="Q4" s="206" t="s">
        <v>297</v>
      </c>
      <c r="R4" s="206" t="s">
        <v>298</v>
      </c>
      <c r="S4" s="206" t="s">
        <v>2727</v>
      </c>
      <c r="T4" s="206" t="s">
        <v>297</v>
      </c>
      <c r="U4" s="206" t="s">
        <v>298</v>
      </c>
      <c r="V4" s="206" t="s">
        <v>2727</v>
      </c>
      <c r="W4" s="206" t="s">
        <v>297</v>
      </c>
      <c r="X4" s="206" t="s">
        <v>298</v>
      </c>
      <c r="Y4" s="206" t="s">
        <v>2727</v>
      </c>
      <c r="Z4" s="206" t="s">
        <v>297</v>
      </c>
      <c r="AA4" s="206" t="s">
        <v>298</v>
      </c>
      <c r="AB4" s="206" t="s">
        <v>2727</v>
      </c>
      <c r="AC4" s="206" t="s">
        <v>297</v>
      </c>
      <c r="AD4" s="206" t="s">
        <v>298</v>
      </c>
      <c r="AE4" s="267" t="s">
        <v>2727</v>
      </c>
      <c r="AF4" s="206" t="s">
        <v>297</v>
      </c>
      <c r="AG4" s="206" t="s">
        <v>298</v>
      </c>
      <c r="AH4" s="267" t="s">
        <v>2727</v>
      </c>
      <c r="AI4" s="206" t="s">
        <v>297</v>
      </c>
      <c r="AJ4" s="206" t="s">
        <v>298</v>
      </c>
      <c r="AK4" s="267" t="s">
        <v>2727</v>
      </c>
      <c r="AL4" s="206" t="s">
        <v>297</v>
      </c>
      <c r="AM4" s="206" t="s">
        <v>298</v>
      </c>
      <c r="AN4" s="267" t="s">
        <v>2727</v>
      </c>
      <c r="AO4" s="206" t="s">
        <v>297</v>
      </c>
      <c r="AP4" s="206" t="s">
        <v>298</v>
      </c>
      <c r="AQ4" s="267" t="s">
        <v>2727</v>
      </c>
    </row>
    <row r="5" spans="1:45" ht="17.25" customHeight="1" x14ac:dyDescent="0.25">
      <c r="A5" s="234" t="s">
        <v>421</v>
      </c>
      <c r="B5" s="235">
        <v>53766</v>
      </c>
      <c r="C5" s="235">
        <v>1065.9999999999998</v>
      </c>
      <c r="D5" s="248">
        <f>+B5/C5</f>
        <v>50.437148217636036</v>
      </c>
      <c r="E5" s="235">
        <v>55212</v>
      </c>
      <c r="F5" s="235">
        <v>1147.0000000000002</v>
      </c>
      <c r="G5" s="248">
        <f>+E5/F5</f>
        <v>48.136006974716643</v>
      </c>
      <c r="H5" s="235">
        <v>58584</v>
      </c>
      <c r="I5" s="235">
        <v>1099</v>
      </c>
      <c r="J5" s="248">
        <f>+H5/I5</f>
        <v>53.306642402183805</v>
      </c>
      <c r="K5" s="235">
        <v>63303</v>
      </c>
      <c r="L5" s="235">
        <v>1140</v>
      </c>
      <c r="M5" s="248">
        <f>+K5/L5</f>
        <v>55.528947368421051</v>
      </c>
      <c r="N5" s="235">
        <v>65422</v>
      </c>
      <c r="O5" s="235">
        <v>1202.0000000000002</v>
      </c>
      <c r="P5" s="248">
        <f>+N5/O5</f>
        <v>54.42762063227952</v>
      </c>
      <c r="Q5" s="235">
        <v>68175</v>
      </c>
      <c r="R5" s="235">
        <v>1314</v>
      </c>
      <c r="S5" s="248">
        <f>+Q5/R5</f>
        <v>51.88356164383562</v>
      </c>
      <c r="T5" s="235">
        <v>69217</v>
      </c>
      <c r="U5" s="235">
        <v>1340</v>
      </c>
      <c r="V5" s="248">
        <v>51.654477611940301</v>
      </c>
      <c r="W5" s="235">
        <v>71631</v>
      </c>
      <c r="X5" s="235">
        <v>1448.9999999999995</v>
      </c>
      <c r="Y5" s="248">
        <v>49.43478260869567</v>
      </c>
      <c r="Z5" s="235">
        <v>74507</v>
      </c>
      <c r="AA5" s="235">
        <v>1340.0000000000002</v>
      </c>
      <c r="AB5" s="248">
        <v>55.602238805970138</v>
      </c>
      <c r="AC5" s="235">
        <v>76667</v>
      </c>
      <c r="AD5" s="235">
        <v>1373.0000000000005</v>
      </c>
      <c r="AE5" s="248">
        <v>55.839038601602311</v>
      </c>
      <c r="AF5" s="235">
        <v>78163</v>
      </c>
      <c r="AG5" s="235">
        <v>1397</v>
      </c>
      <c r="AH5" s="248">
        <v>55.950608446671438</v>
      </c>
      <c r="AI5" s="248">
        <v>77389</v>
      </c>
      <c r="AJ5" s="248">
        <v>1329</v>
      </c>
      <c r="AK5" s="248">
        <v>58.231000752445446</v>
      </c>
      <c r="AL5" s="248">
        <v>77518</v>
      </c>
      <c r="AM5" s="248">
        <v>1328</v>
      </c>
      <c r="AN5" s="248">
        <v>58.371987951807228</v>
      </c>
      <c r="AO5" s="248">
        <v>79411</v>
      </c>
      <c r="AP5" s="248">
        <v>1326</v>
      </c>
      <c r="AQ5" s="248">
        <f>+AO5/AP5</f>
        <v>59.887631975867272</v>
      </c>
    </row>
    <row r="6" spans="1:45" ht="17.25" customHeight="1" x14ac:dyDescent="0.25">
      <c r="A6" s="234" t="s">
        <v>398</v>
      </c>
      <c r="B6" s="235">
        <v>5797</v>
      </c>
      <c r="C6" s="235">
        <v>135</v>
      </c>
      <c r="D6" s="248">
        <f t="shared" ref="D6:D28" si="0">+B6/C6</f>
        <v>42.940740740740743</v>
      </c>
      <c r="E6" s="235">
        <v>6016</v>
      </c>
      <c r="F6" s="235">
        <v>161</v>
      </c>
      <c r="G6" s="248">
        <f t="shared" ref="G6:G28" si="1">+E6/F6</f>
        <v>37.366459627329192</v>
      </c>
      <c r="H6" s="235">
        <v>6273</v>
      </c>
      <c r="I6" s="235">
        <v>149</v>
      </c>
      <c r="J6" s="248">
        <f t="shared" ref="J6:J28" si="2">+H6/I6</f>
        <v>42.100671140939596</v>
      </c>
      <c r="K6" s="235">
        <v>6642</v>
      </c>
      <c r="L6" s="235">
        <v>166</v>
      </c>
      <c r="M6" s="248">
        <f t="shared" ref="M6:M28" si="3">+K6/L6</f>
        <v>40.012048192771083</v>
      </c>
      <c r="N6" s="235">
        <v>7103</v>
      </c>
      <c r="O6" s="235">
        <v>162</v>
      </c>
      <c r="P6" s="248">
        <f t="shared" ref="P6:P28" si="4">+N6/O6</f>
        <v>43.845679012345677</v>
      </c>
      <c r="Q6" s="235">
        <v>7693</v>
      </c>
      <c r="R6" s="235">
        <v>144</v>
      </c>
      <c r="S6" s="248">
        <f t="shared" ref="S6:S28" si="5">+Q6/R6</f>
        <v>53.423611111111114</v>
      </c>
      <c r="T6" s="235">
        <v>8393</v>
      </c>
      <c r="U6" s="235">
        <v>159</v>
      </c>
      <c r="V6" s="248">
        <v>52.786163522012579</v>
      </c>
      <c r="W6" s="235">
        <v>9136</v>
      </c>
      <c r="X6" s="235">
        <v>187.99999999999997</v>
      </c>
      <c r="Y6" s="248">
        <v>48.59574468085107</v>
      </c>
      <c r="Z6" s="235">
        <v>9501</v>
      </c>
      <c r="AA6" s="235">
        <v>187</v>
      </c>
      <c r="AB6" s="248">
        <v>50.80748663101604</v>
      </c>
      <c r="AC6" s="235">
        <v>9086</v>
      </c>
      <c r="AD6" s="235">
        <v>185</v>
      </c>
      <c r="AE6" s="248">
        <v>49.11351351351351</v>
      </c>
      <c r="AF6" s="235">
        <v>9104</v>
      </c>
      <c r="AG6" s="235">
        <v>187</v>
      </c>
      <c r="AH6" s="248">
        <v>48.684491978609628</v>
      </c>
      <c r="AI6" s="248">
        <v>9227</v>
      </c>
      <c r="AJ6" s="248">
        <v>175</v>
      </c>
      <c r="AK6" s="248">
        <v>52.725714285714282</v>
      </c>
      <c r="AL6" s="248">
        <v>9339</v>
      </c>
      <c r="AM6" s="248">
        <v>174</v>
      </c>
      <c r="AN6" s="248">
        <v>53.672413793103445</v>
      </c>
      <c r="AO6" s="248">
        <v>9491</v>
      </c>
      <c r="AP6" s="248">
        <v>161</v>
      </c>
      <c r="AQ6" s="248">
        <f t="shared" ref="AQ6:AQ28" si="6">+AO6/AP6</f>
        <v>58.950310559006212</v>
      </c>
      <c r="AS6" s="216" t="s">
        <v>67</v>
      </c>
    </row>
    <row r="7" spans="1:45" ht="17.25" customHeight="1" x14ac:dyDescent="0.25">
      <c r="A7" s="234" t="s">
        <v>399</v>
      </c>
      <c r="B7" s="235">
        <v>10833</v>
      </c>
      <c r="C7" s="235">
        <v>218.00000000000006</v>
      </c>
      <c r="D7" s="248">
        <f t="shared" si="0"/>
        <v>49.692660550458704</v>
      </c>
      <c r="E7" s="235">
        <v>11779</v>
      </c>
      <c r="F7" s="235">
        <v>260</v>
      </c>
      <c r="G7" s="248">
        <f t="shared" si="1"/>
        <v>45.303846153846152</v>
      </c>
      <c r="H7" s="235">
        <v>12263</v>
      </c>
      <c r="I7" s="235">
        <v>247.99999999999997</v>
      </c>
      <c r="J7" s="248">
        <f t="shared" si="2"/>
        <v>49.447580645161295</v>
      </c>
      <c r="K7" s="235">
        <v>14048</v>
      </c>
      <c r="L7" s="235">
        <v>284</v>
      </c>
      <c r="M7" s="248">
        <f t="shared" si="3"/>
        <v>49.464788732394368</v>
      </c>
      <c r="N7" s="235">
        <v>15908</v>
      </c>
      <c r="O7" s="235">
        <v>285</v>
      </c>
      <c r="P7" s="248">
        <f t="shared" si="4"/>
        <v>55.81754385964912</v>
      </c>
      <c r="Q7" s="235">
        <v>17397</v>
      </c>
      <c r="R7" s="235">
        <v>294</v>
      </c>
      <c r="S7" s="248">
        <f t="shared" si="5"/>
        <v>59.173469387755105</v>
      </c>
      <c r="T7" s="235">
        <v>17230</v>
      </c>
      <c r="U7" s="235">
        <v>282</v>
      </c>
      <c r="V7" s="248">
        <v>61.099290780141843</v>
      </c>
      <c r="W7" s="235">
        <v>18143</v>
      </c>
      <c r="X7" s="235">
        <v>307.99999999999994</v>
      </c>
      <c r="Y7" s="248">
        <v>58.905844155844164</v>
      </c>
      <c r="Z7" s="235">
        <v>19651</v>
      </c>
      <c r="AA7" s="235">
        <v>282</v>
      </c>
      <c r="AB7" s="248">
        <v>69.684397163120565</v>
      </c>
      <c r="AC7" s="235">
        <v>19087</v>
      </c>
      <c r="AD7" s="235">
        <v>262</v>
      </c>
      <c r="AE7" s="248">
        <v>72.851145038167942</v>
      </c>
      <c r="AF7" s="235">
        <v>19267</v>
      </c>
      <c r="AG7" s="235">
        <v>273</v>
      </c>
      <c r="AH7" s="248">
        <v>70.575091575091577</v>
      </c>
      <c r="AI7" s="248">
        <v>18024</v>
      </c>
      <c r="AJ7" s="248">
        <v>283</v>
      </c>
      <c r="AK7" s="248">
        <v>63.689045936395758</v>
      </c>
      <c r="AL7" s="248">
        <v>18612</v>
      </c>
      <c r="AM7" s="248">
        <v>274</v>
      </c>
      <c r="AN7" s="248">
        <v>67.927007299270073</v>
      </c>
      <c r="AO7" s="248">
        <v>18843</v>
      </c>
      <c r="AP7" s="248">
        <v>275</v>
      </c>
      <c r="AQ7" s="248">
        <f t="shared" si="6"/>
        <v>68.52</v>
      </c>
    </row>
    <row r="8" spans="1:45" ht="17.25" customHeight="1" x14ac:dyDescent="0.25">
      <c r="A8" s="234" t="s">
        <v>400</v>
      </c>
      <c r="B8" s="235">
        <v>7080</v>
      </c>
      <c r="C8" s="235">
        <v>181</v>
      </c>
      <c r="D8" s="248">
        <f t="shared" si="0"/>
        <v>39.116022099447513</v>
      </c>
      <c r="E8" s="235">
        <v>7059</v>
      </c>
      <c r="F8" s="235">
        <v>163</v>
      </c>
      <c r="G8" s="248">
        <f t="shared" si="1"/>
        <v>43.306748466257666</v>
      </c>
      <c r="H8" s="235">
        <v>8013</v>
      </c>
      <c r="I8" s="235">
        <v>170</v>
      </c>
      <c r="J8" s="248">
        <f t="shared" si="2"/>
        <v>47.135294117647057</v>
      </c>
      <c r="K8" s="235">
        <v>8227</v>
      </c>
      <c r="L8" s="235">
        <v>158</v>
      </c>
      <c r="M8" s="248">
        <f t="shared" si="3"/>
        <v>52.069620253164558</v>
      </c>
      <c r="N8" s="235">
        <v>7977</v>
      </c>
      <c r="O8" s="235">
        <v>157</v>
      </c>
      <c r="P8" s="248">
        <f t="shared" si="4"/>
        <v>50.808917197452232</v>
      </c>
      <c r="Q8" s="235">
        <v>8312</v>
      </c>
      <c r="R8" s="235">
        <v>162</v>
      </c>
      <c r="S8" s="248">
        <f t="shared" si="5"/>
        <v>51.308641975308639</v>
      </c>
      <c r="T8" s="235">
        <v>8475</v>
      </c>
      <c r="U8" s="235">
        <v>163</v>
      </c>
      <c r="V8" s="248">
        <v>51.993865030674847</v>
      </c>
      <c r="W8" s="235">
        <v>7804</v>
      </c>
      <c r="X8" s="235">
        <v>162</v>
      </c>
      <c r="Y8" s="248">
        <v>48.172839506172842</v>
      </c>
      <c r="Z8" s="235">
        <v>8557</v>
      </c>
      <c r="AA8" s="235">
        <v>155</v>
      </c>
      <c r="AB8" s="248">
        <v>55.206451612903223</v>
      </c>
      <c r="AC8" s="235">
        <v>9695</v>
      </c>
      <c r="AD8" s="235">
        <v>228</v>
      </c>
      <c r="AE8" s="248">
        <v>42.521929824561404</v>
      </c>
      <c r="AF8" s="235">
        <v>9682</v>
      </c>
      <c r="AG8" s="235">
        <v>234</v>
      </c>
      <c r="AH8" s="248">
        <v>41.376068376068375</v>
      </c>
      <c r="AI8" s="248">
        <v>9741</v>
      </c>
      <c r="AJ8" s="248">
        <v>222</v>
      </c>
      <c r="AK8" s="248">
        <v>43.878378378378379</v>
      </c>
      <c r="AL8" s="248">
        <v>9317</v>
      </c>
      <c r="AM8" s="248">
        <v>222</v>
      </c>
      <c r="AN8" s="248">
        <v>41.968468468468465</v>
      </c>
      <c r="AO8" s="248">
        <v>9255</v>
      </c>
      <c r="AP8" s="248">
        <v>178</v>
      </c>
      <c r="AQ8" s="248">
        <f t="shared" si="6"/>
        <v>51.99438202247191</v>
      </c>
    </row>
    <row r="9" spans="1:45" ht="17.25" customHeight="1" x14ac:dyDescent="0.25">
      <c r="A9" s="234" t="s">
        <v>401</v>
      </c>
      <c r="B9" s="235">
        <v>15832</v>
      </c>
      <c r="C9" s="235">
        <v>396</v>
      </c>
      <c r="D9" s="248">
        <f t="shared" si="0"/>
        <v>39.979797979797979</v>
      </c>
      <c r="E9" s="235">
        <v>16512</v>
      </c>
      <c r="F9" s="235">
        <v>401</v>
      </c>
      <c r="G9" s="248">
        <f t="shared" si="1"/>
        <v>41.177057356608479</v>
      </c>
      <c r="H9" s="235">
        <v>18233</v>
      </c>
      <c r="I9" s="235">
        <v>400</v>
      </c>
      <c r="J9" s="248">
        <f t="shared" si="2"/>
        <v>45.582500000000003</v>
      </c>
      <c r="K9" s="235">
        <v>18835</v>
      </c>
      <c r="L9" s="235">
        <v>414.99999999999994</v>
      </c>
      <c r="M9" s="248">
        <f t="shared" si="3"/>
        <v>45.385542168674704</v>
      </c>
      <c r="N9" s="235">
        <v>20205</v>
      </c>
      <c r="O9" s="235">
        <v>384</v>
      </c>
      <c r="P9" s="248">
        <f t="shared" si="4"/>
        <v>52.6171875</v>
      </c>
      <c r="Q9" s="235">
        <v>20719</v>
      </c>
      <c r="R9" s="235">
        <v>411.00000000000006</v>
      </c>
      <c r="S9" s="248">
        <f t="shared" si="5"/>
        <v>50.411192214111914</v>
      </c>
      <c r="T9" s="235">
        <v>21440</v>
      </c>
      <c r="U9" s="235">
        <v>422.00000000000006</v>
      </c>
      <c r="V9" s="248">
        <v>50.805687203791464</v>
      </c>
      <c r="W9" s="235">
        <v>23102</v>
      </c>
      <c r="X9" s="235">
        <v>432</v>
      </c>
      <c r="Y9" s="248">
        <v>53.476851851851855</v>
      </c>
      <c r="Z9" s="235">
        <v>24025</v>
      </c>
      <c r="AA9" s="235">
        <v>445</v>
      </c>
      <c r="AB9" s="248">
        <v>53.988764044943821</v>
      </c>
      <c r="AC9" s="235">
        <v>24844</v>
      </c>
      <c r="AD9" s="235">
        <v>485</v>
      </c>
      <c r="AE9" s="248">
        <v>51.22474226804124</v>
      </c>
      <c r="AF9" s="235">
        <v>23658</v>
      </c>
      <c r="AG9" s="235">
        <v>491</v>
      </c>
      <c r="AH9" s="248">
        <v>48.183299389002038</v>
      </c>
      <c r="AI9" s="248">
        <v>24130</v>
      </c>
      <c r="AJ9" s="248">
        <v>456</v>
      </c>
      <c r="AK9" s="248">
        <v>52.916666666666664</v>
      </c>
      <c r="AL9" s="248">
        <v>24918</v>
      </c>
      <c r="AM9" s="248">
        <v>469</v>
      </c>
      <c r="AN9" s="248">
        <v>53.130063965884858</v>
      </c>
      <c r="AO9" s="248">
        <v>24903</v>
      </c>
      <c r="AP9" s="248">
        <v>569</v>
      </c>
      <c r="AQ9" s="248">
        <f t="shared" si="6"/>
        <v>43.766256590509663</v>
      </c>
    </row>
    <row r="10" spans="1:45" ht="17.25" customHeight="1" x14ac:dyDescent="0.25">
      <c r="A10" s="234" t="s">
        <v>402</v>
      </c>
      <c r="B10" s="235">
        <v>20663</v>
      </c>
      <c r="C10" s="235">
        <v>514</v>
      </c>
      <c r="D10" s="248">
        <f t="shared" si="0"/>
        <v>40.200389105058363</v>
      </c>
      <c r="E10" s="235">
        <v>22449</v>
      </c>
      <c r="F10" s="235">
        <v>547</v>
      </c>
      <c r="G10" s="248">
        <f t="shared" si="1"/>
        <v>41.040219378427786</v>
      </c>
      <c r="H10" s="235">
        <v>24068</v>
      </c>
      <c r="I10" s="235">
        <v>544</v>
      </c>
      <c r="J10" s="248">
        <f t="shared" si="2"/>
        <v>44.242647058823529</v>
      </c>
      <c r="K10" s="235">
        <v>24063</v>
      </c>
      <c r="L10" s="235">
        <v>534.99999999999989</v>
      </c>
      <c r="M10" s="248">
        <f t="shared" si="3"/>
        <v>44.977570093457956</v>
      </c>
      <c r="N10" s="235">
        <v>24888</v>
      </c>
      <c r="O10" s="235">
        <v>542.99999999999989</v>
      </c>
      <c r="P10" s="248">
        <f t="shared" si="4"/>
        <v>45.834254143646419</v>
      </c>
      <c r="Q10" s="235">
        <v>26536</v>
      </c>
      <c r="R10" s="235">
        <v>586.00000000000011</v>
      </c>
      <c r="S10" s="248">
        <f t="shared" si="5"/>
        <v>45.283276450511934</v>
      </c>
      <c r="T10" s="235">
        <v>29181</v>
      </c>
      <c r="U10" s="235">
        <v>607</v>
      </c>
      <c r="V10" s="248">
        <v>48.074135090609552</v>
      </c>
      <c r="W10" s="235">
        <v>30624</v>
      </c>
      <c r="X10" s="235">
        <v>616.99999999999977</v>
      </c>
      <c r="Y10" s="248">
        <v>49.63371150729337</v>
      </c>
      <c r="Z10" s="235">
        <v>32470</v>
      </c>
      <c r="AA10" s="235">
        <v>665</v>
      </c>
      <c r="AB10" s="248">
        <v>48.827067669172934</v>
      </c>
      <c r="AC10" s="235">
        <v>33409</v>
      </c>
      <c r="AD10" s="235">
        <v>685</v>
      </c>
      <c r="AE10" s="248">
        <v>48.77226277372263</v>
      </c>
      <c r="AF10" s="235">
        <v>34304</v>
      </c>
      <c r="AG10" s="235">
        <v>674</v>
      </c>
      <c r="AH10" s="248">
        <v>50.896142433234424</v>
      </c>
      <c r="AI10" s="248">
        <v>34005</v>
      </c>
      <c r="AJ10" s="248">
        <v>627</v>
      </c>
      <c r="AK10" s="248">
        <v>54.23444976076555</v>
      </c>
      <c r="AL10" s="248">
        <v>35403</v>
      </c>
      <c r="AM10" s="248">
        <v>628</v>
      </c>
      <c r="AN10" s="248">
        <v>56.374203821656053</v>
      </c>
      <c r="AO10" s="248">
        <v>35746</v>
      </c>
      <c r="AP10" s="248">
        <v>641</v>
      </c>
      <c r="AQ10" s="248">
        <f t="shared" si="6"/>
        <v>55.765990639625585</v>
      </c>
    </row>
    <row r="11" spans="1:45" ht="17.25" customHeight="1" x14ac:dyDescent="0.25">
      <c r="A11" s="234" t="s">
        <v>403</v>
      </c>
      <c r="B11" s="235">
        <v>22706</v>
      </c>
      <c r="C11" s="235">
        <v>713.00000000000034</v>
      </c>
      <c r="D11" s="248">
        <f t="shared" si="0"/>
        <v>31.845722300140238</v>
      </c>
      <c r="E11" s="235">
        <v>29343</v>
      </c>
      <c r="F11" s="235">
        <v>706.99999999999977</v>
      </c>
      <c r="G11" s="248">
        <f t="shared" si="1"/>
        <v>41.503536067892519</v>
      </c>
      <c r="H11" s="235">
        <v>27854</v>
      </c>
      <c r="I11" s="235">
        <v>683.99999999999977</v>
      </c>
      <c r="J11" s="248">
        <f t="shared" si="2"/>
        <v>40.722222222222236</v>
      </c>
      <c r="K11" s="235">
        <v>35890</v>
      </c>
      <c r="L11" s="235">
        <v>815.00000000000023</v>
      </c>
      <c r="M11" s="248">
        <f t="shared" si="3"/>
        <v>44.03680981595091</v>
      </c>
      <c r="N11" s="235">
        <v>39616</v>
      </c>
      <c r="O11" s="235">
        <v>1022.0000000000002</v>
      </c>
      <c r="P11" s="248">
        <f t="shared" si="4"/>
        <v>38.763209393346372</v>
      </c>
      <c r="Q11" s="235">
        <v>41014</v>
      </c>
      <c r="R11" s="235">
        <v>894.99999999999989</v>
      </c>
      <c r="S11" s="248">
        <f t="shared" si="5"/>
        <v>45.825698324022355</v>
      </c>
      <c r="T11" s="235">
        <v>43195</v>
      </c>
      <c r="U11" s="235">
        <v>930.99999999999989</v>
      </c>
      <c r="V11" s="248">
        <v>46.396348012889369</v>
      </c>
      <c r="W11" s="235">
        <v>45271</v>
      </c>
      <c r="X11" s="235">
        <v>946</v>
      </c>
      <c r="Y11" s="248">
        <v>47.855179704016912</v>
      </c>
      <c r="Z11" s="235">
        <v>47830</v>
      </c>
      <c r="AA11" s="235">
        <v>938</v>
      </c>
      <c r="AB11" s="248">
        <v>50.991471215351815</v>
      </c>
      <c r="AC11" s="235">
        <v>52257</v>
      </c>
      <c r="AD11" s="235">
        <v>1132.0000000000005</v>
      </c>
      <c r="AE11" s="248">
        <v>46.163427561837437</v>
      </c>
      <c r="AF11" s="235">
        <v>55169</v>
      </c>
      <c r="AG11" s="235">
        <v>1019</v>
      </c>
      <c r="AH11" s="248">
        <v>54.140333660451425</v>
      </c>
      <c r="AI11" s="248">
        <v>54687</v>
      </c>
      <c r="AJ11" s="248">
        <v>1013</v>
      </c>
      <c r="AK11" s="248">
        <v>53.985192497532083</v>
      </c>
      <c r="AL11" s="248">
        <v>56582</v>
      </c>
      <c r="AM11" s="248">
        <v>970</v>
      </c>
      <c r="AN11" s="248">
        <v>58.3319587628866</v>
      </c>
      <c r="AO11" s="248">
        <v>54743</v>
      </c>
      <c r="AP11" s="248">
        <v>1046</v>
      </c>
      <c r="AQ11" s="248">
        <f t="shared" si="6"/>
        <v>52.335564053537283</v>
      </c>
    </row>
    <row r="12" spans="1:45" ht="17.25" customHeight="1" x14ac:dyDescent="0.25">
      <c r="A12" s="234" t="s">
        <v>404</v>
      </c>
      <c r="B12" s="235">
        <v>19485</v>
      </c>
      <c r="C12" s="235">
        <v>401</v>
      </c>
      <c r="D12" s="248">
        <f t="shared" si="0"/>
        <v>48.591022443890274</v>
      </c>
      <c r="E12" s="235">
        <v>19548</v>
      </c>
      <c r="F12" s="235">
        <v>425</v>
      </c>
      <c r="G12" s="248">
        <f t="shared" si="1"/>
        <v>45.995294117647056</v>
      </c>
      <c r="H12" s="235">
        <v>21169</v>
      </c>
      <c r="I12" s="235">
        <v>445.99999999999994</v>
      </c>
      <c r="J12" s="248">
        <f t="shared" si="2"/>
        <v>47.464125560538122</v>
      </c>
      <c r="K12" s="235">
        <v>22490</v>
      </c>
      <c r="L12" s="235">
        <v>394</v>
      </c>
      <c r="M12" s="248">
        <f t="shared" si="3"/>
        <v>57.081218274111677</v>
      </c>
      <c r="N12" s="235">
        <v>24329</v>
      </c>
      <c r="O12" s="235">
        <v>368</v>
      </c>
      <c r="P12" s="248">
        <f t="shared" si="4"/>
        <v>66.111413043478265</v>
      </c>
      <c r="Q12" s="235">
        <v>25411</v>
      </c>
      <c r="R12" s="235">
        <v>379</v>
      </c>
      <c r="S12" s="248">
        <f t="shared" si="5"/>
        <v>67.047493403693935</v>
      </c>
      <c r="T12" s="235">
        <v>26126</v>
      </c>
      <c r="U12" s="235">
        <v>381</v>
      </c>
      <c r="V12" s="248">
        <v>68.572178477690287</v>
      </c>
      <c r="W12" s="235">
        <v>26288</v>
      </c>
      <c r="X12" s="235">
        <v>389.00000000000006</v>
      </c>
      <c r="Y12" s="248">
        <v>67.578406169665797</v>
      </c>
      <c r="Z12" s="235">
        <v>27278</v>
      </c>
      <c r="AA12" s="235">
        <v>361</v>
      </c>
      <c r="AB12" s="248">
        <v>75.5623268698061</v>
      </c>
      <c r="AC12" s="235">
        <v>24108</v>
      </c>
      <c r="AD12" s="235">
        <v>434</v>
      </c>
      <c r="AE12" s="248">
        <v>55.548387096774192</v>
      </c>
      <c r="AF12" s="235">
        <v>26702</v>
      </c>
      <c r="AG12" s="235">
        <v>1157</v>
      </c>
      <c r="AH12" s="248">
        <v>23.078651685393258</v>
      </c>
      <c r="AI12" s="248">
        <v>24282</v>
      </c>
      <c r="AJ12" s="248">
        <v>1097</v>
      </c>
      <c r="AK12" s="248">
        <v>22.134913400182317</v>
      </c>
      <c r="AL12" s="248">
        <v>24690</v>
      </c>
      <c r="AM12" s="248">
        <v>412</v>
      </c>
      <c r="AN12" s="248">
        <v>59.927184466019419</v>
      </c>
      <c r="AO12" s="248">
        <v>27088</v>
      </c>
      <c r="AP12" s="248">
        <v>445</v>
      </c>
      <c r="AQ12" s="248">
        <f t="shared" si="6"/>
        <v>60.871910112359551</v>
      </c>
    </row>
    <row r="13" spans="1:45" ht="17.25" customHeight="1" x14ac:dyDescent="0.25">
      <c r="A13" s="234" t="s">
        <v>405</v>
      </c>
      <c r="B13" s="235">
        <v>215968</v>
      </c>
      <c r="C13" s="235">
        <v>6270</v>
      </c>
      <c r="D13" s="248">
        <f t="shared" si="0"/>
        <v>34.444657097288676</v>
      </c>
      <c r="E13" s="235">
        <v>227379</v>
      </c>
      <c r="F13" s="235">
        <v>5847</v>
      </c>
      <c r="G13" s="248">
        <f t="shared" si="1"/>
        <v>38.888147768086199</v>
      </c>
      <c r="H13" s="235">
        <v>244389</v>
      </c>
      <c r="I13" s="235">
        <v>5754</v>
      </c>
      <c r="J13" s="248">
        <f t="shared" si="2"/>
        <v>42.472888425443173</v>
      </c>
      <c r="K13" s="235">
        <v>256946</v>
      </c>
      <c r="L13" s="235">
        <v>5781</v>
      </c>
      <c r="M13" s="248">
        <f t="shared" si="3"/>
        <v>44.446635530185091</v>
      </c>
      <c r="N13" s="235">
        <v>274502</v>
      </c>
      <c r="O13" s="235">
        <v>6436.9999999999955</v>
      </c>
      <c r="P13" s="248">
        <f t="shared" si="4"/>
        <v>42.644399565014787</v>
      </c>
      <c r="Q13" s="235">
        <v>282065</v>
      </c>
      <c r="R13" s="235">
        <v>6561.9999999999973</v>
      </c>
      <c r="S13" s="248">
        <f t="shared" si="5"/>
        <v>42.984608351112485</v>
      </c>
      <c r="T13" s="235">
        <v>307599</v>
      </c>
      <c r="U13" s="235">
        <v>7059.9999999999964</v>
      </c>
      <c r="V13" s="248">
        <v>43.569263456090674</v>
      </c>
      <c r="W13" s="235">
        <v>316157</v>
      </c>
      <c r="X13" s="235">
        <v>7190.9999999999991</v>
      </c>
      <c r="Y13" s="248">
        <v>43.96565150883049</v>
      </c>
      <c r="Z13" s="235">
        <v>303457</v>
      </c>
      <c r="AA13" s="235">
        <v>6790</v>
      </c>
      <c r="AB13" s="248">
        <v>44.691752577319591</v>
      </c>
      <c r="AC13" s="235">
        <v>317442</v>
      </c>
      <c r="AD13" s="235">
        <v>6359.0000000000036</v>
      </c>
      <c r="AE13" s="248">
        <v>49.920113225349873</v>
      </c>
      <c r="AF13" s="235">
        <v>327962</v>
      </c>
      <c r="AG13" s="235">
        <v>6281</v>
      </c>
      <c r="AH13" s="248">
        <v>52.214933927718519</v>
      </c>
      <c r="AI13" s="248">
        <v>304886</v>
      </c>
      <c r="AJ13" s="248">
        <v>6427</v>
      </c>
      <c r="AK13" s="248">
        <v>47.43830714174576</v>
      </c>
      <c r="AL13" s="248">
        <v>279511</v>
      </c>
      <c r="AM13" s="248">
        <v>5771</v>
      </c>
      <c r="AN13" s="248">
        <v>48.433720325766764</v>
      </c>
      <c r="AO13" s="248">
        <v>276063</v>
      </c>
      <c r="AP13" s="248">
        <v>6229</v>
      </c>
      <c r="AQ13" s="248">
        <f t="shared" si="6"/>
        <v>44.318991812489969</v>
      </c>
    </row>
    <row r="14" spans="1:45" ht="17.25" customHeight="1" x14ac:dyDescent="0.25">
      <c r="A14" s="234" t="s">
        <v>406</v>
      </c>
      <c r="B14" s="235">
        <v>20196</v>
      </c>
      <c r="C14" s="235">
        <v>380.99999999999994</v>
      </c>
      <c r="D14" s="248">
        <f t="shared" si="0"/>
        <v>53.007874015748037</v>
      </c>
      <c r="E14" s="235">
        <v>21896</v>
      </c>
      <c r="F14" s="235">
        <v>388</v>
      </c>
      <c r="G14" s="248">
        <f t="shared" si="1"/>
        <v>56.432989690721648</v>
      </c>
      <c r="H14" s="235">
        <v>24176</v>
      </c>
      <c r="I14" s="235">
        <v>405.99999999999994</v>
      </c>
      <c r="J14" s="248">
        <f t="shared" si="2"/>
        <v>59.546798029556662</v>
      </c>
      <c r="K14" s="235">
        <v>26549</v>
      </c>
      <c r="L14" s="235">
        <v>396.00000000000006</v>
      </c>
      <c r="M14" s="248">
        <f t="shared" si="3"/>
        <v>67.042929292929287</v>
      </c>
      <c r="N14" s="235">
        <v>28614</v>
      </c>
      <c r="O14" s="235">
        <v>433.99999999999994</v>
      </c>
      <c r="P14" s="248">
        <f t="shared" si="4"/>
        <v>65.930875576036868</v>
      </c>
      <c r="Q14" s="235">
        <v>30791</v>
      </c>
      <c r="R14" s="235">
        <v>454.00000000000006</v>
      </c>
      <c r="S14" s="248">
        <f t="shared" si="5"/>
        <v>67.821585903083687</v>
      </c>
      <c r="T14" s="235">
        <v>31928</v>
      </c>
      <c r="U14" s="235">
        <v>460.99999999999989</v>
      </c>
      <c r="V14" s="248">
        <v>69.258134490238632</v>
      </c>
      <c r="W14" s="235">
        <v>32567</v>
      </c>
      <c r="X14" s="235">
        <v>501.99999999999994</v>
      </c>
      <c r="Y14" s="248">
        <v>64.874501992031881</v>
      </c>
      <c r="Z14" s="235">
        <v>33126</v>
      </c>
      <c r="AA14" s="235">
        <v>569</v>
      </c>
      <c r="AB14" s="248">
        <v>58.217926186291741</v>
      </c>
      <c r="AC14" s="235">
        <v>33628</v>
      </c>
      <c r="AD14" s="235">
        <v>567.00000000000011</v>
      </c>
      <c r="AE14" s="248">
        <v>59.308641975308632</v>
      </c>
      <c r="AF14" s="235">
        <v>31583</v>
      </c>
      <c r="AG14" s="235">
        <v>546</v>
      </c>
      <c r="AH14" s="248">
        <v>57.844322344322343</v>
      </c>
      <c r="AI14" s="248">
        <v>30243</v>
      </c>
      <c r="AJ14" s="248">
        <v>531</v>
      </c>
      <c r="AK14" s="248">
        <v>56.954802259887003</v>
      </c>
      <c r="AL14" s="248">
        <v>29654</v>
      </c>
      <c r="AM14" s="248">
        <v>492</v>
      </c>
      <c r="AN14" s="248">
        <v>60.272357723577237</v>
      </c>
      <c r="AO14" s="248">
        <v>30132</v>
      </c>
      <c r="AP14" s="248">
        <v>535</v>
      </c>
      <c r="AQ14" s="248">
        <f t="shared" si="6"/>
        <v>56.321495327102802</v>
      </c>
    </row>
    <row r="15" spans="1:45" ht="17.25" customHeight="1" x14ac:dyDescent="0.25">
      <c r="A15" s="234" t="s">
        <v>407</v>
      </c>
      <c r="B15" s="235">
        <v>23257</v>
      </c>
      <c r="C15" s="235">
        <v>684.00000000000011</v>
      </c>
      <c r="D15" s="248">
        <f t="shared" si="0"/>
        <v>34.001461988304087</v>
      </c>
      <c r="E15" s="235">
        <v>25434</v>
      </c>
      <c r="F15" s="235">
        <v>661</v>
      </c>
      <c r="G15" s="248">
        <f t="shared" si="1"/>
        <v>38.478063540090773</v>
      </c>
      <c r="H15" s="235">
        <v>25259</v>
      </c>
      <c r="I15" s="235">
        <v>640.00000000000023</v>
      </c>
      <c r="J15" s="248">
        <f t="shared" si="2"/>
        <v>39.467187499999987</v>
      </c>
      <c r="K15" s="235">
        <v>27911</v>
      </c>
      <c r="L15" s="235">
        <v>687.00000000000023</v>
      </c>
      <c r="M15" s="248">
        <f t="shared" si="3"/>
        <v>40.627365356622988</v>
      </c>
      <c r="N15" s="235">
        <v>30393</v>
      </c>
      <c r="O15" s="235">
        <v>753.99999999999989</v>
      </c>
      <c r="P15" s="248">
        <f t="shared" si="4"/>
        <v>40.309018567639264</v>
      </c>
      <c r="Q15" s="235">
        <v>32930</v>
      </c>
      <c r="R15" s="235">
        <v>795</v>
      </c>
      <c r="S15" s="248">
        <f t="shared" si="5"/>
        <v>41.421383647798741</v>
      </c>
      <c r="T15" s="235">
        <v>34276</v>
      </c>
      <c r="U15" s="235">
        <v>792</v>
      </c>
      <c r="V15" s="248">
        <v>43.277777777777779</v>
      </c>
      <c r="W15" s="235">
        <v>36525</v>
      </c>
      <c r="X15" s="235">
        <v>814.00000000000011</v>
      </c>
      <c r="Y15" s="248">
        <v>44.871007371007366</v>
      </c>
      <c r="Z15" s="235">
        <v>38547</v>
      </c>
      <c r="AA15" s="235">
        <v>848</v>
      </c>
      <c r="AB15" s="248">
        <v>45.456367924528301</v>
      </c>
      <c r="AC15" s="235">
        <v>38840</v>
      </c>
      <c r="AD15" s="235">
        <v>755</v>
      </c>
      <c r="AE15" s="248">
        <v>51.443708609271525</v>
      </c>
      <c r="AF15" s="235">
        <v>38469</v>
      </c>
      <c r="AG15" s="235">
        <v>790</v>
      </c>
      <c r="AH15" s="248">
        <v>48.694936708860759</v>
      </c>
      <c r="AI15" s="248">
        <v>35645</v>
      </c>
      <c r="AJ15" s="248">
        <v>822</v>
      </c>
      <c r="AK15" s="248">
        <v>43.363746958637471</v>
      </c>
      <c r="AL15" s="248">
        <v>34961</v>
      </c>
      <c r="AM15" s="248">
        <v>814</v>
      </c>
      <c r="AN15" s="248">
        <v>42.949631449631447</v>
      </c>
      <c r="AO15" s="248">
        <v>38282</v>
      </c>
      <c r="AP15" s="248">
        <v>831</v>
      </c>
      <c r="AQ15" s="248">
        <f t="shared" si="6"/>
        <v>46.06738868832732</v>
      </c>
    </row>
    <row r="16" spans="1:45" ht="17.25" customHeight="1" x14ac:dyDescent="0.25">
      <c r="A16" s="234" t="s">
        <v>408</v>
      </c>
      <c r="B16" s="235">
        <v>33989</v>
      </c>
      <c r="C16" s="235">
        <v>957.00000000000034</v>
      </c>
      <c r="D16" s="248">
        <f t="shared" si="0"/>
        <v>35.516196447230918</v>
      </c>
      <c r="E16" s="235">
        <v>36333</v>
      </c>
      <c r="F16" s="235">
        <v>1088.9999999999998</v>
      </c>
      <c r="G16" s="248">
        <f t="shared" si="1"/>
        <v>33.363636363636374</v>
      </c>
      <c r="H16" s="235">
        <v>40175</v>
      </c>
      <c r="I16" s="235">
        <v>793.00000000000023</v>
      </c>
      <c r="J16" s="248">
        <f t="shared" si="2"/>
        <v>50.662042875157617</v>
      </c>
      <c r="K16" s="235">
        <v>41577</v>
      </c>
      <c r="L16" s="235">
        <v>978.99999999999989</v>
      </c>
      <c r="M16" s="248">
        <f t="shared" si="3"/>
        <v>42.468845760980599</v>
      </c>
      <c r="N16" s="235">
        <v>43934</v>
      </c>
      <c r="O16" s="235">
        <v>1016</v>
      </c>
      <c r="P16" s="248">
        <f t="shared" si="4"/>
        <v>43.24212598425197</v>
      </c>
      <c r="Q16" s="235">
        <v>46243</v>
      </c>
      <c r="R16" s="235">
        <v>1204.9999999999998</v>
      </c>
      <c r="S16" s="248">
        <f t="shared" si="5"/>
        <v>38.375933609958516</v>
      </c>
      <c r="T16" s="235">
        <v>46635</v>
      </c>
      <c r="U16" s="235">
        <v>1248.9999999999998</v>
      </c>
      <c r="V16" s="248">
        <v>37.337870296237</v>
      </c>
      <c r="W16" s="235">
        <v>48591</v>
      </c>
      <c r="X16" s="235">
        <v>1232.9999999999993</v>
      </c>
      <c r="Y16" s="248">
        <v>39.408759124087616</v>
      </c>
      <c r="Z16" s="235">
        <v>49377</v>
      </c>
      <c r="AA16" s="235">
        <v>1101</v>
      </c>
      <c r="AB16" s="248">
        <v>44.847411444141692</v>
      </c>
      <c r="AC16" s="235">
        <v>45899</v>
      </c>
      <c r="AD16" s="235">
        <v>1080.0000000000002</v>
      </c>
      <c r="AE16" s="248">
        <v>42.499074074074066</v>
      </c>
      <c r="AF16" s="235">
        <v>46444</v>
      </c>
      <c r="AG16" s="235">
        <v>1164</v>
      </c>
      <c r="AH16" s="248">
        <v>39.900343642611681</v>
      </c>
      <c r="AI16" s="248">
        <v>45824</v>
      </c>
      <c r="AJ16" s="248">
        <v>1152</v>
      </c>
      <c r="AK16" s="248">
        <v>39.777777777777779</v>
      </c>
      <c r="AL16" s="248">
        <v>45417</v>
      </c>
      <c r="AM16" s="248">
        <v>1125</v>
      </c>
      <c r="AN16" s="248">
        <v>40.370666666666665</v>
      </c>
      <c r="AO16" s="248">
        <v>55304</v>
      </c>
      <c r="AP16" s="248">
        <v>1194</v>
      </c>
      <c r="AQ16" s="248">
        <f t="shared" si="6"/>
        <v>46.31825795644891</v>
      </c>
    </row>
    <row r="17" spans="1:43" ht="17.25" customHeight="1" x14ac:dyDescent="0.25">
      <c r="A17" s="234" t="s">
        <v>409</v>
      </c>
      <c r="B17" s="235">
        <v>59357</v>
      </c>
      <c r="C17" s="235">
        <v>2413.9999999999995</v>
      </c>
      <c r="D17" s="248">
        <f t="shared" si="0"/>
        <v>24.588649544324777</v>
      </c>
      <c r="E17" s="235">
        <v>60320</v>
      </c>
      <c r="F17" s="235">
        <v>2620</v>
      </c>
      <c r="G17" s="248">
        <f t="shared" si="1"/>
        <v>23.022900763358777</v>
      </c>
      <c r="H17" s="235">
        <v>66242</v>
      </c>
      <c r="I17" s="235">
        <v>1403.0000000000005</v>
      </c>
      <c r="J17" s="248">
        <f t="shared" si="2"/>
        <v>47.214540270848168</v>
      </c>
      <c r="K17" s="235">
        <v>71809</v>
      </c>
      <c r="L17" s="235">
        <v>1376</v>
      </c>
      <c r="M17" s="248">
        <f t="shared" si="3"/>
        <v>52.186773255813954</v>
      </c>
      <c r="N17" s="235">
        <v>78719</v>
      </c>
      <c r="O17" s="235">
        <v>3634.9999999999982</v>
      </c>
      <c r="P17" s="248">
        <f t="shared" si="4"/>
        <v>21.655845942228346</v>
      </c>
      <c r="Q17" s="235">
        <v>85851</v>
      </c>
      <c r="R17" s="235">
        <v>1736</v>
      </c>
      <c r="S17" s="248">
        <f t="shared" si="5"/>
        <v>49.453341013824883</v>
      </c>
      <c r="T17" s="235">
        <v>89989</v>
      </c>
      <c r="U17" s="235">
        <v>1812.9999999999995</v>
      </c>
      <c r="V17" s="248">
        <v>49.635410921125221</v>
      </c>
      <c r="W17" s="235">
        <v>95141</v>
      </c>
      <c r="X17" s="235">
        <v>1899</v>
      </c>
      <c r="Y17" s="248">
        <v>50.10057925223802</v>
      </c>
      <c r="Z17" s="235">
        <v>103329</v>
      </c>
      <c r="AA17" s="235">
        <v>1816</v>
      </c>
      <c r="AB17" s="248">
        <v>56.899229074889867</v>
      </c>
      <c r="AC17" s="235">
        <v>101838</v>
      </c>
      <c r="AD17" s="235">
        <v>1889.9999999999995</v>
      </c>
      <c r="AE17" s="248">
        <v>53.882539682539694</v>
      </c>
      <c r="AF17" s="235">
        <v>94334</v>
      </c>
      <c r="AG17" s="235">
        <v>1814</v>
      </c>
      <c r="AH17" s="248">
        <v>52.003307607497241</v>
      </c>
      <c r="AI17" s="248">
        <v>92318</v>
      </c>
      <c r="AJ17" s="248">
        <v>1714</v>
      </c>
      <c r="AK17" s="248">
        <v>53.861143523920653</v>
      </c>
      <c r="AL17" s="248">
        <v>81225</v>
      </c>
      <c r="AM17" s="248">
        <v>1434</v>
      </c>
      <c r="AN17" s="248">
        <v>56.64225941422594</v>
      </c>
      <c r="AO17" s="248">
        <v>81794</v>
      </c>
      <c r="AP17" s="248">
        <v>1399</v>
      </c>
      <c r="AQ17" s="248">
        <f t="shared" si="6"/>
        <v>58.466047176554682</v>
      </c>
    </row>
    <row r="18" spans="1:43" ht="17.25" customHeight="1" x14ac:dyDescent="0.25">
      <c r="A18" s="234" t="s">
        <v>410</v>
      </c>
      <c r="B18" s="235">
        <v>7892</v>
      </c>
      <c r="C18" s="235">
        <v>139</v>
      </c>
      <c r="D18" s="248">
        <f t="shared" si="0"/>
        <v>56.776978417266186</v>
      </c>
      <c r="E18" s="235">
        <v>7944</v>
      </c>
      <c r="F18" s="235">
        <v>138</v>
      </c>
      <c r="G18" s="248">
        <f t="shared" si="1"/>
        <v>57.565217391304351</v>
      </c>
      <c r="H18" s="235">
        <v>7881</v>
      </c>
      <c r="I18" s="235">
        <v>140</v>
      </c>
      <c r="J18" s="248">
        <f t="shared" si="2"/>
        <v>56.292857142857144</v>
      </c>
      <c r="K18" s="235">
        <v>8241</v>
      </c>
      <c r="L18" s="235">
        <v>135</v>
      </c>
      <c r="M18" s="248">
        <f t="shared" si="3"/>
        <v>61.044444444444444</v>
      </c>
      <c r="N18" s="235">
        <v>9188</v>
      </c>
      <c r="O18" s="235">
        <v>147</v>
      </c>
      <c r="P18" s="248">
        <f t="shared" si="4"/>
        <v>62.503401360544217</v>
      </c>
      <c r="Q18" s="235">
        <v>11409</v>
      </c>
      <c r="R18" s="235">
        <v>149</v>
      </c>
      <c r="S18" s="248">
        <f t="shared" si="5"/>
        <v>76.570469798657712</v>
      </c>
      <c r="T18" s="235">
        <v>12354</v>
      </c>
      <c r="U18" s="235">
        <v>197</v>
      </c>
      <c r="V18" s="248">
        <v>62.710659898477161</v>
      </c>
      <c r="W18" s="235">
        <v>12775</v>
      </c>
      <c r="X18" s="235">
        <v>195.99999999999997</v>
      </c>
      <c r="Y18" s="248">
        <v>65.178571428571445</v>
      </c>
      <c r="Z18" s="235">
        <v>14986</v>
      </c>
      <c r="AA18" s="235">
        <v>224</v>
      </c>
      <c r="AB18" s="248">
        <v>66.901785714285708</v>
      </c>
      <c r="AC18" s="235">
        <v>14438</v>
      </c>
      <c r="AD18" s="235">
        <v>163</v>
      </c>
      <c r="AE18" s="248">
        <v>88.576687116564415</v>
      </c>
      <c r="AF18" s="235">
        <v>14520</v>
      </c>
      <c r="AG18" s="235">
        <v>222</v>
      </c>
      <c r="AH18" s="248">
        <v>65.405405405405403</v>
      </c>
      <c r="AI18" s="248">
        <v>15671</v>
      </c>
      <c r="AJ18" s="248">
        <v>216</v>
      </c>
      <c r="AK18" s="248">
        <v>72.550925925925924</v>
      </c>
      <c r="AL18" s="248">
        <v>16415</v>
      </c>
      <c r="AM18" s="248">
        <v>238</v>
      </c>
      <c r="AN18" s="248">
        <v>68.970588235294116</v>
      </c>
      <c r="AO18" s="248">
        <v>17342</v>
      </c>
      <c r="AP18" s="248">
        <v>269</v>
      </c>
      <c r="AQ18" s="248">
        <f t="shared" si="6"/>
        <v>64.468401486988853</v>
      </c>
    </row>
    <row r="19" spans="1:43" ht="17.25" customHeight="1" x14ac:dyDescent="0.25">
      <c r="A19" s="234" t="s">
        <v>411</v>
      </c>
      <c r="B19" s="235">
        <v>6932</v>
      </c>
      <c r="C19" s="235">
        <v>158</v>
      </c>
      <c r="D19" s="248">
        <f t="shared" si="0"/>
        <v>43.87341772151899</v>
      </c>
      <c r="E19" s="235">
        <v>7032</v>
      </c>
      <c r="F19" s="235">
        <v>160</v>
      </c>
      <c r="G19" s="248">
        <f t="shared" si="1"/>
        <v>43.95</v>
      </c>
      <c r="H19" s="235">
        <v>7043</v>
      </c>
      <c r="I19" s="235">
        <v>151</v>
      </c>
      <c r="J19" s="248">
        <f t="shared" si="2"/>
        <v>46.642384105960268</v>
      </c>
      <c r="K19" s="235">
        <v>7748</v>
      </c>
      <c r="L19" s="235">
        <v>153</v>
      </c>
      <c r="M19" s="248">
        <f t="shared" si="3"/>
        <v>50.640522875816991</v>
      </c>
      <c r="N19" s="235">
        <v>8843</v>
      </c>
      <c r="O19" s="235">
        <v>149</v>
      </c>
      <c r="P19" s="248">
        <f t="shared" si="4"/>
        <v>59.348993288590606</v>
      </c>
      <c r="Q19" s="235">
        <v>9762</v>
      </c>
      <c r="R19" s="235">
        <v>147</v>
      </c>
      <c r="S19" s="248">
        <f t="shared" si="5"/>
        <v>66.408163265306129</v>
      </c>
      <c r="T19" s="235">
        <v>9262</v>
      </c>
      <c r="U19" s="235">
        <v>149</v>
      </c>
      <c r="V19" s="248">
        <v>62.161073825503358</v>
      </c>
      <c r="W19" s="235">
        <v>10033</v>
      </c>
      <c r="X19" s="235">
        <v>180</v>
      </c>
      <c r="Y19" s="248">
        <v>55.738888888888887</v>
      </c>
      <c r="Z19" s="235">
        <v>10903</v>
      </c>
      <c r="AA19" s="235">
        <v>225</v>
      </c>
      <c r="AB19" s="248">
        <v>48.457777777777778</v>
      </c>
      <c r="AC19" s="235">
        <v>10291</v>
      </c>
      <c r="AD19" s="235">
        <v>191</v>
      </c>
      <c r="AE19" s="248">
        <v>53.879581151832461</v>
      </c>
      <c r="AF19" s="235">
        <v>10566</v>
      </c>
      <c r="AG19" s="235">
        <v>210</v>
      </c>
      <c r="AH19" s="248">
        <v>50.314285714285717</v>
      </c>
      <c r="AI19" s="248">
        <v>9183</v>
      </c>
      <c r="AJ19" s="248">
        <v>228</v>
      </c>
      <c r="AK19" s="248">
        <v>40.276315789473685</v>
      </c>
      <c r="AL19" s="248">
        <v>7766</v>
      </c>
      <c r="AM19" s="248">
        <v>179</v>
      </c>
      <c r="AN19" s="248">
        <v>43.385474860335194</v>
      </c>
      <c r="AO19" s="248">
        <v>6472</v>
      </c>
      <c r="AP19" s="248">
        <v>132</v>
      </c>
      <c r="AQ19" s="248">
        <f t="shared" si="6"/>
        <v>49.030303030303031</v>
      </c>
    </row>
    <row r="20" spans="1:43" ht="17.25" customHeight="1" x14ac:dyDescent="0.25">
      <c r="A20" s="234" t="s">
        <v>412</v>
      </c>
      <c r="B20" s="235">
        <v>6707</v>
      </c>
      <c r="C20" s="235">
        <v>134</v>
      </c>
      <c r="D20" s="248">
        <f t="shared" si="0"/>
        <v>50.052238805970148</v>
      </c>
      <c r="E20" s="235">
        <v>7321</v>
      </c>
      <c r="F20" s="235">
        <v>122</v>
      </c>
      <c r="G20" s="248">
        <f t="shared" si="1"/>
        <v>60.008196721311478</v>
      </c>
      <c r="H20" s="235">
        <v>7395</v>
      </c>
      <c r="I20" s="235">
        <v>120</v>
      </c>
      <c r="J20" s="248">
        <f t="shared" si="2"/>
        <v>61.625</v>
      </c>
      <c r="K20" s="235">
        <v>7753</v>
      </c>
      <c r="L20" s="235">
        <v>122</v>
      </c>
      <c r="M20" s="248">
        <f t="shared" si="3"/>
        <v>63.549180327868854</v>
      </c>
      <c r="N20" s="235">
        <v>7541</v>
      </c>
      <c r="O20" s="235">
        <v>122</v>
      </c>
      <c r="P20" s="248">
        <f t="shared" si="4"/>
        <v>61.811475409836063</v>
      </c>
      <c r="Q20" s="235">
        <v>7705</v>
      </c>
      <c r="R20" s="235">
        <v>121</v>
      </c>
      <c r="S20" s="248">
        <f t="shared" si="5"/>
        <v>63.67768595041322</v>
      </c>
      <c r="T20" s="235">
        <v>9331</v>
      </c>
      <c r="U20" s="235">
        <v>122</v>
      </c>
      <c r="V20" s="248">
        <v>76.483606557377044</v>
      </c>
      <c r="W20" s="235">
        <v>7371</v>
      </c>
      <c r="X20" s="235">
        <v>127</v>
      </c>
      <c r="Y20" s="248">
        <v>58.039370078740156</v>
      </c>
      <c r="Z20" s="235">
        <v>8055</v>
      </c>
      <c r="AA20" s="235">
        <v>103</v>
      </c>
      <c r="AB20" s="248">
        <v>78.203883495145632</v>
      </c>
      <c r="AC20" s="235">
        <v>8124</v>
      </c>
      <c r="AD20" s="235">
        <v>86</v>
      </c>
      <c r="AE20" s="248">
        <v>94.465116279069761</v>
      </c>
      <c r="AF20" s="235">
        <v>8486</v>
      </c>
      <c r="AG20" s="235">
        <v>145</v>
      </c>
      <c r="AH20" s="248">
        <v>58.524137931034481</v>
      </c>
      <c r="AI20" s="248">
        <v>8920</v>
      </c>
      <c r="AJ20" s="248">
        <v>158</v>
      </c>
      <c r="AK20" s="248">
        <v>56.455696202531648</v>
      </c>
      <c r="AL20" s="248">
        <v>8881</v>
      </c>
      <c r="AM20" s="248">
        <v>161</v>
      </c>
      <c r="AN20" s="248">
        <v>55.161490683229815</v>
      </c>
      <c r="AO20" s="248">
        <v>8926</v>
      </c>
      <c r="AP20" s="248">
        <v>154</v>
      </c>
      <c r="AQ20" s="248">
        <f t="shared" si="6"/>
        <v>57.961038961038959</v>
      </c>
    </row>
    <row r="21" spans="1:43" ht="17.25" customHeight="1" x14ac:dyDescent="0.25">
      <c r="A21" s="234" t="s">
        <v>413</v>
      </c>
      <c r="B21" s="235">
        <v>165588</v>
      </c>
      <c r="C21" s="235">
        <v>4666</v>
      </c>
      <c r="D21" s="248">
        <f t="shared" si="0"/>
        <v>35.488212601800257</v>
      </c>
      <c r="E21" s="235">
        <v>171077</v>
      </c>
      <c r="F21" s="235">
        <v>4616</v>
      </c>
      <c r="G21" s="248">
        <f t="shared" si="1"/>
        <v>37.061741767764296</v>
      </c>
      <c r="H21" s="235">
        <v>186927</v>
      </c>
      <c r="I21" s="235">
        <v>4881</v>
      </c>
      <c r="J21" s="248">
        <f t="shared" si="2"/>
        <v>38.296865396435159</v>
      </c>
      <c r="K21" s="235">
        <v>196434</v>
      </c>
      <c r="L21" s="235">
        <v>4965</v>
      </c>
      <c r="M21" s="248">
        <f t="shared" si="3"/>
        <v>39.563746223564955</v>
      </c>
      <c r="N21" s="235">
        <v>208041</v>
      </c>
      <c r="O21" s="235">
        <v>4851.9999999999982</v>
      </c>
      <c r="P21" s="248">
        <f t="shared" si="4"/>
        <v>42.877370156636452</v>
      </c>
      <c r="Q21" s="235">
        <v>215066</v>
      </c>
      <c r="R21" s="235">
        <v>4773.9999999999973</v>
      </c>
      <c r="S21" s="248">
        <f t="shared" si="5"/>
        <v>45.049434436531236</v>
      </c>
      <c r="T21" s="235">
        <v>223233</v>
      </c>
      <c r="U21" s="235">
        <v>4960.9999999999973</v>
      </c>
      <c r="V21" s="248">
        <v>44.997581132836146</v>
      </c>
      <c r="W21" s="235">
        <v>231006</v>
      </c>
      <c r="X21" s="235">
        <v>5170.9999999999955</v>
      </c>
      <c r="Y21" s="248">
        <v>44.673370721330535</v>
      </c>
      <c r="Z21" s="235">
        <v>227102</v>
      </c>
      <c r="AA21" s="235">
        <v>4923.0000000000009</v>
      </c>
      <c r="AB21" s="248">
        <v>46.130814543977245</v>
      </c>
      <c r="AC21" s="235">
        <v>236948</v>
      </c>
      <c r="AD21" s="235">
        <v>5541.9999999999991</v>
      </c>
      <c r="AE21" s="248">
        <v>42.754962107542411</v>
      </c>
      <c r="AF21" s="235">
        <v>237745</v>
      </c>
      <c r="AG21" s="235">
        <v>5438</v>
      </c>
      <c r="AH21" s="248">
        <v>43.719198234645091</v>
      </c>
      <c r="AI21" s="248">
        <v>235345</v>
      </c>
      <c r="AJ21" s="248">
        <v>5510</v>
      </c>
      <c r="AK21" s="248">
        <v>42.712341197822141</v>
      </c>
      <c r="AL21" s="248">
        <v>238468</v>
      </c>
      <c r="AM21" s="248">
        <v>5495</v>
      </c>
      <c r="AN21" s="248">
        <v>43.397270245677888</v>
      </c>
      <c r="AO21" s="248">
        <v>238427</v>
      </c>
      <c r="AP21" s="248">
        <v>5385</v>
      </c>
      <c r="AQ21" s="248">
        <f t="shared" si="6"/>
        <v>44.276137418755802</v>
      </c>
    </row>
    <row r="22" spans="1:43" ht="17.25" customHeight="1" x14ac:dyDescent="0.25">
      <c r="A22" s="234" t="s">
        <v>414</v>
      </c>
      <c r="B22" s="235">
        <v>24816</v>
      </c>
      <c r="C22" s="235">
        <v>822</v>
      </c>
      <c r="D22" s="248">
        <f t="shared" si="0"/>
        <v>30.189781021897812</v>
      </c>
      <c r="E22" s="235">
        <v>26319</v>
      </c>
      <c r="F22" s="235">
        <v>914.00000000000011</v>
      </c>
      <c r="G22" s="248">
        <f t="shared" si="1"/>
        <v>28.795404814004371</v>
      </c>
      <c r="H22" s="235">
        <v>27321</v>
      </c>
      <c r="I22" s="235">
        <v>878.00000000000023</v>
      </c>
      <c r="J22" s="248">
        <f t="shared" si="2"/>
        <v>31.117312072892929</v>
      </c>
      <c r="K22" s="235">
        <v>28866</v>
      </c>
      <c r="L22" s="235">
        <v>993</v>
      </c>
      <c r="M22" s="248">
        <f t="shared" si="3"/>
        <v>29.069486404833835</v>
      </c>
      <c r="N22" s="235">
        <v>31158</v>
      </c>
      <c r="O22" s="235">
        <v>1001</v>
      </c>
      <c r="P22" s="248">
        <f t="shared" si="4"/>
        <v>31.126873126873125</v>
      </c>
      <c r="Q22" s="235">
        <v>34337</v>
      </c>
      <c r="R22" s="235">
        <v>1274.0000000000005</v>
      </c>
      <c r="S22" s="248">
        <f t="shared" si="5"/>
        <v>26.952119309262155</v>
      </c>
      <c r="T22" s="235">
        <v>36878</v>
      </c>
      <c r="U22" s="235">
        <v>1606</v>
      </c>
      <c r="V22" s="248">
        <v>22.962640099626402</v>
      </c>
      <c r="W22" s="235">
        <v>42205</v>
      </c>
      <c r="X22" s="235">
        <v>1560</v>
      </c>
      <c r="Y22" s="248">
        <v>27.054487179487179</v>
      </c>
      <c r="Z22" s="235">
        <v>46793</v>
      </c>
      <c r="AA22" s="235">
        <v>949</v>
      </c>
      <c r="AB22" s="248">
        <v>49.307692307692307</v>
      </c>
      <c r="AC22" s="235">
        <v>44957</v>
      </c>
      <c r="AD22" s="235">
        <v>913</v>
      </c>
      <c r="AE22" s="248">
        <v>49.24096385542169</v>
      </c>
      <c r="AF22" s="235">
        <v>42843</v>
      </c>
      <c r="AG22" s="235">
        <v>870</v>
      </c>
      <c r="AH22" s="248">
        <v>49.244827586206895</v>
      </c>
      <c r="AI22" s="248">
        <v>42143</v>
      </c>
      <c r="AJ22" s="248">
        <v>992</v>
      </c>
      <c r="AK22" s="248">
        <v>42.482862903225808</v>
      </c>
      <c r="AL22" s="248">
        <v>44294</v>
      </c>
      <c r="AM22" s="248">
        <v>885</v>
      </c>
      <c r="AN22" s="248">
        <v>50.049717514124296</v>
      </c>
      <c r="AO22" s="248">
        <v>44243</v>
      </c>
      <c r="AP22" s="248">
        <v>1011</v>
      </c>
      <c r="AQ22" s="248">
        <f t="shared" si="6"/>
        <v>43.761622156280907</v>
      </c>
    </row>
    <row r="23" spans="1:43" ht="17.25" customHeight="1" x14ac:dyDescent="0.25">
      <c r="A23" s="234" t="s">
        <v>415</v>
      </c>
      <c r="B23" s="235">
        <v>3208</v>
      </c>
      <c r="C23" s="235">
        <v>77</v>
      </c>
      <c r="D23" s="248">
        <f t="shared" si="0"/>
        <v>41.662337662337663</v>
      </c>
      <c r="E23" s="235">
        <v>3583</v>
      </c>
      <c r="F23" s="235">
        <v>75</v>
      </c>
      <c r="G23" s="248">
        <f t="shared" si="1"/>
        <v>47.773333333333333</v>
      </c>
      <c r="H23" s="235">
        <v>4056</v>
      </c>
      <c r="I23" s="235">
        <v>74</v>
      </c>
      <c r="J23" s="248">
        <f t="shared" si="2"/>
        <v>54.810810810810814</v>
      </c>
      <c r="K23" s="235">
        <v>3982</v>
      </c>
      <c r="L23" s="235">
        <v>76</v>
      </c>
      <c r="M23" s="248">
        <f t="shared" si="3"/>
        <v>52.39473684210526</v>
      </c>
      <c r="N23" s="235">
        <v>4604</v>
      </c>
      <c r="O23" s="235">
        <v>80</v>
      </c>
      <c r="P23" s="248">
        <f t="shared" si="4"/>
        <v>57.55</v>
      </c>
      <c r="Q23" s="235">
        <v>5624</v>
      </c>
      <c r="R23" s="235">
        <v>76</v>
      </c>
      <c r="S23" s="248">
        <f t="shared" si="5"/>
        <v>74</v>
      </c>
      <c r="T23" s="235">
        <v>5584</v>
      </c>
      <c r="U23" s="235">
        <v>87</v>
      </c>
      <c r="V23" s="248">
        <v>64.183908045977006</v>
      </c>
      <c r="W23" s="235">
        <v>5470</v>
      </c>
      <c r="X23" s="235">
        <v>87</v>
      </c>
      <c r="Y23" s="248">
        <v>62.873563218390807</v>
      </c>
      <c r="Z23" s="235">
        <v>6319</v>
      </c>
      <c r="AA23" s="235">
        <v>87</v>
      </c>
      <c r="AB23" s="248">
        <v>72.632183908045974</v>
      </c>
      <c r="AC23" s="235">
        <v>6611</v>
      </c>
      <c r="AD23" s="235">
        <v>87</v>
      </c>
      <c r="AE23" s="248">
        <v>75.988505747126439</v>
      </c>
      <c r="AF23" s="235">
        <v>6615</v>
      </c>
      <c r="AG23" s="235">
        <v>87</v>
      </c>
      <c r="AH23" s="248">
        <v>76.034482758620683</v>
      </c>
      <c r="AI23" s="248">
        <v>6144</v>
      </c>
      <c r="AJ23" s="248">
        <v>87</v>
      </c>
      <c r="AK23" s="248">
        <v>70.620689655172413</v>
      </c>
      <c r="AL23" s="248">
        <v>6262</v>
      </c>
      <c r="AM23" s="248">
        <v>87</v>
      </c>
      <c r="AN23" s="248">
        <v>71.977011494252878</v>
      </c>
      <c r="AO23" s="248">
        <v>7001</v>
      </c>
      <c r="AP23" s="248">
        <v>114</v>
      </c>
      <c r="AQ23" s="248">
        <f t="shared" si="6"/>
        <v>61.412280701754383</v>
      </c>
    </row>
    <row r="24" spans="1:43" ht="17.25" customHeight="1" x14ac:dyDescent="0.25">
      <c r="A24" s="234" t="s">
        <v>416</v>
      </c>
      <c r="B24" s="235">
        <v>999</v>
      </c>
      <c r="C24" s="235">
        <v>15</v>
      </c>
      <c r="D24" s="248">
        <f t="shared" si="0"/>
        <v>66.599999999999994</v>
      </c>
      <c r="E24" s="235">
        <v>959</v>
      </c>
      <c r="F24" s="235">
        <v>30</v>
      </c>
      <c r="G24" s="248">
        <f t="shared" si="1"/>
        <v>31.966666666666665</v>
      </c>
      <c r="H24" s="235">
        <v>1038</v>
      </c>
      <c r="I24" s="235">
        <v>30</v>
      </c>
      <c r="J24" s="248">
        <f t="shared" si="2"/>
        <v>34.6</v>
      </c>
      <c r="K24" s="235">
        <v>1076</v>
      </c>
      <c r="L24" s="235">
        <v>15</v>
      </c>
      <c r="M24" s="248">
        <f t="shared" si="3"/>
        <v>71.733333333333334</v>
      </c>
      <c r="N24" s="235">
        <v>403</v>
      </c>
      <c r="O24" s="266">
        <v>0</v>
      </c>
      <c r="P24" s="266">
        <v>0</v>
      </c>
      <c r="Q24" s="235">
        <v>1301</v>
      </c>
      <c r="R24" s="235">
        <v>30</v>
      </c>
      <c r="S24" s="248">
        <f t="shared" si="5"/>
        <v>43.366666666666667</v>
      </c>
      <c r="T24" s="235">
        <v>1542</v>
      </c>
      <c r="U24" s="235">
        <v>30</v>
      </c>
      <c r="V24" s="248">
        <v>51.4</v>
      </c>
      <c r="W24" s="235">
        <v>1326</v>
      </c>
      <c r="X24" s="235">
        <v>29</v>
      </c>
      <c r="Y24" s="248">
        <v>45.724137931034484</v>
      </c>
      <c r="Z24" s="235">
        <v>1626</v>
      </c>
      <c r="AA24" s="235">
        <v>29</v>
      </c>
      <c r="AB24" s="248">
        <v>56.068965517241381</v>
      </c>
      <c r="AC24" s="235">
        <v>1751</v>
      </c>
      <c r="AD24" s="235">
        <v>29</v>
      </c>
      <c r="AE24" s="248">
        <v>60.379310344827587</v>
      </c>
      <c r="AF24" s="235">
        <v>1632</v>
      </c>
      <c r="AG24" s="235">
        <v>33</v>
      </c>
      <c r="AH24" s="248">
        <v>49.454545454545453</v>
      </c>
      <c r="AI24" s="248">
        <v>1668</v>
      </c>
      <c r="AJ24" s="248">
        <v>38</v>
      </c>
      <c r="AK24" s="248">
        <v>43.89473684210526</v>
      </c>
      <c r="AL24" s="248">
        <v>1830</v>
      </c>
      <c r="AM24" s="248">
        <v>38</v>
      </c>
      <c r="AN24" s="248">
        <v>48.157894736842103</v>
      </c>
      <c r="AO24" s="248">
        <v>1819</v>
      </c>
      <c r="AP24" s="248">
        <v>45</v>
      </c>
      <c r="AQ24" s="248">
        <f t="shared" si="6"/>
        <v>40.422222222222224</v>
      </c>
    </row>
    <row r="25" spans="1:43" x14ac:dyDescent="0.25">
      <c r="A25" s="234" t="s">
        <v>417</v>
      </c>
      <c r="B25" s="235">
        <v>4566</v>
      </c>
      <c r="C25" s="235">
        <v>95</v>
      </c>
      <c r="D25" s="248">
        <f t="shared" si="0"/>
        <v>48.06315789473684</v>
      </c>
      <c r="E25" s="235">
        <v>5011</v>
      </c>
      <c r="F25" s="235">
        <v>92</v>
      </c>
      <c r="G25" s="248">
        <f t="shared" si="1"/>
        <v>54.467391304347828</v>
      </c>
      <c r="H25" s="235">
        <v>5839</v>
      </c>
      <c r="I25" s="235">
        <v>116</v>
      </c>
      <c r="J25" s="248">
        <f t="shared" si="2"/>
        <v>50.336206896551722</v>
      </c>
      <c r="K25" s="235">
        <v>6158</v>
      </c>
      <c r="L25" s="235">
        <v>119</v>
      </c>
      <c r="M25" s="248">
        <f t="shared" si="3"/>
        <v>51.747899159663866</v>
      </c>
      <c r="N25" s="235">
        <v>6885</v>
      </c>
      <c r="O25" s="235">
        <v>113</v>
      </c>
      <c r="P25" s="248">
        <f t="shared" si="4"/>
        <v>60.929203539823007</v>
      </c>
      <c r="Q25" s="235">
        <v>7445</v>
      </c>
      <c r="R25" s="235">
        <v>117</v>
      </c>
      <c r="S25" s="248">
        <f t="shared" si="5"/>
        <v>63.63247863247863</v>
      </c>
      <c r="T25" s="235">
        <v>8454</v>
      </c>
      <c r="U25" s="235">
        <v>114</v>
      </c>
      <c r="V25" s="248">
        <v>74.15789473684211</v>
      </c>
      <c r="W25" s="235">
        <v>9370</v>
      </c>
      <c r="X25" s="235">
        <v>117</v>
      </c>
      <c r="Y25" s="248">
        <v>80.085470085470092</v>
      </c>
      <c r="Z25" s="235">
        <v>8823</v>
      </c>
      <c r="AA25" s="235">
        <v>119</v>
      </c>
      <c r="AB25" s="248">
        <v>74.142857142857139</v>
      </c>
      <c r="AC25" s="235">
        <v>10247</v>
      </c>
      <c r="AD25" s="235">
        <v>121.99999999999999</v>
      </c>
      <c r="AE25" s="248">
        <v>83.991803278688536</v>
      </c>
      <c r="AF25" s="235">
        <v>10349</v>
      </c>
      <c r="AG25" s="235">
        <v>219</v>
      </c>
      <c r="AH25" s="248">
        <v>47.25570776255708</v>
      </c>
      <c r="AI25" s="248">
        <v>14541</v>
      </c>
      <c r="AJ25" s="248">
        <v>179</v>
      </c>
      <c r="AK25" s="248">
        <v>81.234636871508386</v>
      </c>
      <c r="AL25" s="248">
        <v>13375</v>
      </c>
      <c r="AM25" s="248">
        <v>179</v>
      </c>
      <c r="AN25" s="248">
        <v>74.720670391061446</v>
      </c>
      <c r="AO25" s="248">
        <v>13149</v>
      </c>
      <c r="AP25" s="248">
        <v>203</v>
      </c>
      <c r="AQ25" s="248">
        <f t="shared" si="6"/>
        <v>64.77339901477832</v>
      </c>
    </row>
    <row r="26" spans="1:43" x14ac:dyDescent="0.25">
      <c r="A26" s="234" t="s">
        <v>418</v>
      </c>
      <c r="B26" s="235">
        <v>2501</v>
      </c>
      <c r="C26" s="235">
        <v>74</v>
      </c>
      <c r="D26" s="248">
        <f t="shared" si="0"/>
        <v>33.797297297297298</v>
      </c>
      <c r="E26" s="235">
        <v>2896</v>
      </c>
      <c r="F26" s="235">
        <v>75</v>
      </c>
      <c r="G26" s="248">
        <f t="shared" si="1"/>
        <v>38.613333333333337</v>
      </c>
      <c r="H26" s="235">
        <v>3053</v>
      </c>
      <c r="I26" s="235">
        <v>73</v>
      </c>
      <c r="J26" s="248">
        <f t="shared" si="2"/>
        <v>41.821917808219176</v>
      </c>
      <c r="K26" s="235">
        <v>4118</v>
      </c>
      <c r="L26" s="235">
        <v>90</v>
      </c>
      <c r="M26" s="248">
        <f t="shared" si="3"/>
        <v>45.755555555555553</v>
      </c>
      <c r="N26" s="235">
        <v>4861</v>
      </c>
      <c r="O26" s="235">
        <v>101</v>
      </c>
      <c r="P26" s="248">
        <f t="shared" si="4"/>
        <v>48.128712871287128</v>
      </c>
      <c r="Q26" s="235">
        <v>5382</v>
      </c>
      <c r="R26" s="235">
        <v>105</v>
      </c>
      <c r="S26" s="248">
        <f t="shared" si="5"/>
        <v>51.25714285714286</v>
      </c>
      <c r="T26" s="235">
        <v>5321</v>
      </c>
      <c r="U26" s="235">
        <v>105</v>
      </c>
      <c r="V26" s="248">
        <v>50.676190476190477</v>
      </c>
      <c r="W26" s="235">
        <v>5243</v>
      </c>
      <c r="X26" s="235">
        <v>96</v>
      </c>
      <c r="Y26" s="248">
        <v>54.614583333333336</v>
      </c>
      <c r="Z26" s="235">
        <v>6077</v>
      </c>
      <c r="AA26" s="235">
        <v>113</v>
      </c>
      <c r="AB26" s="248">
        <v>53.778761061946902</v>
      </c>
      <c r="AC26" s="235">
        <v>6518</v>
      </c>
      <c r="AD26" s="235">
        <v>155</v>
      </c>
      <c r="AE26" s="248">
        <v>42.051612903225809</v>
      </c>
      <c r="AF26" s="235">
        <v>6788</v>
      </c>
      <c r="AG26" s="235">
        <v>94</v>
      </c>
      <c r="AH26" s="248">
        <v>72.212765957446805</v>
      </c>
      <c r="AI26" s="248">
        <v>6377</v>
      </c>
      <c r="AJ26" s="248">
        <v>152</v>
      </c>
      <c r="AK26" s="248">
        <v>41.953947368421055</v>
      </c>
      <c r="AL26" s="248">
        <v>6137</v>
      </c>
      <c r="AM26" s="248">
        <v>165</v>
      </c>
      <c r="AN26" s="248">
        <v>37.193939393939395</v>
      </c>
      <c r="AO26" s="248">
        <v>6196</v>
      </c>
      <c r="AP26" s="248">
        <v>147</v>
      </c>
      <c r="AQ26" s="248">
        <f t="shared" si="6"/>
        <v>42.14965986394558</v>
      </c>
    </row>
    <row r="27" spans="1:43" ht="27" x14ac:dyDescent="0.25">
      <c r="A27" s="234" t="s">
        <v>419</v>
      </c>
      <c r="B27" s="235">
        <v>20486</v>
      </c>
      <c r="C27" s="235">
        <v>499</v>
      </c>
      <c r="D27" s="248">
        <f t="shared" si="0"/>
        <v>41.054108216432866</v>
      </c>
      <c r="E27" s="235">
        <v>21668</v>
      </c>
      <c r="F27" s="235">
        <v>514</v>
      </c>
      <c r="G27" s="248">
        <f t="shared" si="1"/>
        <v>42.155642023346303</v>
      </c>
      <c r="H27" s="235">
        <v>24993</v>
      </c>
      <c r="I27" s="235">
        <v>543</v>
      </c>
      <c r="J27" s="248">
        <f t="shared" si="2"/>
        <v>46.027624309392266</v>
      </c>
      <c r="K27" s="235">
        <v>25575</v>
      </c>
      <c r="L27" s="235">
        <v>523</v>
      </c>
      <c r="M27" s="248">
        <f t="shared" si="3"/>
        <v>48.900573613766731</v>
      </c>
      <c r="N27" s="235">
        <v>27432</v>
      </c>
      <c r="O27" s="235">
        <v>533</v>
      </c>
      <c r="P27" s="248">
        <f t="shared" si="4"/>
        <v>51.467166979362098</v>
      </c>
      <c r="Q27" s="235">
        <v>27727</v>
      </c>
      <c r="R27" s="235">
        <v>550</v>
      </c>
      <c r="S27" s="248">
        <f t="shared" si="5"/>
        <v>50.412727272727274</v>
      </c>
      <c r="T27" s="235">
        <v>28818</v>
      </c>
      <c r="U27" s="235">
        <v>536</v>
      </c>
      <c r="V27" s="248">
        <v>53.764925373134325</v>
      </c>
      <c r="W27" s="235">
        <v>30853</v>
      </c>
      <c r="X27" s="235">
        <v>621.00000000000011</v>
      </c>
      <c r="Y27" s="248">
        <v>49.682769726247976</v>
      </c>
      <c r="Z27" s="235">
        <v>30955</v>
      </c>
      <c r="AA27" s="235">
        <v>540</v>
      </c>
      <c r="AB27" s="248">
        <v>57.324074074074076</v>
      </c>
      <c r="AC27" s="235">
        <v>29770</v>
      </c>
      <c r="AD27" s="235">
        <v>655</v>
      </c>
      <c r="AE27" s="248">
        <v>45.450381679389317</v>
      </c>
      <c r="AF27" s="235">
        <v>36823</v>
      </c>
      <c r="AG27" s="235">
        <v>857</v>
      </c>
      <c r="AH27" s="248">
        <v>42.967327887981327</v>
      </c>
      <c r="AI27" s="248">
        <v>38197</v>
      </c>
      <c r="AJ27" s="248">
        <v>907</v>
      </c>
      <c r="AK27" s="248">
        <v>42.1135611907387</v>
      </c>
      <c r="AL27" s="248">
        <v>35138</v>
      </c>
      <c r="AM27" s="248">
        <v>861</v>
      </c>
      <c r="AN27" s="248">
        <v>40.810685249709643</v>
      </c>
      <c r="AO27" s="248">
        <v>35476</v>
      </c>
      <c r="AP27" s="248">
        <v>744</v>
      </c>
      <c r="AQ27" s="248">
        <f t="shared" si="6"/>
        <v>47.682795698924728</v>
      </c>
    </row>
    <row r="28" spans="1:43" x14ac:dyDescent="0.25">
      <c r="A28" s="234" t="s">
        <v>420</v>
      </c>
      <c r="B28" s="235">
        <v>11019</v>
      </c>
      <c r="C28" s="235">
        <v>191</v>
      </c>
      <c r="D28" s="248">
        <f t="shared" si="0"/>
        <v>57.691099476439788</v>
      </c>
      <c r="E28" s="235">
        <v>9853</v>
      </c>
      <c r="F28" s="235">
        <v>216</v>
      </c>
      <c r="G28" s="248">
        <f t="shared" si="1"/>
        <v>45.61574074074074</v>
      </c>
      <c r="H28" s="235">
        <v>10793</v>
      </c>
      <c r="I28" s="235">
        <v>203</v>
      </c>
      <c r="J28" s="248">
        <f t="shared" si="2"/>
        <v>53.167487684729061</v>
      </c>
      <c r="K28" s="235">
        <v>11806</v>
      </c>
      <c r="L28" s="235">
        <v>206</v>
      </c>
      <c r="M28" s="248">
        <f t="shared" si="3"/>
        <v>57.310679611650485</v>
      </c>
      <c r="N28" s="235">
        <v>12720</v>
      </c>
      <c r="O28" s="235">
        <v>140</v>
      </c>
      <c r="P28" s="248">
        <f t="shared" si="4"/>
        <v>90.857142857142861</v>
      </c>
      <c r="Q28" s="235">
        <v>13062</v>
      </c>
      <c r="R28" s="235">
        <v>84</v>
      </c>
      <c r="S28" s="248">
        <f t="shared" si="5"/>
        <v>155.5</v>
      </c>
      <c r="T28" s="235">
        <v>15802</v>
      </c>
      <c r="U28" s="235">
        <v>217</v>
      </c>
      <c r="V28" s="248">
        <v>72.820276497695858</v>
      </c>
      <c r="W28" s="235">
        <v>16924</v>
      </c>
      <c r="X28" s="235">
        <v>230.99999999999994</v>
      </c>
      <c r="Y28" s="248">
        <v>73.264069264069278</v>
      </c>
      <c r="Z28" s="235">
        <v>22943</v>
      </c>
      <c r="AA28" s="235">
        <v>329</v>
      </c>
      <c r="AB28" s="248">
        <v>69.735562310030389</v>
      </c>
      <c r="AC28" s="235">
        <v>22534</v>
      </c>
      <c r="AD28" s="235">
        <v>289</v>
      </c>
      <c r="AE28" s="248">
        <v>77.97231833910034</v>
      </c>
      <c r="AF28" s="235">
        <v>21541</v>
      </c>
      <c r="AG28" s="235">
        <v>432</v>
      </c>
      <c r="AH28" s="248">
        <v>49.863425925925924</v>
      </c>
      <c r="AI28" s="248">
        <v>22454</v>
      </c>
      <c r="AJ28" s="248">
        <v>455</v>
      </c>
      <c r="AK28" s="248">
        <v>49.349450549450552</v>
      </c>
      <c r="AL28" s="248">
        <v>22291</v>
      </c>
      <c r="AM28" s="248">
        <v>420</v>
      </c>
      <c r="AN28" s="248">
        <v>53.073809523809523</v>
      </c>
      <c r="AO28" s="248">
        <v>23659</v>
      </c>
      <c r="AP28" s="248">
        <v>419</v>
      </c>
      <c r="AQ28" s="248">
        <f t="shared" si="6"/>
        <v>56.465393794749403</v>
      </c>
    </row>
    <row r="29" spans="1:43" x14ac:dyDescent="0.25">
      <c r="A29" s="238" t="s">
        <v>248</v>
      </c>
      <c r="B29" s="261">
        <f>SUM(B5:B28)</f>
        <v>763643</v>
      </c>
      <c r="C29" s="261">
        <f t="shared" ref="C29" si="7">SUM(C5:C28)</f>
        <v>21200</v>
      </c>
      <c r="D29" s="261">
        <f>+B29/C29</f>
        <v>36.020896226415097</v>
      </c>
      <c r="E29" s="261">
        <f>SUM(E5:E28)</f>
        <v>802943</v>
      </c>
      <c r="F29" s="261">
        <f t="shared" ref="F29" si="8">SUM(F5:F28)</f>
        <v>21368</v>
      </c>
      <c r="G29" s="261">
        <f>+E29/F29</f>
        <v>37.576890677648819</v>
      </c>
      <c r="H29" s="261">
        <f>SUM(H5:H28)</f>
        <v>863037</v>
      </c>
      <c r="I29" s="261">
        <f t="shared" ref="I29" si="9">SUM(I5:I28)</f>
        <v>19945</v>
      </c>
      <c r="J29" s="261">
        <f>+H29/I29</f>
        <v>43.270844823263978</v>
      </c>
      <c r="K29" s="261">
        <f>SUM(K5:K28)</f>
        <v>920047</v>
      </c>
      <c r="L29" s="261">
        <f t="shared" ref="L29" si="10">SUM(L5:L28)</f>
        <v>20523</v>
      </c>
      <c r="M29" s="261">
        <f>+K29/L29</f>
        <v>44.83004434049603</v>
      </c>
      <c r="N29" s="261">
        <f>SUM(N5:N28)</f>
        <v>983286</v>
      </c>
      <c r="O29" s="261">
        <f t="shared" ref="O29" si="11">SUM(O5:O28)</f>
        <v>23636.999999999993</v>
      </c>
      <c r="P29" s="261">
        <f>+N29/O29</f>
        <v>41.599441553496646</v>
      </c>
      <c r="Q29" s="261">
        <f>SUM(Q5:Q28)</f>
        <v>1031957</v>
      </c>
      <c r="R29" s="261">
        <f t="shared" ref="R29" si="12">SUM(R5:R28)</f>
        <v>22363.999999999993</v>
      </c>
      <c r="S29" s="261">
        <f>+Q29/R29</f>
        <v>46.143668395635856</v>
      </c>
      <c r="T29" s="261">
        <v>1090263</v>
      </c>
      <c r="U29" s="261">
        <v>23783.999999999993</v>
      </c>
      <c r="V29" s="261">
        <v>45.840186680121107</v>
      </c>
      <c r="W29" s="261">
        <v>1133556</v>
      </c>
      <c r="X29" s="261">
        <v>24544.999999999996</v>
      </c>
      <c r="Y29" s="262">
        <v>46.182766347524961</v>
      </c>
      <c r="Z29" s="261">
        <v>1156237</v>
      </c>
      <c r="AA29" s="261">
        <v>23138</v>
      </c>
      <c r="AB29" s="262">
        <v>49.971345838015388</v>
      </c>
      <c r="AC29" s="261">
        <v>1178989</v>
      </c>
      <c r="AD29" s="261">
        <v>23667.000000000004</v>
      </c>
      <c r="AE29" s="262">
        <v>49.815734989648028</v>
      </c>
      <c r="AF29" s="261">
        <v>1192749</v>
      </c>
      <c r="AG29" s="261">
        <v>24634</v>
      </c>
      <c r="AH29" s="262">
        <v>48.418811398879598</v>
      </c>
      <c r="AI29" s="261">
        <v>1161044</v>
      </c>
      <c r="AJ29" s="261">
        <v>24770</v>
      </c>
      <c r="AK29" s="262">
        <v>46.872991522002401</v>
      </c>
      <c r="AL29" s="261">
        <v>1128004</v>
      </c>
      <c r="AM29" s="261">
        <v>22821</v>
      </c>
      <c r="AN29" s="262">
        <v>49.428333552429777</v>
      </c>
      <c r="AO29" s="261">
        <v>1143765</v>
      </c>
      <c r="AP29" s="261">
        <v>23452</v>
      </c>
      <c r="AQ29" s="262">
        <f>+AO29/AP29</f>
        <v>48.770467337540509</v>
      </c>
    </row>
    <row r="31" spans="1:43" x14ac:dyDescent="0.25">
      <c r="B31" s="195" t="s">
        <v>507</v>
      </c>
      <c r="Z31" s="195"/>
      <c r="AI31" s="226" t="s">
        <v>507</v>
      </c>
    </row>
    <row r="32" spans="1:43" x14ac:dyDescent="0.25">
      <c r="B32" s="151" t="s">
        <v>509</v>
      </c>
      <c r="AI32" s="256" t="s">
        <v>2728</v>
      </c>
    </row>
    <row r="33" spans="35:35" x14ac:dyDescent="0.25">
      <c r="AI33" s="264"/>
    </row>
    <row r="34" spans="35:35" x14ac:dyDescent="0.25">
      <c r="AI34" s="264"/>
    </row>
  </sheetData>
  <mergeCells count="16">
    <mergeCell ref="AG2:AQ2"/>
    <mergeCell ref="B3:D3"/>
    <mergeCell ref="A3:A4"/>
    <mergeCell ref="K3:M3"/>
    <mergeCell ref="N3:P3"/>
    <mergeCell ref="Q3:S3"/>
    <mergeCell ref="H3:J3"/>
    <mergeCell ref="E3:G3"/>
    <mergeCell ref="AO3:AQ3"/>
    <mergeCell ref="AL3:AN3"/>
    <mergeCell ref="AI3:AK3"/>
    <mergeCell ref="T3:V3"/>
    <mergeCell ref="W3:Y3"/>
    <mergeCell ref="Z3:AB3"/>
    <mergeCell ref="AC3:AE3"/>
    <mergeCell ref="AF3:AH3"/>
  </mergeCells>
  <hyperlinks>
    <hyperlink ref="AS6" location="INDICE!A23" display="INICIO"/>
  </hyperlinks>
  <printOptions horizontalCentered="1"/>
  <pageMargins left="0.39370078740157483" right="0" top="1.1811023622047245" bottom="0" header="0.11811023622047245" footer="0"/>
  <pageSetup paperSize="9" scale="85" firstPageNumber="44" orientation="landscape" useFirstPageNumber="1" r:id="rId1"/>
  <headerFooter>
    <oddHeader>&amp;C&amp;G</oddHeader>
    <oddFooter>&amp;C&amp;14&amp;P</oddFooter>
  </headerFooter>
  <ignoredErrors>
    <ignoredError sqref="J29" formula="1"/>
  </ignoredError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N46"/>
  <sheetViews>
    <sheetView showGridLines="0" topLeftCell="A13" zoomScaleNormal="100" workbookViewId="0">
      <selection activeCell="P1" sqref="P1"/>
    </sheetView>
  </sheetViews>
  <sheetFormatPr baseColWidth="10" defaultRowHeight="15" x14ac:dyDescent="0.25"/>
  <cols>
    <col min="1" max="1" width="13.7109375" customWidth="1"/>
    <col min="2" max="4" width="11.5703125" bestFit="1" customWidth="1"/>
    <col min="7" max="7" width="11.5703125" bestFit="1" customWidth="1"/>
  </cols>
  <sheetData>
    <row r="1" spans="1:14" ht="69" customHeight="1" x14ac:dyDescent="0.25"/>
    <row r="2" spans="1:14" s="5" customFormat="1" ht="44.25" customHeight="1" x14ac:dyDescent="0.25">
      <c r="A2" s="516" t="s">
        <v>2697</v>
      </c>
      <c r="B2" s="516"/>
      <c r="C2" s="516"/>
      <c r="D2" s="516"/>
      <c r="E2" s="516"/>
      <c r="F2" s="516"/>
      <c r="G2" s="516"/>
      <c r="H2" s="516"/>
      <c r="I2" s="516"/>
      <c r="J2" s="516"/>
      <c r="K2" s="516"/>
      <c r="L2" s="516"/>
      <c r="M2" s="516"/>
      <c r="N2" s="516"/>
    </row>
    <row r="3" spans="1:14" s="5" customFormat="1" ht="32.25" customHeight="1" x14ac:dyDescent="0.25">
      <c r="A3" s="153"/>
      <c r="B3" s="153"/>
      <c r="C3" s="153"/>
      <c r="D3" s="153"/>
      <c r="E3" s="153"/>
      <c r="F3" s="153"/>
    </row>
    <row r="4" spans="1:14" s="5" customFormat="1" ht="31.5" customHeight="1" x14ac:dyDescent="0.25"/>
    <row r="5" spans="1:14" s="27" customFormat="1" x14ac:dyDescent="0.25">
      <c r="A5" s="5"/>
      <c r="B5" s="5"/>
      <c r="C5" s="5"/>
      <c r="D5" s="5"/>
      <c r="M5" s="216" t="s">
        <v>67</v>
      </c>
    </row>
    <row r="6" spans="1:14" x14ac:dyDescent="0.25">
      <c r="A6" s="5"/>
      <c r="B6" s="5"/>
      <c r="C6" s="5"/>
      <c r="D6" s="5"/>
      <c r="G6" s="1"/>
    </row>
    <row r="7" spans="1:14" x14ac:dyDescent="0.25">
      <c r="A7" s="5"/>
      <c r="B7" s="5"/>
      <c r="C7" s="5"/>
      <c r="D7" s="5"/>
      <c r="G7" s="1"/>
    </row>
    <row r="8" spans="1:14" x14ac:dyDescent="0.25">
      <c r="A8" s="5"/>
      <c r="B8" s="5"/>
      <c r="C8" s="5"/>
      <c r="D8" s="5"/>
      <c r="G8" s="1"/>
    </row>
    <row r="9" spans="1:14" x14ac:dyDescent="0.25">
      <c r="A9" s="5"/>
      <c r="B9" s="5"/>
      <c r="C9" s="5"/>
      <c r="D9" s="5"/>
      <c r="G9" s="1"/>
    </row>
    <row r="10" spans="1:14" x14ac:dyDescent="0.25">
      <c r="A10" s="5"/>
      <c r="B10" s="5"/>
      <c r="C10" s="5"/>
      <c r="D10" s="5"/>
      <c r="G10" s="60"/>
    </row>
    <row r="11" spans="1:14" x14ac:dyDescent="0.25">
      <c r="A11" s="61"/>
      <c r="B11" s="62"/>
      <c r="C11" s="63"/>
      <c r="D11" s="62"/>
    </row>
    <row r="33" spans="1:1" ht="15.75" x14ac:dyDescent="0.3">
      <c r="A33" s="244" t="s">
        <v>2729</v>
      </c>
    </row>
    <row r="46" spans="1:1" x14ac:dyDescent="0.25">
      <c r="A46" s="150"/>
    </row>
  </sheetData>
  <mergeCells count="1">
    <mergeCell ref="A2:N2"/>
  </mergeCells>
  <hyperlinks>
    <hyperlink ref="M5" location="INDICE!A26" display="INICIO"/>
  </hyperlinks>
  <printOptions horizontalCentered="1"/>
  <pageMargins left="0.39370078740157483" right="0" top="1.1811023622047245" bottom="0" header="0.11811023622047245" footer="0"/>
  <pageSetup paperSize="9" scale="85" firstPageNumber="47" orientation="landscape" useFirstPageNumber="1" r:id="rId1"/>
  <headerFooter>
    <oddHeader>&amp;C&amp;G</oddHeader>
    <oddFooter>&amp;C&amp;14&amp;P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O32"/>
  <sheetViews>
    <sheetView showGridLines="0" zoomScaleNormal="100" workbookViewId="0">
      <selection activeCell="D30" sqref="D30"/>
    </sheetView>
  </sheetViews>
  <sheetFormatPr baseColWidth="10" defaultRowHeight="15" x14ac:dyDescent="0.25"/>
  <cols>
    <col min="1" max="1" width="5.7109375" style="65" customWidth="1"/>
    <col min="2" max="2" width="26.42578125" style="65" customWidth="1"/>
    <col min="3" max="3" width="7.140625" style="65" customWidth="1"/>
    <col min="4" max="4" width="7.85546875" style="64" bestFit="1" customWidth="1"/>
    <col min="5" max="5" width="8.28515625" style="64" customWidth="1"/>
    <col min="6" max="16384" width="11.42578125" style="64"/>
  </cols>
  <sheetData>
    <row r="1" spans="1:15" ht="68.25" customHeight="1" x14ac:dyDescent="0.25"/>
    <row r="2" spans="1:15" s="65" customFormat="1" ht="59.25" customHeight="1" x14ac:dyDescent="0.25">
      <c r="A2" s="516" t="s">
        <v>2696</v>
      </c>
      <c r="B2" s="516"/>
      <c r="C2" s="516"/>
      <c r="D2" s="516"/>
      <c r="E2" s="516"/>
      <c r="F2" s="516"/>
      <c r="G2" s="516"/>
      <c r="H2" s="516"/>
      <c r="I2" s="516"/>
      <c r="J2" s="516"/>
      <c r="K2" s="516"/>
      <c r="L2" s="516"/>
      <c r="M2" s="516"/>
      <c r="N2" s="516"/>
    </row>
    <row r="3" spans="1:15" ht="15" customHeight="1" x14ac:dyDescent="0.25">
      <c r="A3" s="73"/>
      <c r="B3" s="533"/>
      <c r="C3" s="532"/>
      <c r="D3" s="532"/>
    </row>
    <row r="4" spans="1:15" x14ac:dyDescent="0.25">
      <c r="A4" s="73"/>
      <c r="B4" s="533"/>
      <c r="C4" s="154"/>
      <c r="D4" s="155"/>
    </row>
    <row r="5" spans="1:15" ht="12.95" customHeight="1" x14ac:dyDescent="0.25">
      <c r="A5" s="67"/>
      <c r="B5" s="156"/>
      <c r="C5" s="157"/>
      <c r="D5" s="157"/>
    </row>
    <row r="6" spans="1:15" ht="12.95" customHeight="1" x14ac:dyDescent="0.25">
      <c r="A6" s="69"/>
      <c r="B6" s="156"/>
      <c r="C6" s="158"/>
      <c r="D6" s="159"/>
    </row>
    <row r="7" spans="1:15" ht="12.95" customHeight="1" x14ac:dyDescent="0.25">
      <c r="A7" s="68"/>
      <c r="B7" s="160"/>
      <c r="C7" s="161"/>
      <c r="D7" s="162"/>
      <c r="O7" s="216" t="s">
        <v>67</v>
      </c>
    </row>
    <row r="8" spans="1:15" ht="12.95" customHeight="1" x14ac:dyDescent="0.25">
      <c r="A8" s="68"/>
      <c r="B8" s="160"/>
      <c r="C8" s="161"/>
      <c r="D8" s="162"/>
    </row>
    <row r="9" spans="1:15" ht="12.95" customHeight="1" x14ac:dyDescent="0.25">
      <c r="A9" s="68"/>
      <c r="B9" s="160"/>
      <c r="C9" s="161"/>
      <c r="D9" s="162"/>
    </row>
    <row r="10" spans="1:15" ht="12.95" customHeight="1" x14ac:dyDescent="0.25">
      <c r="A10" s="68"/>
      <c r="B10" s="160"/>
      <c r="C10" s="161"/>
      <c r="D10" s="162"/>
    </row>
    <row r="11" spans="1:15" ht="12.95" customHeight="1" x14ac:dyDescent="0.25">
      <c r="A11" s="68"/>
      <c r="B11" s="160"/>
      <c r="C11" s="161"/>
      <c r="D11" s="162"/>
    </row>
    <row r="12" spans="1:15" ht="12.95" customHeight="1" x14ac:dyDescent="0.25">
      <c r="A12" s="68"/>
      <c r="B12" s="160"/>
      <c r="C12" s="161"/>
      <c r="D12" s="162"/>
    </row>
    <row r="13" spans="1:15" ht="12.95" customHeight="1" x14ac:dyDescent="0.25">
      <c r="A13" s="71"/>
      <c r="B13" s="160"/>
      <c r="C13" s="161"/>
      <c r="D13" s="162"/>
    </row>
    <row r="14" spans="1:15" ht="12.95" customHeight="1" x14ac:dyDescent="0.25">
      <c r="A14" s="69"/>
      <c r="B14" s="156"/>
      <c r="C14" s="163"/>
      <c r="D14" s="164"/>
    </row>
    <row r="15" spans="1:15" ht="12.95" customHeight="1" x14ac:dyDescent="0.25">
      <c r="A15" s="68"/>
      <c r="B15" s="156"/>
      <c r="C15" s="165"/>
      <c r="D15" s="159"/>
    </row>
    <row r="16" spans="1:15" ht="12.95" customHeight="1" x14ac:dyDescent="0.25">
      <c r="A16" s="68"/>
      <c r="B16" s="160"/>
      <c r="C16" s="161"/>
      <c r="D16" s="162"/>
    </row>
    <row r="17" spans="1:10" ht="12.95" customHeight="1" x14ac:dyDescent="0.25">
      <c r="A17" s="68"/>
      <c r="B17" s="160"/>
      <c r="C17" s="161"/>
      <c r="D17" s="162"/>
      <c r="E17" s="72"/>
    </row>
    <row r="18" spans="1:10" ht="12.95" customHeight="1" x14ac:dyDescent="0.25">
      <c r="A18" s="71"/>
      <c r="B18" s="160"/>
      <c r="C18" s="161"/>
      <c r="D18" s="162"/>
      <c r="E18" s="66"/>
    </row>
    <row r="19" spans="1:10" ht="12.95" customHeight="1" x14ac:dyDescent="0.25">
      <c r="A19" s="70"/>
      <c r="B19" s="156"/>
      <c r="C19" s="166"/>
      <c r="D19" s="164"/>
    </row>
    <row r="20" spans="1:10" ht="12.95" customHeight="1" x14ac:dyDescent="0.25">
      <c r="A20" s="69"/>
      <c r="B20" s="156"/>
      <c r="C20" s="165"/>
      <c r="D20" s="159"/>
    </row>
    <row r="21" spans="1:10" ht="12.95" customHeight="1" x14ac:dyDescent="0.25">
      <c r="A21" s="68"/>
      <c r="B21" s="167"/>
      <c r="C21" s="161"/>
      <c r="D21" s="162"/>
    </row>
    <row r="22" spans="1:10" x14ac:dyDescent="0.25">
      <c r="A22" s="68"/>
      <c r="B22" s="167"/>
      <c r="C22" s="161"/>
      <c r="D22" s="162"/>
    </row>
    <row r="23" spans="1:10" ht="12.95" customHeight="1" x14ac:dyDescent="0.25">
      <c r="A23" s="68"/>
      <c r="B23" s="167"/>
      <c r="C23" s="161"/>
      <c r="D23" s="162"/>
    </row>
    <row r="24" spans="1:10" ht="43.5" customHeight="1" x14ac:dyDescent="0.25">
      <c r="A24" s="68"/>
      <c r="B24" s="167"/>
      <c r="C24" s="161"/>
      <c r="D24" s="162"/>
    </row>
    <row r="25" spans="1:10" x14ac:dyDescent="0.25">
      <c r="A25" s="67"/>
      <c r="B25" s="188"/>
      <c r="C25" s="188"/>
      <c r="D25" s="188"/>
      <c r="E25" s="188"/>
      <c r="F25" s="188"/>
      <c r="G25" s="188"/>
      <c r="H25" s="188"/>
      <c r="I25" s="188"/>
      <c r="J25" s="188"/>
    </row>
    <row r="26" spans="1:10" x14ac:dyDescent="0.25">
      <c r="A26" s="67"/>
      <c r="B26" s="188"/>
      <c r="C26" s="188"/>
      <c r="D26" s="188"/>
      <c r="E26" s="188"/>
      <c r="F26" s="188"/>
      <c r="G26" s="188"/>
      <c r="H26" s="188"/>
      <c r="I26" s="188"/>
      <c r="J26" s="188"/>
    </row>
    <row r="27" spans="1:10" x14ac:dyDescent="0.25">
      <c r="A27" s="67"/>
      <c r="B27" s="188"/>
      <c r="C27" s="188"/>
      <c r="D27" s="188"/>
      <c r="E27" s="188"/>
      <c r="F27" s="188"/>
      <c r="G27" s="188"/>
      <c r="H27" s="188"/>
      <c r="I27" s="188"/>
      <c r="J27" s="188"/>
    </row>
    <row r="28" spans="1:10" x14ac:dyDescent="0.25">
      <c r="A28" s="67"/>
      <c r="B28" s="188"/>
      <c r="C28" s="188"/>
      <c r="D28" s="188"/>
      <c r="E28" s="188"/>
      <c r="F28" s="188"/>
      <c r="G28" s="188"/>
      <c r="H28" s="188"/>
      <c r="I28" s="188"/>
      <c r="J28" s="188"/>
    </row>
    <row r="29" spans="1:10" x14ac:dyDescent="0.25">
      <c r="A29" s="67"/>
      <c r="B29" s="188"/>
      <c r="C29" s="188"/>
      <c r="D29" s="188"/>
      <c r="E29" s="188"/>
      <c r="F29" s="188"/>
      <c r="G29" s="188"/>
      <c r="H29" s="188"/>
      <c r="I29" s="188"/>
      <c r="J29" s="188"/>
    </row>
    <row r="30" spans="1:10" ht="16.5" x14ac:dyDescent="0.3">
      <c r="A30" s="268" t="s">
        <v>380</v>
      </c>
      <c r="B30" s="269"/>
      <c r="D30" s="216" t="s">
        <v>379</v>
      </c>
    </row>
    <row r="31" spans="1:10" ht="16.5" x14ac:dyDescent="0.3">
      <c r="A31" s="245" t="s">
        <v>514</v>
      </c>
      <c r="B31" s="269"/>
      <c r="E31" s="66"/>
    </row>
    <row r="32" spans="1:10" ht="16.5" x14ac:dyDescent="0.3">
      <c r="A32" s="269"/>
      <c r="B32" s="269"/>
    </row>
  </sheetData>
  <mergeCells count="3">
    <mergeCell ref="A2:N2"/>
    <mergeCell ref="C3:D3"/>
    <mergeCell ref="B3:B4"/>
  </mergeCells>
  <hyperlinks>
    <hyperlink ref="O7" location="INDICE!A27" display="INICIO"/>
    <hyperlink ref="D30" location="'Ficha técnica'!A1" display="FICHA"/>
  </hyperlinks>
  <printOptions horizontalCentered="1"/>
  <pageMargins left="0.39370078740157483" right="0" top="1.1811023622047245" bottom="0" header="0.11811023622047245" footer="0"/>
  <pageSetup paperSize="9" scale="85" firstPageNumber="48" orientation="landscape" useFirstPageNumber="1" r:id="rId1"/>
  <headerFooter>
    <oddHeader>&amp;C&amp;G</oddHeader>
    <oddFooter>&amp;C&amp;14&amp;P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N34"/>
  <sheetViews>
    <sheetView showGridLines="0" zoomScale="99" zoomScaleNormal="99" workbookViewId="0">
      <selection activeCell="M4" sqref="M4"/>
    </sheetView>
  </sheetViews>
  <sheetFormatPr baseColWidth="10" defaultRowHeight="15" x14ac:dyDescent="0.25"/>
  <cols>
    <col min="1" max="1" width="23.140625" customWidth="1"/>
    <col min="2" max="2" width="10" customWidth="1"/>
    <col min="3" max="3" width="7.7109375" customWidth="1"/>
  </cols>
  <sheetData>
    <row r="1" spans="1:14" ht="68.25" customHeight="1" x14ac:dyDescent="0.25"/>
    <row r="2" spans="1:14" s="11" customFormat="1" ht="60" customHeight="1" x14ac:dyDescent="0.25">
      <c r="A2" s="516" t="s">
        <v>2698</v>
      </c>
      <c r="B2" s="516"/>
      <c r="C2" s="516"/>
      <c r="D2" s="516"/>
      <c r="E2" s="516"/>
      <c r="F2" s="516"/>
      <c r="G2" s="516"/>
      <c r="H2" s="516"/>
      <c r="I2" s="516"/>
      <c r="J2" s="516"/>
      <c r="K2" s="516"/>
      <c r="L2" s="516"/>
      <c r="M2" s="516"/>
      <c r="N2" s="516"/>
    </row>
    <row r="3" spans="1:14" x14ac:dyDescent="0.25">
      <c r="A3" s="169"/>
      <c r="B3" s="169"/>
      <c r="C3" s="169"/>
    </row>
    <row r="4" spans="1:14" ht="17.25" customHeight="1" x14ac:dyDescent="0.25">
      <c r="A4" s="169"/>
      <c r="B4" s="169"/>
      <c r="C4" s="169"/>
      <c r="M4" s="216" t="s">
        <v>67</v>
      </c>
    </row>
    <row r="5" spans="1:14" x14ac:dyDescent="0.25">
      <c r="A5" s="12"/>
      <c r="B5" s="169"/>
      <c r="C5" s="170"/>
      <c r="D5" s="60"/>
    </row>
    <row r="6" spans="1:14" x14ac:dyDescent="0.25">
      <c r="A6" s="12"/>
      <c r="B6" s="171"/>
      <c r="C6" s="170"/>
      <c r="D6" s="76"/>
    </row>
    <row r="7" spans="1:14" x14ac:dyDescent="0.25">
      <c r="A7" s="12"/>
      <c r="B7" s="172"/>
      <c r="C7" s="170"/>
      <c r="D7" s="76"/>
    </row>
    <row r="8" spans="1:14" x14ac:dyDescent="0.25">
      <c r="A8" s="12"/>
      <c r="B8" s="171"/>
      <c r="C8" s="170"/>
    </row>
    <row r="9" spans="1:14" x14ac:dyDescent="0.25">
      <c r="A9" s="12"/>
      <c r="B9" s="172"/>
      <c r="C9" s="170"/>
    </row>
    <row r="10" spans="1:14" x14ac:dyDescent="0.25">
      <c r="A10" s="12"/>
      <c r="B10" s="171"/>
      <c r="C10" s="170"/>
    </row>
    <row r="11" spans="1:14" x14ac:dyDescent="0.25">
      <c r="A11" s="12"/>
      <c r="B11" s="172"/>
      <c r="C11" s="170"/>
    </row>
    <row r="12" spans="1:14" x14ac:dyDescent="0.25">
      <c r="A12" s="12"/>
      <c r="B12" s="171"/>
      <c r="C12" s="170"/>
    </row>
    <row r="13" spans="1:14" x14ac:dyDescent="0.25">
      <c r="A13" s="12"/>
      <c r="B13" s="172"/>
      <c r="C13" s="170"/>
    </row>
    <row r="14" spans="1:14" x14ac:dyDescent="0.25">
      <c r="A14" s="12"/>
      <c r="B14" s="171"/>
      <c r="C14" s="170"/>
    </row>
    <row r="15" spans="1:14" x14ac:dyDescent="0.25">
      <c r="A15" s="12"/>
      <c r="B15" s="172"/>
      <c r="C15" s="170"/>
    </row>
    <row r="16" spans="1:14" x14ac:dyDescent="0.25">
      <c r="A16" s="12"/>
      <c r="B16" s="171"/>
      <c r="C16" s="170"/>
    </row>
    <row r="17" spans="1:4" x14ac:dyDescent="0.25">
      <c r="A17" s="12"/>
      <c r="B17" s="172"/>
      <c r="C17" s="170"/>
    </row>
    <row r="18" spans="1:4" x14ac:dyDescent="0.25">
      <c r="A18" s="12"/>
      <c r="B18" s="171"/>
      <c r="C18" s="170"/>
    </row>
    <row r="19" spans="1:4" x14ac:dyDescent="0.25">
      <c r="A19" s="12"/>
      <c r="B19" s="172"/>
      <c r="C19" s="170"/>
    </row>
    <row r="20" spans="1:4" x14ac:dyDescent="0.25">
      <c r="A20" s="12"/>
      <c r="B20" s="171"/>
      <c r="C20" s="170"/>
      <c r="D20" s="76"/>
    </row>
    <row r="21" spans="1:4" x14ac:dyDescent="0.25">
      <c r="A21" s="12"/>
      <c r="B21" s="172"/>
      <c r="C21" s="170"/>
      <c r="D21" s="76"/>
    </row>
    <row r="22" spans="1:4" x14ac:dyDescent="0.25">
      <c r="A22" s="12"/>
      <c r="B22" s="171"/>
      <c r="C22" s="170"/>
      <c r="D22" s="76"/>
    </row>
    <row r="23" spans="1:4" x14ac:dyDescent="0.25">
      <c r="A23" s="12"/>
      <c r="B23" s="172"/>
      <c r="C23" s="170"/>
    </row>
    <row r="24" spans="1:4" ht="15.75" x14ac:dyDescent="0.3">
      <c r="A24" s="245" t="s">
        <v>514</v>
      </c>
      <c r="B24" s="172"/>
      <c r="C24" s="170"/>
    </row>
    <row r="25" spans="1:4" x14ac:dyDescent="0.25">
      <c r="B25" s="171"/>
      <c r="C25" s="170"/>
    </row>
    <row r="26" spans="1:4" x14ac:dyDescent="0.25">
      <c r="A26" s="12"/>
      <c r="B26" s="172"/>
      <c r="C26" s="170"/>
    </row>
    <row r="34" spans="2:2" x14ac:dyDescent="0.25">
      <c r="B34" s="77"/>
    </row>
  </sheetData>
  <mergeCells count="1">
    <mergeCell ref="A2:N2"/>
  </mergeCells>
  <hyperlinks>
    <hyperlink ref="M4" location="INDICE!A28" display="INICIO"/>
  </hyperlinks>
  <printOptions horizontalCentered="1"/>
  <pageMargins left="0.39370078740157483" right="0" top="1.1811023622047245" bottom="0" header="0.11811023622047245" footer="0"/>
  <pageSetup paperSize="9" scale="85" firstPageNumber="49" orientation="landscape" useFirstPageNumber="1" r:id="rId1"/>
  <headerFooter>
    <oddHeader>&amp;C&amp;G</oddHeader>
    <oddFooter>&amp;C&amp;14&amp;P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36"/>
  <sheetViews>
    <sheetView showGridLines="0" zoomScaleNormal="100" workbookViewId="0">
      <selection activeCell="N1" sqref="N1"/>
    </sheetView>
  </sheetViews>
  <sheetFormatPr baseColWidth="10" defaultRowHeight="15" x14ac:dyDescent="0.25"/>
  <cols>
    <col min="1" max="1" width="28.7109375" customWidth="1"/>
    <col min="2" max="3" width="9.42578125" customWidth="1"/>
    <col min="4" max="4" width="12.85546875" customWidth="1"/>
    <col min="5" max="5" width="12.7109375" customWidth="1"/>
    <col min="6" max="6" width="12.140625" customWidth="1"/>
    <col min="7" max="7" width="12.42578125" customWidth="1"/>
    <col min="8" max="8" width="13.28515625" customWidth="1"/>
    <col min="9" max="9" width="17.85546875" customWidth="1"/>
  </cols>
  <sheetData>
    <row r="1" spans="1:13" ht="68.25" customHeight="1" x14ac:dyDescent="0.25"/>
    <row r="2" spans="1:13" s="11" customFormat="1" ht="62.25" customHeight="1" x14ac:dyDescent="0.25">
      <c r="A2" s="516" t="s">
        <v>460</v>
      </c>
      <c r="B2" s="516"/>
      <c r="C2" s="516"/>
      <c r="D2" s="516"/>
      <c r="E2" s="516"/>
      <c r="F2" s="516"/>
      <c r="G2" s="516"/>
      <c r="H2" s="516"/>
      <c r="I2" s="516"/>
      <c r="J2" s="516"/>
      <c r="K2" s="516"/>
      <c r="L2" s="516"/>
    </row>
    <row r="3" spans="1:13" x14ac:dyDescent="0.25">
      <c r="A3" s="518" t="s">
        <v>267</v>
      </c>
      <c r="B3" s="518">
        <v>2017</v>
      </c>
      <c r="C3" s="518"/>
      <c r="D3" s="74"/>
      <c r="E3" s="74"/>
      <c r="F3" s="74"/>
      <c r="G3" s="74"/>
      <c r="H3" s="74"/>
    </row>
    <row r="4" spans="1:13" x14ac:dyDescent="0.25">
      <c r="A4" s="518"/>
      <c r="B4" s="207" t="s">
        <v>266</v>
      </c>
      <c r="C4" s="207" t="s">
        <v>2</v>
      </c>
      <c r="D4" s="74"/>
      <c r="E4" s="74"/>
      <c r="F4" s="74"/>
      <c r="G4" s="74"/>
      <c r="H4" s="74"/>
    </row>
    <row r="5" spans="1:13" x14ac:dyDescent="0.25">
      <c r="A5" s="271" t="s">
        <v>206</v>
      </c>
      <c r="B5" s="272">
        <v>24742</v>
      </c>
      <c r="C5" s="273">
        <f>+B5/$B$5</f>
        <v>1</v>
      </c>
      <c r="D5" s="74"/>
      <c r="E5" s="74"/>
      <c r="F5" s="74"/>
      <c r="G5" s="74"/>
      <c r="H5" s="74"/>
      <c r="L5" s="8"/>
      <c r="M5" s="216" t="s">
        <v>67</v>
      </c>
    </row>
    <row r="6" spans="1:13" ht="23.25" customHeight="1" x14ac:dyDescent="0.25">
      <c r="A6" s="274" t="s">
        <v>2768</v>
      </c>
      <c r="B6" s="242">
        <v>3925</v>
      </c>
      <c r="C6" s="275">
        <f t="shared" ref="C6:C21" si="0">+B6/$B$5</f>
        <v>0.15863713523563172</v>
      </c>
      <c r="D6" s="74"/>
      <c r="E6" s="74"/>
      <c r="F6" s="74"/>
      <c r="G6" s="74"/>
      <c r="H6" s="74"/>
    </row>
    <row r="7" spans="1:13" ht="23.25" customHeight="1" x14ac:dyDescent="0.25">
      <c r="A7" s="274" t="s">
        <v>2678</v>
      </c>
      <c r="B7" s="242">
        <v>3214</v>
      </c>
      <c r="C7" s="275">
        <f t="shared" si="0"/>
        <v>0.12990057392288418</v>
      </c>
      <c r="D7" s="74"/>
      <c r="E7" s="74"/>
      <c r="F7" s="74"/>
      <c r="G7" s="74"/>
      <c r="H7" s="74"/>
    </row>
    <row r="8" spans="1:13" ht="23.25" customHeight="1" x14ac:dyDescent="0.25">
      <c r="A8" s="274" t="s">
        <v>2679</v>
      </c>
      <c r="B8" s="242">
        <v>3844</v>
      </c>
      <c r="C8" s="275">
        <f t="shared" si="0"/>
        <v>0.15536334976962252</v>
      </c>
      <c r="D8" s="74"/>
      <c r="E8" s="74"/>
      <c r="F8" s="74"/>
      <c r="G8" s="74"/>
      <c r="H8" s="74"/>
    </row>
    <row r="9" spans="1:13" ht="23.25" customHeight="1" x14ac:dyDescent="0.25">
      <c r="A9" s="274" t="s">
        <v>2680</v>
      </c>
      <c r="B9" s="242">
        <v>2795</v>
      </c>
      <c r="C9" s="275">
        <f t="shared" si="0"/>
        <v>0.11296580712957724</v>
      </c>
      <c r="D9" s="74"/>
      <c r="E9" s="74"/>
      <c r="F9" s="74"/>
      <c r="G9" s="74"/>
      <c r="H9" s="74"/>
    </row>
    <row r="10" spans="1:13" ht="23.25" customHeight="1" x14ac:dyDescent="0.25">
      <c r="A10" s="274" t="s">
        <v>2681</v>
      </c>
      <c r="B10" s="242">
        <v>1189</v>
      </c>
      <c r="C10" s="275">
        <f t="shared" si="0"/>
        <v>4.8055937272653788E-2</v>
      </c>
      <c r="D10" s="74"/>
      <c r="E10" s="74"/>
      <c r="F10" s="74"/>
      <c r="G10" s="74"/>
      <c r="H10" s="74"/>
    </row>
    <row r="11" spans="1:13" ht="23.25" customHeight="1" x14ac:dyDescent="0.25">
      <c r="A11" s="274" t="s">
        <v>180</v>
      </c>
      <c r="B11" s="242">
        <v>282</v>
      </c>
      <c r="C11" s="275">
        <f t="shared" si="0"/>
        <v>1.1397623474254305E-2</v>
      </c>
      <c r="D11" s="74"/>
      <c r="E11" s="74"/>
      <c r="F11" s="74"/>
      <c r="G11" s="74"/>
      <c r="H11" s="74"/>
    </row>
    <row r="12" spans="1:13" ht="23.25" customHeight="1" x14ac:dyDescent="0.25">
      <c r="A12" s="274" t="s">
        <v>181</v>
      </c>
      <c r="B12" s="242">
        <v>398</v>
      </c>
      <c r="C12" s="275">
        <f t="shared" si="0"/>
        <v>1.608600759841565E-2</v>
      </c>
      <c r="D12" s="74"/>
      <c r="E12" s="74"/>
      <c r="F12" s="74"/>
      <c r="G12" s="74"/>
      <c r="H12" s="74"/>
    </row>
    <row r="13" spans="1:13" ht="23.25" customHeight="1" x14ac:dyDescent="0.25">
      <c r="A13" s="274" t="s">
        <v>182</v>
      </c>
      <c r="B13" s="242">
        <v>667</v>
      </c>
      <c r="C13" s="275">
        <f t="shared" si="0"/>
        <v>2.6958208713927734E-2</v>
      </c>
      <c r="D13" s="74"/>
      <c r="E13" s="74"/>
      <c r="F13" s="74"/>
      <c r="G13" s="74"/>
      <c r="H13" s="74"/>
    </row>
    <row r="14" spans="1:13" ht="23.25" customHeight="1" x14ac:dyDescent="0.25">
      <c r="A14" s="274" t="s">
        <v>183</v>
      </c>
      <c r="B14" s="242">
        <v>989</v>
      </c>
      <c r="C14" s="275">
        <f t="shared" si="0"/>
        <v>3.9972516368927333E-2</v>
      </c>
      <c r="D14" s="74"/>
      <c r="E14" s="74"/>
      <c r="F14" s="74"/>
      <c r="G14" s="74"/>
      <c r="H14" s="74"/>
    </row>
    <row r="15" spans="1:13" ht="23.25" customHeight="1" x14ac:dyDescent="0.25">
      <c r="A15" s="274" t="s">
        <v>184</v>
      </c>
      <c r="B15" s="242">
        <v>233</v>
      </c>
      <c r="C15" s="275">
        <f t="shared" si="0"/>
        <v>9.4171853528413219E-3</v>
      </c>
      <c r="D15" s="74"/>
      <c r="E15" s="74"/>
      <c r="F15" s="74"/>
      <c r="G15" s="74"/>
      <c r="H15" s="74"/>
    </row>
    <row r="16" spans="1:13" ht="23.25" customHeight="1" x14ac:dyDescent="0.25">
      <c r="A16" s="274" t="s">
        <v>500</v>
      </c>
      <c r="B16" s="242">
        <v>92</v>
      </c>
      <c r="C16" s="275">
        <f t="shared" si="0"/>
        <v>3.7183736157141703E-3</v>
      </c>
      <c r="D16" s="74"/>
      <c r="E16" s="74"/>
      <c r="F16" s="74"/>
      <c r="G16" s="74"/>
      <c r="H16" s="74"/>
    </row>
    <row r="17" spans="1:11" ht="23.25" customHeight="1" x14ac:dyDescent="0.25">
      <c r="A17" s="274" t="s">
        <v>493</v>
      </c>
      <c r="B17" s="242">
        <v>63</v>
      </c>
      <c r="C17" s="275">
        <f t="shared" si="0"/>
        <v>2.5462775846738341E-3</v>
      </c>
      <c r="D17" s="74"/>
      <c r="E17" s="74"/>
      <c r="F17" s="74"/>
      <c r="G17" s="74"/>
      <c r="H17" s="74"/>
    </row>
    <row r="18" spans="1:11" ht="23.25" customHeight="1" x14ac:dyDescent="0.25">
      <c r="A18" s="274" t="s">
        <v>185</v>
      </c>
      <c r="B18" s="242">
        <v>279</v>
      </c>
      <c r="C18" s="275">
        <f t="shared" si="0"/>
        <v>1.1276372160698407E-2</v>
      </c>
      <c r="D18" s="74"/>
      <c r="E18" s="74"/>
      <c r="F18" s="74"/>
      <c r="G18" s="74"/>
      <c r="H18" s="74"/>
    </row>
    <row r="19" spans="1:11" ht="23.25" customHeight="1" x14ac:dyDescent="0.25">
      <c r="A19" s="274" t="s">
        <v>186</v>
      </c>
      <c r="B19" s="242">
        <v>222</v>
      </c>
      <c r="C19" s="275">
        <f t="shared" si="0"/>
        <v>8.9725972031363677E-3</v>
      </c>
      <c r="D19" s="74"/>
      <c r="E19" s="74"/>
      <c r="F19" s="74"/>
      <c r="G19" s="74"/>
      <c r="H19" s="74"/>
    </row>
    <row r="20" spans="1:11" ht="23.25" customHeight="1" x14ac:dyDescent="0.25">
      <c r="A20" s="274" t="s">
        <v>2682</v>
      </c>
      <c r="B20" s="242">
        <v>1806</v>
      </c>
      <c r="C20" s="275">
        <f t="shared" si="0"/>
        <v>7.2993290760649907E-2</v>
      </c>
      <c r="D20" s="74"/>
      <c r="E20" s="74"/>
      <c r="F20" s="74"/>
      <c r="G20" s="74"/>
      <c r="H20" s="74"/>
    </row>
    <row r="21" spans="1:11" ht="23.25" customHeight="1" x14ac:dyDescent="0.25">
      <c r="A21" s="274" t="s">
        <v>2683</v>
      </c>
      <c r="B21" s="242">
        <v>4744</v>
      </c>
      <c r="C21" s="275">
        <f t="shared" si="0"/>
        <v>0.19173874383639156</v>
      </c>
      <c r="D21" s="81"/>
      <c r="E21" s="74"/>
      <c r="F21" s="74"/>
      <c r="G21" s="74"/>
      <c r="H21" s="74"/>
    </row>
    <row r="22" spans="1:11" x14ac:dyDescent="0.25">
      <c r="A22" s="276" t="s">
        <v>2607</v>
      </c>
      <c r="B22" s="277">
        <v>2082</v>
      </c>
      <c r="C22" s="278"/>
      <c r="D22" s="74"/>
      <c r="E22" s="74"/>
      <c r="F22" s="74"/>
      <c r="G22" s="74"/>
      <c r="H22" s="74"/>
    </row>
    <row r="23" spans="1:11" ht="32.25" customHeight="1" x14ac:dyDescent="0.25">
      <c r="A23" s="276" t="s">
        <v>2608</v>
      </c>
      <c r="B23" s="277">
        <v>978</v>
      </c>
      <c r="C23" s="278"/>
      <c r="D23" s="74"/>
      <c r="E23" s="74"/>
      <c r="F23" s="74"/>
      <c r="G23" s="74"/>
      <c r="H23" s="74"/>
    </row>
    <row r="24" spans="1:11" ht="32.25" customHeight="1" x14ac:dyDescent="0.25">
      <c r="A24" s="276" t="s">
        <v>494</v>
      </c>
      <c r="B24" s="277">
        <v>138</v>
      </c>
      <c r="C24" s="278"/>
      <c r="D24" s="74"/>
      <c r="E24" s="74"/>
      <c r="F24" s="74"/>
      <c r="G24" s="74"/>
      <c r="H24" s="74"/>
    </row>
    <row r="25" spans="1:11" ht="32.25" customHeight="1" x14ac:dyDescent="0.25">
      <c r="A25" s="276" t="s">
        <v>495</v>
      </c>
      <c r="B25" s="277">
        <v>475</v>
      </c>
      <c r="C25" s="278"/>
      <c r="D25" s="74"/>
      <c r="E25" s="74"/>
      <c r="F25" s="74"/>
      <c r="G25" s="74"/>
      <c r="H25" s="74"/>
    </row>
    <row r="26" spans="1:11" x14ac:dyDescent="0.25">
      <c r="A26" s="80"/>
      <c r="B26" s="7"/>
      <c r="C26" s="82"/>
      <c r="D26" s="74"/>
      <c r="E26" s="74"/>
      <c r="F26" s="74"/>
      <c r="G26" s="74"/>
      <c r="H26" s="74"/>
    </row>
    <row r="27" spans="1:11" x14ac:dyDescent="0.25">
      <c r="A27" s="83"/>
      <c r="B27" s="83"/>
      <c r="C27" s="83"/>
      <c r="D27" s="83"/>
      <c r="E27" s="83"/>
      <c r="F27" s="83"/>
      <c r="G27" s="83"/>
      <c r="H27" s="83"/>
    </row>
    <row r="28" spans="1:11" x14ac:dyDescent="0.25">
      <c r="A28" s="84"/>
      <c r="B28" s="84"/>
      <c r="C28" s="84"/>
      <c r="D28" s="84"/>
      <c r="E28" s="84"/>
      <c r="F28" s="84"/>
      <c r="G28" s="84"/>
      <c r="H28" s="84"/>
    </row>
    <row r="29" spans="1:11" x14ac:dyDescent="0.25">
      <c r="A29" s="84"/>
      <c r="B29" s="84"/>
      <c r="C29" s="84"/>
      <c r="D29" s="84"/>
      <c r="E29" s="84"/>
      <c r="F29" s="84"/>
      <c r="G29" s="84"/>
      <c r="H29" s="84"/>
    </row>
    <row r="30" spans="1:11" x14ac:dyDescent="0.25">
      <c r="A30" s="84"/>
      <c r="B30" s="84"/>
      <c r="C30" s="84"/>
      <c r="D30" s="84"/>
      <c r="E30" s="84"/>
      <c r="F30" s="84"/>
      <c r="G30" s="84"/>
      <c r="H30" s="84"/>
    </row>
    <row r="31" spans="1:11" x14ac:dyDescent="0.25">
      <c r="A31" s="84"/>
      <c r="B31" s="84"/>
      <c r="C31" s="84"/>
      <c r="D31" s="84"/>
      <c r="E31" s="84"/>
      <c r="F31" s="84"/>
      <c r="G31" s="84"/>
      <c r="H31" s="84"/>
    </row>
    <row r="32" spans="1:11" ht="16.5" x14ac:dyDescent="0.3">
      <c r="A32" s="279" t="s">
        <v>2730</v>
      </c>
      <c r="B32" s="279"/>
      <c r="C32" s="279"/>
      <c r="D32" s="279"/>
      <c r="E32" s="279"/>
      <c r="F32" s="279"/>
      <c r="G32" s="279"/>
      <c r="H32" s="279"/>
      <c r="I32" s="280"/>
      <c r="J32" s="280"/>
      <c r="K32" s="280"/>
    </row>
    <row r="33" spans="1:11" x14ac:dyDescent="0.25">
      <c r="A33" s="534" t="s">
        <v>454</v>
      </c>
      <c r="B33" s="534"/>
      <c r="C33" s="534"/>
      <c r="D33" s="534"/>
      <c r="E33" s="534"/>
      <c r="F33" s="534"/>
      <c r="G33" s="534"/>
      <c r="H33" s="534"/>
      <c r="I33" s="534"/>
      <c r="J33" s="534"/>
      <c r="K33" s="534"/>
    </row>
    <row r="34" spans="1:11" ht="15.75" x14ac:dyDescent="0.3">
      <c r="A34" s="279" t="s">
        <v>2731</v>
      </c>
      <c r="B34" s="281"/>
      <c r="C34" s="281"/>
      <c r="D34" s="281"/>
      <c r="E34" s="281"/>
      <c r="F34" s="281"/>
      <c r="G34" s="281"/>
      <c r="H34" s="281"/>
      <c r="I34" s="281"/>
      <c r="J34" s="281"/>
      <c r="K34" s="281"/>
    </row>
    <row r="35" spans="1:11" ht="16.5" x14ac:dyDescent="0.3">
      <c r="A35" s="245"/>
      <c r="B35" s="215"/>
      <c r="C35" s="215"/>
      <c r="D35" s="215"/>
      <c r="E35" s="215"/>
      <c r="F35" s="215"/>
      <c r="G35" s="215"/>
      <c r="H35" s="215"/>
      <c r="I35" s="215"/>
      <c r="J35" s="215"/>
      <c r="K35" s="215"/>
    </row>
    <row r="36" spans="1:11" x14ac:dyDescent="0.25">
      <c r="A36" s="534" t="s">
        <v>514</v>
      </c>
      <c r="B36" s="534"/>
      <c r="C36" s="534"/>
      <c r="D36" s="534"/>
      <c r="E36" s="534"/>
      <c r="F36" s="534"/>
      <c r="G36" s="534"/>
      <c r="H36" s="534"/>
      <c r="I36" s="534"/>
      <c r="J36" s="534"/>
      <c r="K36" s="534"/>
    </row>
  </sheetData>
  <mergeCells count="5">
    <mergeCell ref="A3:A4"/>
    <mergeCell ref="B3:C3"/>
    <mergeCell ref="A36:K36"/>
    <mergeCell ref="A33:K33"/>
    <mergeCell ref="A2:L2"/>
  </mergeCells>
  <hyperlinks>
    <hyperlink ref="M5" location="INDICE!A29" display="INICIO"/>
  </hyperlinks>
  <printOptions horizontalCentered="1"/>
  <pageMargins left="0.39370078740157483" right="0" top="1.1811023622047245" bottom="0" header="0.11811023622047245" footer="0"/>
  <pageSetup paperSize="9" scale="85" firstPageNumber="51" orientation="landscape" useFirstPageNumber="1" r:id="rId1"/>
  <headerFooter>
    <oddHeader>&amp;C&amp;G</oddHeader>
    <oddFooter>&amp;C&amp;14&amp;P</oddFooter>
  </headerFooter>
  <ignoredErrors>
    <ignoredError sqref="C14 C15:C21" evalError="1"/>
  </ignoredError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M24"/>
  <sheetViews>
    <sheetView showGridLines="0" zoomScaleNormal="100" workbookViewId="0">
      <selection activeCell="L5" sqref="L5"/>
    </sheetView>
  </sheetViews>
  <sheetFormatPr baseColWidth="10" defaultRowHeight="15" x14ac:dyDescent="0.25"/>
  <cols>
    <col min="1" max="1" width="27" bestFit="1" customWidth="1"/>
    <col min="2" max="2" width="12.5703125" bestFit="1" customWidth="1"/>
    <col min="3" max="3" width="7.140625" bestFit="1" customWidth="1"/>
  </cols>
  <sheetData>
    <row r="1" spans="1:13" ht="68.25" customHeight="1" x14ac:dyDescent="0.25"/>
    <row r="2" spans="1:13" s="11" customFormat="1" ht="54" customHeight="1" x14ac:dyDescent="0.25">
      <c r="A2" s="516" t="s">
        <v>461</v>
      </c>
      <c r="B2" s="516"/>
      <c r="C2" s="516"/>
      <c r="D2" s="516"/>
      <c r="E2" s="516"/>
      <c r="F2" s="516"/>
      <c r="G2" s="516"/>
      <c r="H2" s="516"/>
      <c r="I2" s="516"/>
      <c r="J2" s="516"/>
      <c r="K2" s="516"/>
      <c r="L2" s="516"/>
      <c r="M2" s="516"/>
    </row>
    <row r="3" spans="1:13" x14ac:dyDescent="0.25">
      <c r="A3" s="12"/>
      <c r="B3" s="12"/>
      <c r="C3" s="12"/>
      <c r="D3" s="35"/>
      <c r="E3" s="35"/>
      <c r="F3" s="35"/>
      <c r="G3" s="35"/>
      <c r="H3" s="35"/>
      <c r="I3" s="35"/>
    </row>
    <row r="4" spans="1:13" ht="19.5" customHeight="1" x14ac:dyDescent="0.25">
      <c r="A4" s="12"/>
      <c r="B4" s="12"/>
      <c r="C4" s="12"/>
      <c r="D4" s="35"/>
      <c r="E4" s="35"/>
      <c r="F4" s="35"/>
      <c r="G4" s="35"/>
      <c r="H4" s="35"/>
      <c r="I4" s="35"/>
    </row>
    <row r="5" spans="1:13" s="5" customFormat="1" ht="15.75" customHeight="1" x14ac:dyDescent="0.25">
      <c r="A5" s="12"/>
      <c r="B5" s="12"/>
      <c r="C5" s="12"/>
      <c r="D5" s="78"/>
      <c r="E5" s="11"/>
      <c r="F5" s="11"/>
      <c r="G5" s="11"/>
      <c r="H5" s="11"/>
      <c r="I5" s="11"/>
      <c r="L5" s="216" t="s">
        <v>67</v>
      </c>
    </row>
    <row r="6" spans="1:13" ht="15.75" customHeight="1" x14ac:dyDescent="0.25">
      <c r="A6" s="12"/>
      <c r="B6" s="173"/>
      <c r="C6" s="174"/>
      <c r="D6" s="35"/>
      <c r="E6" s="35"/>
      <c r="F6" s="35"/>
      <c r="G6" s="35"/>
      <c r="H6" s="35"/>
      <c r="I6" s="35"/>
    </row>
    <row r="7" spans="1:13" ht="15.75" customHeight="1" x14ac:dyDescent="0.25">
      <c r="A7" s="12"/>
      <c r="B7" s="173"/>
      <c r="C7" s="174"/>
      <c r="D7" s="35"/>
      <c r="E7" s="35"/>
      <c r="F7" s="35"/>
      <c r="G7" s="35"/>
      <c r="H7" s="35"/>
      <c r="I7" s="35"/>
    </row>
    <row r="8" spans="1:13" ht="15.75" customHeight="1" x14ac:dyDescent="0.25">
      <c r="A8" s="12"/>
      <c r="B8" s="173"/>
      <c r="C8" s="174"/>
      <c r="D8" s="35"/>
      <c r="E8" s="35"/>
      <c r="F8" s="35"/>
      <c r="G8" s="35"/>
      <c r="H8" s="35"/>
      <c r="I8" s="35"/>
    </row>
    <row r="9" spans="1:13" ht="15.75" customHeight="1" x14ac:dyDescent="0.25">
      <c r="A9" s="12"/>
      <c r="B9" s="173"/>
      <c r="C9" s="174"/>
      <c r="D9" s="35"/>
      <c r="E9" s="35"/>
      <c r="F9" s="35"/>
      <c r="G9" s="35"/>
      <c r="H9" s="35"/>
      <c r="I9" s="35"/>
    </row>
    <row r="10" spans="1:13" ht="15.75" customHeight="1" x14ac:dyDescent="0.25">
      <c r="A10" s="12"/>
      <c r="B10" s="173"/>
      <c r="C10" s="174"/>
      <c r="D10" s="35"/>
      <c r="E10" s="35"/>
      <c r="F10" s="35"/>
      <c r="G10" s="35"/>
      <c r="H10" s="35"/>
      <c r="I10" s="35"/>
    </row>
    <row r="11" spans="1:13" ht="15.75" customHeight="1" x14ac:dyDescent="0.25">
      <c r="A11" s="12"/>
      <c r="B11" s="173"/>
      <c r="C11" s="174"/>
      <c r="D11" s="35"/>
      <c r="E11" s="35"/>
      <c r="F11" s="35"/>
      <c r="G11" s="35"/>
      <c r="H11" s="35"/>
      <c r="I11" s="35"/>
    </row>
    <row r="12" spans="1:13" ht="15.75" customHeight="1" x14ac:dyDescent="0.25">
      <c r="A12" s="12"/>
      <c r="B12" s="173"/>
      <c r="C12" s="174"/>
      <c r="D12" s="35"/>
      <c r="E12" s="35"/>
      <c r="F12" s="35"/>
      <c r="G12" s="35"/>
      <c r="H12" s="35"/>
      <c r="I12" s="35"/>
    </row>
    <row r="13" spans="1:13" ht="15.75" customHeight="1" x14ac:dyDescent="0.25">
      <c r="A13" s="12"/>
      <c r="B13" s="173"/>
      <c r="C13" s="174"/>
      <c r="D13" s="35"/>
      <c r="E13" s="35"/>
      <c r="F13" s="35"/>
      <c r="G13" s="35"/>
      <c r="H13" s="35"/>
      <c r="I13" s="35"/>
    </row>
    <row r="14" spans="1:13" ht="15.75" customHeight="1" x14ac:dyDescent="0.25">
      <c r="A14" s="12"/>
      <c r="B14" s="173"/>
      <c r="C14" s="174"/>
      <c r="D14" s="35"/>
      <c r="E14" s="35"/>
      <c r="F14" s="35"/>
      <c r="G14" s="35"/>
      <c r="H14" s="35"/>
      <c r="I14" s="35"/>
    </row>
    <row r="15" spans="1:13" ht="15.75" customHeight="1" x14ac:dyDescent="0.25">
      <c r="A15" s="12"/>
      <c r="B15" s="173"/>
      <c r="C15" s="174"/>
      <c r="D15" s="35"/>
      <c r="E15" s="35"/>
      <c r="F15" s="35"/>
      <c r="G15" s="35"/>
      <c r="H15" s="35"/>
      <c r="I15" s="35"/>
    </row>
    <row r="16" spans="1:13" ht="15.75" customHeight="1" x14ac:dyDescent="0.25">
      <c r="A16" s="12"/>
      <c r="B16" s="173"/>
      <c r="C16" s="174"/>
      <c r="D16" s="35"/>
      <c r="E16" s="35"/>
      <c r="F16" s="35"/>
      <c r="G16" s="35"/>
      <c r="H16" s="35"/>
      <c r="I16" s="35"/>
    </row>
    <row r="17" spans="1:9" ht="15.75" customHeight="1" x14ac:dyDescent="0.25">
      <c r="A17" s="12"/>
      <c r="B17" s="173"/>
      <c r="C17" s="174"/>
      <c r="D17" s="35"/>
      <c r="E17" s="35"/>
      <c r="F17" s="35"/>
      <c r="G17" s="35"/>
      <c r="H17" s="35"/>
      <c r="I17" s="35"/>
    </row>
    <row r="18" spans="1:9" ht="15.75" customHeight="1" x14ac:dyDescent="0.25">
      <c r="A18" s="12"/>
      <c r="B18" s="173"/>
      <c r="C18" s="174"/>
      <c r="D18" s="35"/>
      <c r="E18" s="35"/>
      <c r="F18" s="35"/>
      <c r="G18" s="35"/>
      <c r="H18" s="35"/>
      <c r="I18" s="35"/>
    </row>
    <row r="19" spans="1:9" ht="15.75" customHeight="1" x14ac:dyDescent="0.25">
      <c r="A19" s="12"/>
      <c r="B19" s="173"/>
      <c r="C19" s="174"/>
      <c r="D19" s="35"/>
      <c r="E19" s="35"/>
      <c r="F19" s="35"/>
      <c r="G19" s="35"/>
      <c r="H19" s="35"/>
      <c r="I19" s="35"/>
    </row>
    <row r="20" spans="1:9" ht="15.75" customHeight="1" x14ac:dyDescent="0.25">
      <c r="A20" s="12"/>
      <c r="B20" s="173"/>
      <c r="C20" s="174"/>
      <c r="D20" s="35"/>
      <c r="E20" s="35"/>
      <c r="F20" s="35"/>
      <c r="G20" s="35"/>
      <c r="H20" s="35"/>
      <c r="I20" s="35"/>
    </row>
    <row r="21" spans="1:9" ht="15.75" customHeight="1" x14ac:dyDescent="0.25">
      <c r="A21" s="12"/>
      <c r="B21" s="173"/>
      <c r="C21" s="174"/>
      <c r="D21" s="35"/>
      <c r="E21" s="35"/>
      <c r="F21" s="35"/>
      <c r="G21" s="35"/>
      <c r="H21" s="35"/>
      <c r="I21" s="35"/>
    </row>
    <row r="22" spans="1:9" ht="15.75" customHeight="1" x14ac:dyDescent="0.25">
      <c r="A22" s="12"/>
      <c r="B22" s="173"/>
      <c r="C22" s="174"/>
      <c r="D22" s="35"/>
      <c r="E22" s="35"/>
      <c r="F22" s="35"/>
      <c r="G22" s="35"/>
      <c r="H22" s="35"/>
      <c r="I22" s="35"/>
    </row>
    <row r="23" spans="1:9" ht="15.75" customHeight="1" x14ac:dyDescent="0.3">
      <c r="A23" s="213" t="s">
        <v>511</v>
      </c>
      <c r="B23" s="173"/>
      <c r="C23" s="174"/>
      <c r="D23" s="35"/>
      <c r="E23" s="35"/>
      <c r="F23" s="35"/>
      <c r="G23" s="35"/>
      <c r="H23" s="35"/>
      <c r="I23" s="35"/>
    </row>
    <row r="24" spans="1:9" ht="15.75" customHeight="1" x14ac:dyDescent="0.25">
      <c r="B24" s="79"/>
    </row>
  </sheetData>
  <mergeCells count="1">
    <mergeCell ref="A2:M2"/>
  </mergeCells>
  <hyperlinks>
    <hyperlink ref="L5" location="INDICE!A30" display="INICIO"/>
  </hyperlinks>
  <printOptions horizontalCentered="1"/>
  <pageMargins left="0.39370078740157483" right="0" top="1.1811023622047245" bottom="0" header="0.11811023622047245" footer="0"/>
  <pageSetup paperSize="9" scale="85" firstPageNumber="50" orientation="landscape" useFirstPageNumber="1" r:id="rId1"/>
  <headerFooter>
    <oddHeader>&amp;C&amp;G</oddHeader>
    <oddFooter>&amp;C&amp;14&amp;P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N42"/>
  <sheetViews>
    <sheetView showGridLines="0" zoomScaleNormal="100" workbookViewId="0">
      <selection activeCell="N1" sqref="N1"/>
    </sheetView>
  </sheetViews>
  <sheetFormatPr baseColWidth="10" defaultRowHeight="15" x14ac:dyDescent="0.25"/>
  <cols>
    <col min="1" max="1" width="8.7109375" customWidth="1"/>
    <col min="2" max="2" width="10.42578125" customWidth="1"/>
    <col min="3" max="3" width="42.28515625" customWidth="1"/>
    <col min="4" max="4" width="10.28515625" customWidth="1"/>
    <col min="5" max="5" width="7.140625" customWidth="1"/>
    <col min="6" max="6" width="8.42578125" customWidth="1"/>
  </cols>
  <sheetData>
    <row r="1" spans="1:14" ht="68.25" customHeight="1" x14ac:dyDescent="0.25"/>
    <row r="2" spans="1:14" s="11" customFormat="1" ht="60" customHeight="1" x14ac:dyDescent="0.25">
      <c r="A2" s="516" t="s">
        <v>462</v>
      </c>
      <c r="B2" s="516"/>
      <c r="C2" s="516"/>
      <c r="D2" s="516"/>
      <c r="E2" s="516"/>
      <c r="F2" s="516"/>
      <c r="G2" s="516"/>
      <c r="H2" s="516"/>
      <c r="I2" s="516"/>
      <c r="J2" s="516"/>
      <c r="K2" s="516"/>
      <c r="L2" s="516"/>
      <c r="M2" s="516"/>
    </row>
    <row r="3" spans="1:14" s="11" customFormat="1" ht="17.25" customHeight="1" x14ac:dyDescent="0.25">
      <c r="B3" s="86"/>
      <c r="C3" s="506" t="s">
        <v>268</v>
      </c>
      <c r="D3" s="535">
        <v>1143765</v>
      </c>
      <c r="E3" s="535"/>
      <c r="F3" s="535"/>
      <c r="G3" s="59"/>
      <c r="H3" s="59"/>
      <c r="I3" s="59"/>
      <c r="J3" s="59"/>
      <c r="K3" s="59"/>
      <c r="L3" s="59"/>
      <c r="M3" s="85"/>
    </row>
    <row r="4" spans="1:14" s="11" customFormat="1" ht="17.25" customHeight="1" x14ac:dyDescent="0.25">
      <c r="B4" s="86"/>
      <c r="C4" s="506" t="s">
        <v>2737</v>
      </c>
      <c r="D4" s="535">
        <v>16776977</v>
      </c>
      <c r="E4" s="535"/>
      <c r="F4" s="535"/>
      <c r="G4" s="538"/>
      <c r="H4" s="538"/>
      <c r="I4" s="59"/>
      <c r="J4" s="59"/>
      <c r="K4" s="59"/>
      <c r="L4" s="59"/>
      <c r="M4" s="85"/>
    </row>
    <row r="5" spans="1:14" s="11" customFormat="1" ht="15" customHeight="1" x14ac:dyDescent="0.25">
      <c r="B5" s="86"/>
      <c r="C5" s="204"/>
      <c r="D5" s="205"/>
      <c r="E5" s="205"/>
      <c r="F5" s="205"/>
      <c r="G5" s="202"/>
      <c r="H5" s="202"/>
      <c r="I5" s="59"/>
      <c r="J5" s="59"/>
      <c r="K5" s="59"/>
      <c r="L5" s="59"/>
      <c r="M5" s="85"/>
    </row>
    <row r="6" spans="1:14" s="5" customFormat="1" ht="28.5" customHeight="1" x14ac:dyDescent="0.25">
      <c r="A6" s="289" t="s">
        <v>269</v>
      </c>
      <c r="B6" s="290" t="s">
        <v>270</v>
      </c>
      <c r="C6" s="289" t="s">
        <v>271</v>
      </c>
      <c r="D6" s="290" t="s">
        <v>106</v>
      </c>
      <c r="E6" s="289" t="s">
        <v>2</v>
      </c>
      <c r="F6" s="290" t="s">
        <v>2732</v>
      </c>
    </row>
    <row r="7" spans="1:14" x14ac:dyDescent="0.25">
      <c r="A7" s="291" t="s">
        <v>272</v>
      </c>
      <c r="B7" s="291" t="s">
        <v>315</v>
      </c>
      <c r="C7" s="292" t="s">
        <v>422</v>
      </c>
      <c r="D7" s="293">
        <v>38533</v>
      </c>
      <c r="E7" s="294">
        <f t="shared" ref="E7:E21" si="0">+D7/$D$3</f>
        <v>3.3689612813821018E-2</v>
      </c>
      <c r="F7" s="295">
        <f t="shared" ref="F7:F16" si="1">+D7/$D$4*10000</f>
        <v>22.96778495911391</v>
      </c>
      <c r="N7" s="216" t="s">
        <v>67</v>
      </c>
    </row>
    <row r="8" spans="1:14" x14ac:dyDescent="0.25">
      <c r="A8" s="291" t="s">
        <v>273</v>
      </c>
      <c r="B8" s="291" t="s">
        <v>316</v>
      </c>
      <c r="C8" s="292" t="s">
        <v>423</v>
      </c>
      <c r="D8" s="293">
        <v>36522</v>
      </c>
      <c r="E8" s="294">
        <f t="shared" si="0"/>
        <v>3.1931384506432701E-2</v>
      </c>
      <c r="F8" s="295">
        <f t="shared" si="1"/>
        <v>21.769118477065327</v>
      </c>
    </row>
    <row r="9" spans="1:14" x14ac:dyDescent="0.25">
      <c r="A9" s="291" t="s">
        <v>274</v>
      </c>
      <c r="B9" s="291" t="s">
        <v>318</v>
      </c>
      <c r="C9" s="292" t="s">
        <v>424</v>
      </c>
      <c r="D9" s="293">
        <v>30004</v>
      </c>
      <c r="E9" s="294">
        <f t="shared" si="0"/>
        <v>2.6232661429576878E-2</v>
      </c>
      <c r="F9" s="295">
        <f t="shared" si="1"/>
        <v>17.884032385572205</v>
      </c>
    </row>
    <row r="10" spans="1:14" ht="25.5" customHeight="1" x14ac:dyDescent="0.25">
      <c r="A10" s="291" t="s">
        <v>275</v>
      </c>
      <c r="B10" s="291" t="s">
        <v>317</v>
      </c>
      <c r="C10" s="292" t="s">
        <v>425</v>
      </c>
      <c r="D10" s="293">
        <v>25762</v>
      </c>
      <c r="E10" s="294">
        <f t="shared" si="0"/>
        <v>2.252385761061057E-2</v>
      </c>
      <c r="F10" s="295">
        <f t="shared" si="1"/>
        <v>15.355567334925713</v>
      </c>
    </row>
    <row r="11" spans="1:14" x14ac:dyDescent="0.25">
      <c r="A11" s="291" t="s">
        <v>276</v>
      </c>
      <c r="B11" s="291" t="s">
        <v>319</v>
      </c>
      <c r="C11" s="292" t="s">
        <v>426</v>
      </c>
      <c r="D11" s="293">
        <v>19320</v>
      </c>
      <c r="E11" s="294">
        <f t="shared" si="0"/>
        <v>1.6891581749747545E-2</v>
      </c>
      <c r="F11" s="295">
        <f t="shared" si="1"/>
        <v>11.515781418785995</v>
      </c>
    </row>
    <row r="12" spans="1:14" x14ac:dyDescent="0.25">
      <c r="A12" s="291" t="s">
        <v>277</v>
      </c>
      <c r="B12" s="291" t="s">
        <v>320</v>
      </c>
      <c r="C12" s="292" t="s">
        <v>427</v>
      </c>
      <c r="D12" s="293">
        <v>14305</v>
      </c>
      <c r="E12" s="294">
        <f t="shared" si="0"/>
        <v>1.2506939799696616E-2</v>
      </c>
      <c r="F12" s="295">
        <f t="shared" si="1"/>
        <v>8.5265659004002927</v>
      </c>
    </row>
    <row r="13" spans="1:14" ht="28.5" x14ac:dyDescent="0.25">
      <c r="A13" s="291" t="s">
        <v>278</v>
      </c>
      <c r="B13" s="291" t="s">
        <v>321</v>
      </c>
      <c r="C13" s="292" t="s">
        <v>428</v>
      </c>
      <c r="D13" s="293">
        <v>13544</v>
      </c>
      <c r="E13" s="294">
        <f t="shared" si="0"/>
        <v>1.184159333429507E-2</v>
      </c>
      <c r="F13" s="295">
        <f t="shared" si="1"/>
        <v>8.0729680919274074</v>
      </c>
    </row>
    <row r="14" spans="1:14" x14ac:dyDescent="0.25">
      <c r="A14" s="291" t="s">
        <v>279</v>
      </c>
      <c r="B14" s="291" t="s">
        <v>324</v>
      </c>
      <c r="C14" s="292" t="s">
        <v>430</v>
      </c>
      <c r="D14" s="293">
        <v>11504</v>
      </c>
      <c r="E14" s="294">
        <f t="shared" si="0"/>
        <v>1.0058010168172657E-2</v>
      </c>
      <c r="F14" s="295">
        <f t="shared" si="1"/>
        <v>6.8570160166518681</v>
      </c>
    </row>
    <row r="15" spans="1:14" x14ac:dyDescent="0.25">
      <c r="A15" s="291" t="s">
        <v>280</v>
      </c>
      <c r="B15" s="291" t="s">
        <v>323</v>
      </c>
      <c r="C15" s="292" t="s">
        <v>429</v>
      </c>
      <c r="D15" s="293">
        <v>11427</v>
      </c>
      <c r="E15" s="294">
        <f t="shared" si="0"/>
        <v>9.9906886467062729E-3</v>
      </c>
      <c r="F15" s="295">
        <f t="shared" si="1"/>
        <v>6.8111197863596047</v>
      </c>
    </row>
    <row r="16" spans="1:14" x14ac:dyDescent="0.25">
      <c r="A16" s="291" t="s">
        <v>281</v>
      </c>
      <c r="B16" s="291" t="s">
        <v>325</v>
      </c>
      <c r="C16" s="292" t="s">
        <v>433</v>
      </c>
      <c r="D16" s="293">
        <v>10426</v>
      </c>
      <c r="E16" s="294">
        <f t="shared" si="0"/>
        <v>9.1155088676432659E-3</v>
      </c>
      <c r="F16" s="295">
        <f t="shared" si="1"/>
        <v>6.2144687925601856</v>
      </c>
    </row>
    <row r="17" spans="1:11" ht="16.5" x14ac:dyDescent="0.25">
      <c r="A17" s="282"/>
      <c r="B17" s="291" t="s">
        <v>2733</v>
      </c>
      <c r="C17" s="296" t="s">
        <v>282</v>
      </c>
      <c r="D17" s="293">
        <v>95621</v>
      </c>
      <c r="E17" s="294">
        <f t="shared" si="0"/>
        <v>8.3601963690093678E-2</v>
      </c>
      <c r="F17" s="282"/>
    </row>
    <row r="18" spans="1:11" ht="16.5" x14ac:dyDescent="0.25">
      <c r="A18" s="282"/>
      <c r="B18" s="291" t="s">
        <v>2734</v>
      </c>
      <c r="C18" s="296" t="s">
        <v>283</v>
      </c>
      <c r="D18" s="293">
        <v>60809</v>
      </c>
      <c r="E18" s="294">
        <f t="shared" si="0"/>
        <v>5.3165641543498884E-2</v>
      </c>
      <c r="F18" s="282"/>
      <c r="G18" s="88"/>
      <c r="H18" s="88"/>
      <c r="I18" s="88"/>
    </row>
    <row r="19" spans="1:11" ht="27" customHeight="1" x14ac:dyDescent="0.25">
      <c r="A19" s="282"/>
      <c r="B19" s="297" t="s">
        <v>2735</v>
      </c>
      <c r="C19" s="296" t="s">
        <v>284</v>
      </c>
      <c r="D19" s="293">
        <v>1069</v>
      </c>
      <c r="E19" s="294">
        <f t="shared" si="0"/>
        <v>9.3463255126708723E-4</v>
      </c>
      <c r="F19" s="282"/>
      <c r="G19" s="89"/>
      <c r="H19" s="89"/>
      <c r="I19" s="89"/>
      <c r="J19" s="89"/>
      <c r="K19" s="89"/>
    </row>
    <row r="20" spans="1:11" ht="28.5" x14ac:dyDescent="0.25">
      <c r="A20" s="282"/>
      <c r="B20" s="291" t="s">
        <v>2736</v>
      </c>
      <c r="C20" s="296" t="s">
        <v>285</v>
      </c>
      <c r="D20" s="293">
        <v>21954</v>
      </c>
      <c r="E20" s="294">
        <f t="shared" si="0"/>
        <v>1.9194502367182068E-2</v>
      </c>
      <c r="F20" s="283"/>
      <c r="G20" s="91"/>
      <c r="H20" s="89"/>
      <c r="I20" s="89"/>
      <c r="J20" s="89"/>
      <c r="K20" s="89"/>
    </row>
    <row r="21" spans="1:11" x14ac:dyDescent="0.25">
      <c r="A21" s="282"/>
      <c r="B21" s="298"/>
      <c r="C21" s="296" t="s">
        <v>286</v>
      </c>
      <c r="D21" s="293">
        <v>752965</v>
      </c>
      <c r="E21" s="294">
        <f t="shared" si="0"/>
        <v>0.65832142092125567</v>
      </c>
      <c r="F21" s="283"/>
      <c r="G21" s="91"/>
      <c r="H21" s="89"/>
      <c r="I21" s="89"/>
      <c r="J21" s="89"/>
      <c r="K21" s="89"/>
    </row>
    <row r="22" spans="1:11" ht="6" customHeight="1" x14ac:dyDescent="0.25">
      <c r="A22" s="17"/>
      <c r="B22" s="93"/>
      <c r="C22" s="94"/>
      <c r="D22" s="95"/>
      <c r="E22" s="96"/>
      <c r="F22" s="90"/>
      <c r="G22" s="91"/>
      <c r="H22" s="89"/>
      <c r="I22" s="89"/>
      <c r="J22" s="89"/>
      <c r="K22" s="89"/>
    </row>
    <row r="23" spans="1:11" x14ac:dyDescent="0.25">
      <c r="G23" s="89"/>
      <c r="H23" s="89"/>
      <c r="I23" s="89"/>
      <c r="J23" s="89"/>
      <c r="K23" s="89"/>
    </row>
    <row r="24" spans="1:11" ht="18" customHeight="1" x14ac:dyDescent="0.25">
      <c r="A24" s="35"/>
      <c r="B24" s="35"/>
      <c r="C24" s="35"/>
      <c r="D24" s="35"/>
      <c r="E24" s="35"/>
      <c r="F24" s="35"/>
    </row>
    <row r="25" spans="1:11" ht="18" customHeight="1" x14ac:dyDescent="0.25"/>
    <row r="26" spans="1:11" ht="18" customHeight="1" x14ac:dyDescent="0.25"/>
    <row r="27" spans="1:11" ht="18" customHeight="1" x14ac:dyDescent="0.25"/>
    <row r="28" spans="1:11" ht="18" customHeight="1" x14ac:dyDescent="0.25"/>
    <row r="29" spans="1:11" ht="18" customHeight="1" x14ac:dyDescent="0.25"/>
    <row r="30" spans="1:11" ht="18" customHeight="1" x14ac:dyDescent="0.25"/>
    <row r="31" spans="1:11" ht="18" customHeight="1" x14ac:dyDescent="0.25"/>
    <row r="32" spans="1:11" ht="18" customHeight="1" x14ac:dyDescent="0.25"/>
    <row r="33" spans="1:6" ht="22.5" customHeight="1" x14ac:dyDescent="0.25"/>
    <row r="34" spans="1:6" x14ac:dyDescent="0.25">
      <c r="A34" s="537" t="s">
        <v>2699</v>
      </c>
      <c r="B34" s="537"/>
      <c r="C34" s="537"/>
      <c r="D34" s="537"/>
      <c r="E34" s="537"/>
      <c r="F34" s="537"/>
    </row>
    <row r="35" spans="1:6" x14ac:dyDescent="0.25">
      <c r="A35" s="536" t="s">
        <v>382</v>
      </c>
      <c r="B35" s="536"/>
      <c r="C35" s="536"/>
      <c r="D35" s="536"/>
      <c r="E35" s="536"/>
      <c r="F35" s="284"/>
    </row>
    <row r="36" spans="1:6" ht="39" customHeight="1" x14ac:dyDescent="0.25">
      <c r="A36" s="536" t="s">
        <v>451</v>
      </c>
      <c r="B36" s="536"/>
      <c r="C36" s="536"/>
      <c r="D36" s="536"/>
      <c r="E36" s="536"/>
      <c r="F36" s="536"/>
    </row>
    <row r="37" spans="1:6" x14ac:dyDescent="0.25">
      <c r="A37" s="536" t="s">
        <v>383</v>
      </c>
      <c r="B37" s="536"/>
      <c r="C37" s="536"/>
      <c r="D37" s="536"/>
      <c r="E37" s="536"/>
      <c r="F37" s="536"/>
    </row>
    <row r="38" spans="1:6" x14ac:dyDescent="0.25">
      <c r="A38" s="536"/>
      <c r="B38" s="536"/>
      <c r="C38" s="536"/>
      <c r="D38" s="536"/>
      <c r="E38" s="536"/>
      <c r="F38" s="536"/>
    </row>
    <row r="39" spans="1:6" ht="16.5" x14ac:dyDescent="0.3">
      <c r="A39" s="213" t="s">
        <v>512</v>
      </c>
      <c r="B39" s="215"/>
      <c r="C39" s="215"/>
      <c r="D39" s="215"/>
      <c r="E39" s="215"/>
      <c r="F39" s="215"/>
    </row>
    <row r="40" spans="1:6" ht="16.5" x14ac:dyDescent="0.3">
      <c r="A40" s="215"/>
      <c r="B40" s="215"/>
      <c r="C40" s="215"/>
      <c r="D40" s="215"/>
      <c r="E40" s="215"/>
      <c r="F40" s="215"/>
    </row>
    <row r="42" spans="1:6" x14ac:dyDescent="0.25">
      <c r="B42" s="148"/>
    </row>
  </sheetData>
  <mergeCells count="8">
    <mergeCell ref="D3:F3"/>
    <mergeCell ref="D4:F4"/>
    <mergeCell ref="A2:M2"/>
    <mergeCell ref="A36:F36"/>
    <mergeCell ref="A37:F38"/>
    <mergeCell ref="A34:F34"/>
    <mergeCell ref="A35:E35"/>
    <mergeCell ref="G4:H4"/>
  </mergeCells>
  <hyperlinks>
    <hyperlink ref="N7" location="INDICE!A31" display="INICIO"/>
  </hyperlinks>
  <printOptions horizontalCentered="1"/>
  <pageMargins left="0.39370078740157483" right="0" top="1.1811023622047245" bottom="0" header="0.11811023622047245" footer="0"/>
  <pageSetup paperSize="9" scale="85" firstPageNumber="52" fitToWidth="0" fitToHeight="0" orientation="landscape" useFirstPageNumber="1" r:id="rId1"/>
  <headerFooter>
    <oddHeader>&amp;C&amp;G</oddHeader>
    <oddFooter>&amp;C&amp;14&amp;P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30"/>
  <sheetViews>
    <sheetView showGridLines="0" zoomScaleNormal="100" workbookViewId="0">
      <selection activeCell="C3" sqref="C3:F4"/>
    </sheetView>
  </sheetViews>
  <sheetFormatPr baseColWidth="10" defaultRowHeight="15" x14ac:dyDescent="0.25"/>
  <cols>
    <col min="1" max="1" width="10.42578125" customWidth="1"/>
    <col min="2" max="2" width="11" customWidth="1"/>
    <col min="3" max="3" width="44.7109375" customWidth="1"/>
    <col min="4" max="4" width="13.7109375" customWidth="1"/>
    <col min="5" max="6" width="7.85546875" customWidth="1"/>
  </cols>
  <sheetData>
    <row r="1" spans="1:13" ht="68.25" customHeight="1" x14ac:dyDescent="0.25"/>
    <row r="2" spans="1:13" s="11" customFormat="1" ht="57.75" customHeight="1" x14ac:dyDescent="0.25">
      <c r="A2" s="516" t="s">
        <v>463</v>
      </c>
      <c r="B2" s="516"/>
      <c r="C2" s="516"/>
      <c r="D2" s="516"/>
      <c r="E2" s="516"/>
      <c r="F2" s="516"/>
      <c r="G2" s="516"/>
      <c r="H2" s="516"/>
      <c r="I2" s="516"/>
      <c r="J2" s="516"/>
      <c r="K2" s="516"/>
      <c r="L2" s="516"/>
      <c r="M2" s="516"/>
    </row>
    <row r="3" spans="1:13" s="11" customFormat="1" x14ac:dyDescent="0.25">
      <c r="A3" s="54"/>
      <c r="B3" s="54"/>
      <c r="C3" s="507" t="s">
        <v>287</v>
      </c>
      <c r="D3" s="539">
        <v>402976</v>
      </c>
      <c r="E3" s="539"/>
      <c r="F3" s="539"/>
      <c r="G3" s="54"/>
      <c r="H3" s="54"/>
      <c r="I3" s="54"/>
      <c r="J3" s="54"/>
      <c r="K3" s="54"/>
      <c r="L3" s="54"/>
      <c r="M3" s="97"/>
    </row>
    <row r="4" spans="1:13" s="11" customFormat="1" x14ac:dyDescent="0.25">
      <c r="A4" s="54"/>
      <c r="B4" s="54"/>
      <c r="C4" s="507" t="s">
        <v>2738</v>
      </c>
      <c r="D4" s="539">
        <v>8306557</v>
      </c>
      <c r="E4" s="539"/>
      <c r="F4" s="539"/>
      <c r="G4" s="54"/>
      <c r="H4" s="54"/>
      <c r="I4" s="54"/>
      <c r="J4" s="54"/>
      <c r="K4" s="54"/>
      <c r="L4" s="54"/>
      <c r="M4" s="97"/>
    </row>
    <row r="5" spans="1:13" s="11" customFormat="1" x14ac:dyDescent="0.25">
      <c r="A5" s="201"/>
      <c r="B5" s="201"/>
      <c r="C5" s="98"/>
      <c r="D5" s="24"/>
      <c r="E5" s="203"/>
      <c r="F5" s="203"/>
      <c r="G5" s="201"/>
      <c r="H5" s="201"/>
      <c r="I5" s="201"/>
      <c r="J5" s="201"/>
      <c r="K5" s="201"/>
      <c r="L5" s="201"/>
      <c r="M5" s="97"/>
    </row>
    <row r="6" spans="1:13" ht="39.75" customHeight="1" x14ac:dyDescent="0.25">
      <c r="A6" s="286" t="s">
        <v>269</v>
      </c>
      <c r="B6" s="287" t="s">
        <v>270</v>
      </c>
      <c r="C6" s="286" t="s">
        <v>271</v>
      </c>
      <c r="D6" s="287" t="s">
        <v>106</v>
      </c>
      <c r="E6" s="286" t="s">
        <v>2</v>
      </c>
      <c r="F6" s="287" t="s">
        <v>2739</v>
      </c>
    </row>
    <row r="7" spans="1:13" x14ac:dyDescent="0.25">
      <c r="A7" s="301" t="s">
        <v>272</v>
      </c>
      <c r="B7" s="301" t="s">
        <v>315</v>
      </c>
      <c r="C7" s="496" t="s">
        <v>422</v>
      </c>
      <c r="D7" s="497">
        <v>20693</v>
      </c>
      <c r="E7" s="498">
        <f t="shared" ref="E7:E18" si="0">+D7/$D$3</f>
        <v>5.1350452632414834E-2</v>
      </c>
      <c r="F7" s="499">
        <f t="shared" ref="F7:F16" si="1">+D7/$D$4*10000</f>
        <v>24.911645101574578</v>
      </c>
      <c r="M7" s="216" t="s">
        <v>67</v>
      </c>
    </row>
    <row r="8" spans="1:13" x14ac:dyDescent="0.25">
      <c r="A8" s="301" t="s">
        <v>273</v>
      </c>
      <c r="B8" s="301" t="s">
        <v>318</v>
      </c>
      <c r="C8" s="496" t="s">
        <v>424</v>
      </c>
      <c r="D8" s="497">
        <v>15274</v>
      </c>
      <c r="E8" s="498">
        <f t="shared" si="0"/>
        <v>3.7903001667593104E-2</v>
      </c>
      <c r="F8" s="499">
        <f t="shared" si="1"/>
        <v>18.387883210817673</v>
      </c>
    </row>
    <row r="9" spans="1:13" ht="27" x14ac:dyDescent="0.25">
      <c r="A9" s="301" t="s">
        <v>274</v>
      </c>
      <c r="B9" s="301" t="s">
        <v>317</v>
      </c>
      <c r="C9" s="496" t="s">
        <v>425</v>
      </c>
      <c r="D9" s="497">
        <v>12769</v>
      </c>
      <c r="E9" s="498">
        <f t="shared" si="0"/>
        <v>3.1686750575716668E-2</v>
      </c>
      <c r="F9" s="499">
        <f t="shared" si="1"/>
        <v>15.372193316677414</v>
      </c>
    </row>
    <row r="10" spans="1:13" x14ac:dyDescent="0.25">
      <c r="A10" s="301" t="s">
        <v>275</v>
      </c>
      <c r="B10" s="301" t="s">
        <v>320</v>
      </c>
      <c r="C10" s="496" t="s">
        <v>427</v>
      </c>
      <c r="D10" s="497">
        <v>10832</v>
      </c>
      <c r="E10" s="498">
        <f t="shared" si="0"/>
        <v>2.6880012705471294E-2</v>
      </c>
      <c r="F10" s="499">
        <f t="shared" si="1"/>
        <v>13.040300572186526</v>
      </c>
    </row>
    <row r="11" spans="1:13" x14ac:dyDescent="0.25">
      <c r="A11" s="301" t="s">
        <v>276</v>
      </c>
      <c r="B11" s="301" t="s">
        <v>316</v>
      </c>
      <c r="C11" s="496" t="s">
        <v>423</v>
      </c>
      <c r="D11" s="497">
        <v>10553</v>
      </c>
      <c r="E11" s="498">
        <f t="shared" si="0"/>
        <v>2.6187663781465895E-2</v>
      </c>
      <c r="F11" s="499">
        <f t="shared" si="1"/>
        <v>12.704421338467911</v>
      </c>
    </row>
    <row r="12" spans="1:13" x14ac:dyDescent="0.25">
      <c r="A12" s="301" t="s">
        <v>277</v>
      </c>
      <c r="B12" s="301" t="s">
        <v>324</v>
      </c>
      <c r="C12" s="496" t="s">
        <v>430</v>
      </c>
      <c r="D12" s="497">
        <v>7637</v>
      </c>
      <c r="E12" s="498">
        <f t="shared" si="0"/>
        <v>1.8951500833796552E-2</v>
      </c>
      <c r="F12" s="499">
        <f t="shared" si="1"/>
        <v>9.1939416054088365</v>
      </c>
    </row>
    <row r="13" spans="1:13" x14ac:dyDescent="0.25">
      <c r="A13" s="301" t="s">
        <v>278</v>
      </c>
      <c r="B13" s="301" t="s">
        <v>325</v>
      </c>
      <c r="C13" s="496" t="s">
        <v>433</v>
      </c>
      <c r="D13" s="497">
        <v>6785</v>
      </c>
      <c r="E13" s="498">
        <f t="shared" si="0"/>
        <v>1.6837231001349956E-2</v>
      </c>
      <c r="F13" s="499">
        <f t="shared" si="1"/>
        <v>8.1682458809347853</v>
      </c>
    </row>
    <row r="14" spans="1:13" x14ac:dyDescent="0.25">
      <c r="A14" s="301" t="s">
        <v>279</v>
      </c>
      <c r="B14" s="301" t="s">
        <v>326</v>
      </c>
      <c r="C14" s="496" t="s">
        <v>432</v>
      </c>
      <c r="D14" s="497">
        <v>6670</v>
      </c>
      <c r="E14" s="498">
        <f t="shared" si="0"/>
        <v>1.6551854204716908E-2</v>
      </c>
      <c r="F14" s="499">
        <f t="shared" si="1"/>
        <v>8.0298010354952112</v>
      </c>
    </row>
    <row r="15" spans="1:13" x14ac:dyDescent="0.25">
      <c r="A15" s="301" t="s">
        <v>280</v>
      </c>
      <c r="B15" s="301" t="s">
        <v>327</v>
      </c>
      <c r="C15" s="496" t="s">
        <v>434</v>
      </c>
      <c r="D15" s="497">
        <v>5679</v>
      </c>
      <c r="E15" s="498">
        <f t="shared" si="0"/>
        <v>1.4092650678948623E-2</v>
      </c>
      <c r="F15" s="499">
        <f t="shared" si="1"/>
        <v>6.8367676282724599</v>
      </c>
    </row>
    <row r="16" spans="1:13" x14ac:dyDescent="0.25">
      <c r="A16" s="301" t="s">
        <v>281</v>
      </c>
      <c r="B16" s="301" t="s">
        <v>329</v>
      </c>
      <c r="C16" s="496" t="s">
        <v>436</v>
      </c>
      <c r="D16" s="497">
        <v>5146</v>
      </c>
      <c r="E16" s="498">
        <f t="shared" si="0"/>
        <v>1.2769991264988486E-2</v>
      </c>
      <c r="F16" s="499">
        <f t="shared" si="1"/>
        <v>6.1951058663655711</v>
      </c>
    </row>
    <row r="17" spans="1:10" ht="27" x14ac:dyDescent="0.25">
      <c r="A17" s="500"/>
      <c r="B17" s="301" t="s">
        <v>384</v>
      </c>
      <c r="C17" s="501" t="s">
        <v>285</v>
      </c>
      <c r="D17" s="502">
        <v>10585</v>
      </c>
      <c r="E17" s="503">
        <f t="shared" si="0"/>
        <v>2.6267072977050741E-2</v>
      </c>
      <c r="F17" s="500"/>
      <c r="G17" s="88"/>
      <c r="H17" s="88"/>
      <c r="I17" s="88"/>
      <c r="J17" s="88"/>
    </row>
    <row r="18" spans="1:10" x14ac:dyDescent="0.25">
      <c r="A18" s="500"/>
      <c r="B18" s="500"/>
      <c r="C18" s="274" t="s">
        <v>291</v>
      </c>
      <c r="D18" s="504">
        <v>290353</v>
      </c>
      <c r="E18" s="275">
        <f t="shared" si="0"/>
        <v>0.72052181767648693</v>
      </c>
      <c r="F18" s="505"/>
      <c r="G18" s="99"/>
      <c r="H18" s="99"/>
      <c r="I18" s="88"/>
      <c r="J18" s="88"/>
    </row>
    <row r="19" spans="1:10" x14ac:dyDescent="0.25">
      <c r="C19" s="100"/>
      <c r="D19" s="100"/>
      <c r="E19" s="100"/>
      <c r="F19" s="100"/>
      <c r="G19" s="100"/>
    </row>
    <row r="20" spans="1:10" ht="15" customHeight="1" x14ac:dyDescent="0.25">
      <c r="G20" s="101"/>
    </row>
    <row r="21" spans="1:10" ht="19.5" customHeight="1" x14ac:dyDescent="0.25"/>
    <row r="22" spans="1:10" ht="19.5" customHeight="1" x14ac:dyDescent="0.25"/>
    <row r="23" spans="1:10" ht="19.5" customHeight="1" x14ac:dyDescent="0.25"/>
    <row r="25" spans="1:10" x14ac:dyDescent="0.25">
      <c r="A25" s="537" t="s">
        <v>2700</v>
      </c>
      <c r="B25" s="537"/>
      <c r="C25" s="537"/>
      <c r="D25" s="537"/>
      <c r="E25" s="537"/>
      <c r="F25" s="537"/>
    </row>
    <row r="26" spans="1:10" x14ac:dyDescent="0.25">
      <c r="A26" s="536" t="s">
        <v>288</v>
      </c>
      <c r="B26" s="536"/>
      <c r="C26" s="536"/>
      <c r="D26" s="536"/>
      <c r="E26" s="536"/>
      <c r="F26" s="536"/>
    </row>
    <row r="27" spans="1:10" x14ac:dyDescent="0.25">
      <c r="A27" s="536" t="s">
        <v>385</v>
      </c>
      <c r="B27" s="536"/>
      <c r="C27" s="536"/>
      <c r="D27" s="536"/>
      <c r="E27" s="536"/>
      <c r="F27" s="288"/>
    </row>
    <row r="28" spans="1:10" x14ac:dyDescent="0.25">
      <c r="A28" s="536"/>
      <c r="B28" s="536"/>
      <c r="C28" s="536"/>
      <c r="D28" s="536"/>
      <c r="E28" s="536"/>
      <c r="F28" s="288"/>
    </row>
    <row r="29" spans="1:10" ht="16.5" x14ac:dyDescent="0.3">
      <c r="A29" s="213" t="s">
        <v>2684</v>
      </c>
      <c r="B29" s="215"/>
      <c r="C29" s="215"/>
      <c r="D29" s="215"/>
      <c r="E29" s="215"/>
      <c r="F29" s="215"/>
    </row>
    <row r="30" spans="1:10" ht="16.5" x14ac:dyDescent="0.3">
      <c r="A30" s="213" t="s">
        <v>512</v>
      </c>
      <c r="B30" s="215"/>
      <c r="C30" s="215"/>
      <c r="D30" s="215"/>
      <c r="E30" s="215"/>
      <c r="F30" s="215"/>
    </row>
  </sheetData>
  <mergeCells count="6">
    <mergeCell ref="A2:M2"/>
    <mergeCell ref="A27:E28"/>
    <mergeCell ref="A25:F25"/>
    <mergeCell ref="A26:F26"/>
    <mergeCell ref="D3:F3"/>
    <mergeCell ref="D4:F4"/>
  </mergeCells>
  <hyperlinks>
    <hyperlink ref="M7" location="INDICE!A32" display="INICIO"/>
  </hyperlinks>
  <printOptions horizontalCentered="1"/>
  <pageMargins left="0.39370078740157483" right="0" top="1.1811023622047245" bottom="0" header="0.11811023622047245" footer="0"/>
  <pageSetup paperSize="9" scale="85" firstPageNumber="53" fitToWidth="0" fitToHeight="0" orientation="landscape" useFirstPageNumber="1" r:id="rId1"/>
  <headerFooter>
    <oddHeader>&amp;C&amp;G</oddHeader>
    <oddFooter>&amp;C&amp;14&amp;P</oddFooter>
  </headerFooter>
  <colBreaks count="1" manualBreakCount="1">
    <brk id="11" max="1048575" man="1"/>
  </col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O40"/>
  <sheetViews>
    <sheetView showGridLines="0" zoomScaleNormal="100" workbookViewId="0">
      <selection activeCell="C3" sqref="C3:F4"/>
    </sheetView>
  </sheetViews>
  <sheetFormatPr baseColWidth="10" defaultRowHeight="15" x14ac:dyDescent="0.25"/>
  <cols>
    <col min="1" max="1" width="12.28515625" customWidth="1"/>
    <col min="2" max="2" width="8.42578125" customWidth="1"/>
    <col min="3" max="3" width="45.42578125" customWidth="1"/>
    <col min="4" max="4" width="13.140625" customWidth="1"/>
    <col min="5" max="5" width="8.28515625" customWidth="1"/>
    <col min="6" max="6" width="12.28515625" customWidth="1"/>
    <col min="11" max="11" width="6.5703125" customWidth="1"/>
    <col min="12" max="12" width="8.7109375" customWidth="1"/>
  </cols>
  <sheetData>
    <row r="1" spans="1:15" ht="68.25" customHeight="1" x14ac:dyDescent="0.25"/>
    <row r="2" spans="1:15" s="11" customFormat="1" ht="57.75" customHeight="1" x14ac:dyDescent="0.25">
      <c r="A2" s="516" t="s">
        <v>464</v>
      </c>
      <c r="B2" s="516"/>
      <c r="C2" s="516"/>
      <c r="D2" s="516"/>
      <c r="E2" s="516"/>
      <c r="F2" s="516"/>
      <c r="G2" s="516"/>
      <c r="H2" s="516"/>
      <c r="I2" s="516"/>
      <c r="J2" s="516"/>
      <c r="K2" s="516"/>
      <c r="L2" s="516"/>
      <c r="M2" s="516"/>
      <c r="N2" s="516"/>
    </row>
    <row r="3" spans="1:15" s="11" customFormat="1" x14ac:dyDescent="0.25">
      <c r="A3" s="54"/>
      <c r="B3" s="54"/>
      <c r="C3" s="507" t="s">
        <v>289</v>
      </c>
      <c r="D3" s="539">
        <v>740784</v>
      </c>
      <c r="E3" s="539"/>
      <c r="F3" s="539"/>
      <c r="G3" s="54"/>
      <c r="H3" s="54"/>
      <c r="I3" s="54"/>
      <c r="J3" s="54"/>
      <c r="K3" s="54"/>
      <c r="L3" s="54"/>
    </row>
    <row r="4" spans="1:15" s="11" customFormat="1" x14ac:dyDescent="0.25">
      <c r="A4" s="54"/>
      <c r="B4" s="54"/>
      <c r="C4" s="507" t="s">
        <v>2740</v>
      </c>
      <c r="D4" s="539">
        <v>8470420</v>
      </c>
      <c r="E4" s="539"/>
      <c r="F4" s="539"/>
      <c r="G4" s="197"/>
      <c r="H4" s="54"/>
      <c r="I4" s="54"/>
      <c r="J4" s="54"/>
      <c r="K4" s="54"/>
      <c r="L4" s="54"/>
    </row>
    <row r="5" spans="1:15" s="11" customFormat="1" x14ac:dyDescent="0.25">
      <c r="A5" s="201"/>
      <c r="B5" s="201"/>
      <c r="C5" s="98"/>
      <c r="D5" s="6"/>
      <c r="E5" s="203"/>
      <c r="F5" s="203"/>
      <c r="G5" s="197"/>
      <c r="H5" s="201"/>
      <c r="I5" s="201"/>
      <c r="J5" s="201"/>
      <c r="K5" s="201"/>
      <c r="L5" s="201"/>
    </row>
    <row r="6" spans="1:15" ht="27.75" customHeight="1" x14ac:dyDescent="0.25">
      <c r="A6" s="299" t="s">
        <v>269</v>
      </c>
      <c r="B6" s="300" t="s">
        <v>290</v>
      </c>
      <c r="C6" s="299" t="s">
        <v>271</v>
      </c>
      <c r="D6" s="300" t="s">
        <v>106</v>
      </c>
      <c r="E6" s="299" t="s">
        <v>2</v>
      </c>
      <c r="F6" s="300" t="s">
        <v>2739</v>
      </c>
      <c r="O6" s="216" t="s">
        <v>67</v>
      </c>
    </row>
    <row r="7" spans="1:15" x14ac:dyDescent="0.25">
      <c r="A7" s="301" t="s">
        <v>272</v>
      </c>
      <c r="B7" s="301" t="s">
        <v>316</v>
      </c>
      <c r="C7" s="302" t="s">
        <v>423</v>
      </c>
      <c r="D7" s="303">
        <v>25969</v>
      </c>
      <c r="E7" s="304">
        <f t="shared" ref="E7:E21" si="0">+D7/$D$3</f>
        <v>3.5056102723600942E-2</v>
      </c>
      <c r="F7" s="305">
        <f t="shared" ref="F7:F16" si="1">+D7/$D$4*10000</f>
        <v>30.658456133225979</v>
      </c>
    </row>
    <row r="8" spans="1:15" x14ac:dyDescent="0.25">
      <c r="A8" s="301" t="s">
        <v>273</v>
      </c>
      <c r="B8" s="301" t="s">
        <v>315</v>
      </c>
      <c r="C8" s="302" t="s">
        <v>422</v>
      </c>
      <c r="D8" s="303">
        <v>17840</v>
      </c>
      <c r="E8" s="304">
        <f t="shared" si="0"/>
        <v>2.4082593576535131E-2</v>
      </c>
      <c r="F8" s="305">
        <f t="shared" si="1"/>
        <v>21.061529416487023</v>
      </c>
    </row>
    <row r="9" spans="1:15" x14ac:dyDescent="0.25">
      <c r="A9" s="301" t="s">
        <v>274</v>
      </c>
      <c r="B9" s="301" t="s">
        <v>319</v>
      </c>
      <c r="C9" s="302" t="s">
        <v>426</v>
      </c>
      <c r="D9" s="303">
        <v>14764</v>
      </c>
      <c r="E9" s="304">
        <f t="shared" si="0"/>
        <v>1.9930236074213264E-2</v>
      </c>
      <c r="F9" s="305">
        <f t="shared" si="1"/>
        <v>17.430068402747445</v>
      </c>
    </row>
    <row r="10" spans="1:15" x14ac:dyDescent="0.25">
      <c r="A10" s="301" t="s">
        <v>275</v>
      </c>
      <c r="B10" s="301" t="s">
        <v>318</v>
      </c>
      <c r="C10" s="302" t="s">
        <v>424</v>
      </c>
      <c r="D10" s="303">
        <v>14730</v>
      </c>
      <c r="E10" s="304">
        <f t="shared" si="0"/>
        <v>1.9884338754616732E-2</v>
      </c>
      <c r="F10" s="305">
        <f t="shared" si="1"/>
        <v>17.389928716639787</v>
      </c>
    </row>
    <row r="11" spans="1:15" ht="27" x14ac:dyDescent="0.25">
      <c r="A11" s="301" t="s">
        <v>276</v>
      </c>
      <c r="B11" s="301" t="s">
        <v>321</v>
      </c>
      <c r="C11" s="302" t="s">
        <v>428</v>
      </c>
      <c r="D11" s="303">
        <v>13544</v>
      </c>
      <c r="E11" s="304">
        <f t="shared" si="0"/>
        <v>1.82833322533964E-2</v>
      </c>
      <c r="F11" s="305">
        <f t="shared" si="1"/>
        <v>15.989762018884541</v>
      </c>
    </row>
    <row r="12" spans="1:15" ht="27" x14ac:dyDescent="0.25">
      <c r="A12" s="301" t="s">
        <v>277</v>
      </c>
      <c r="B12" s="301" t="s">
        <v>317</v>
      </c>
      <c r="C12" s="302" t="s">
        <v>425</v>
      </c>
      <c r="D12" s="303">
        <v>12993</v>
      </c>
      <c r="E12" s="304">
        <f t="shared" si="0"/>
        <v>1.7539525691699604E-2</v>
      </c>
      <c r="F12" s="305">
        <f t="shared" si="1"/>
        <v>15.339262988139904</v>
      </c>
    </row>
    <row r="13" spans="1:15" x14ac:dyDescent="0.25">
      <c r="A13" s="301" t="s">
        <v>278</v>
      </c>
      <c r="B13" s="301" t="s">
        <v>323</v>
      </c>
      <c r="C13" s="302" t="s">
        <v>429</v>
      </c>
      <c r="D13" s="303">
        <v>11427</v>
      </c>
      <c r="E13" s="304">
        <f t="shared" si="0"/>
        <v>1.5425549147929761E-2</v>
      </c>
      <c r="F13" s="305">
        <f t="shared" si="1"/>
        <v>13.490476269181459</v>
      </c>
    </row>
    <row r="14" spans="1:15" ht="27" x14ac:dyDescent="0.25">
      <c r="A14" s="301" t="s">
        <v>279</v>
      </c>
      <c r="B14" s="301" t="s">
        <v>496</v>
      </c>
      <c r="C14" s="302" t="s">
        <v>497</v>
      </c>
      <c r="D14" s="303">
        <v>10084</v>
      </c>
      <c r="E14" s="304">
        <f t="shared" si="0"/>
        <v>1.3612605023866606E-2</v>
      </c>
      <c r="F14" s="305">
        <f t="shared" si="1"/>
        <v>11.904958667929099</v>
      </c>
    </row>
    <row r="15" spans="1:15" x14ac:dyDescent="0.25">
      <c r="A15" s="301" t="s">
        <v>280</v>
      </c>
      <c r="B15" s="301" t="s">
        <v>322</v>
      </c>
      <c r="C15" s="302" t="s">
        <v>431</v>
      </c>
      <c r="D15" s="303">
        <v>9950</v>
      </c>
      <c r="E15" s="304">
        <f t="shared" si="0"/>
        <v>1.3431715587809671E-2</v>
      </c>
      <c r="F15" s="305">
        <f t="shared" si="1"/>
        <v>11.746761081504813</v>
      </c>
    </row>
    <row r="16" spans="1:15" x14ac:dyDescent="0.25">
      <c r="A16" s="301" t="s">
        <v>281</v>
      </c>
      <c r="B16" s="301" t="s">
        <v>328</v>
      </c>
      <c r="C16" s="302" t="s">
        <v>435</v>
      </c>
      <c r="D16" s="303">
        <v>9547</v>
      </c>
      <c r="E16" s="304">
        <f t="shared" si="0"/>
        <v>1.2887697358474266E-2</v>
      </c>
      <c r="F16" s="305">
        <f t="shared" si="1"/>
        <v>11.270987743228789</v>
      </c>
    </row>
    <row r="17" spans="1:10" ht="15.75" x14ac:dyDescent="0.25">
      <c r="A17" s="306"/>
      <c r="B17" s="301" t="s">
        <v>2741</v>
      </c>
      <c r="C17" s="307" t="s">
        <v>310</v>
      </c>
      <c r="D17" s="303">
        <v>95621</v>
      </c>
      <c r="E17" s="304">
        <f t="shared" si="0"/>
        <v>0.12908081168059785</v>
      </c>
      <c r="F17" s="306"/>
      <c r="G17" s="88"/>
      <c r="H17" s="88"/>
      <c r="I17" s="88"/>
      <c r="J17" s="88"/>
    </row>
    <row r="18" spans="1:10" ht="15.75" x14ac:dyDescent="0.25">
      <c r="A18" s="306"/>
      <c r="B18" s="301" t="s">
        <v>2742</v>
      </c>
      <c r="C18" s="307" t="s">
        <v>283</v>
      </c>
      <c r="D18" s="303">
        <v>60809</v>
      </c>
      <c r="E18" s="304">
        <f t="shared" si="0"/>
        <v>8.2087356098403855E-2</v>
      </c>
      <c r="F18" s="306"/>
      <c r="G18" s="88"/>
      <c r="H18" s="88"/>
      <c r="I18" s="88"/>
      <c r="J18" s="88"/>
    </row>
    <row r="19" spans="1:10" ht="42.75" x14ac:dyDescent="0.25">
      <c r="A19" s="306"/>
      <c r="B19" s="308" t="s">
        <v>2743</v>
      </c>
      <c r="C19" s="307" t="s">
        <v>284</v>
      </c>
      <c r="D19" s="309">
        <v>1069</v>
      </c>
      <c r="E19" s="304">
        <f t="shared" si="0"/>
        <v>1.4430657249616622E-3</v>
      </c>
      <c r="F19" s="306"/>
      <c r="G19" s="88"/>
      <c r="H19" s="88"/>
      <c r="I19" s="88"/>
      <c r="J19" s="88"/>
    </row>
    <row r="20" spans="1:10" ht="27" x14ac:dyDescent="0.25">
      <c r="A20" s="306"/>
      <c r="B20" s="310" t="s">
        <v>2744</v>
      </c>
      <c r="C20" s="307" t="s">
        <v>285</v>
      </c>
      <c r="D20" s="311">
        <v>11369</v>
      </c>
      <c r="E20" s="304">
        <f t="shared" si="0"/>
        <v>1.5347253720382729E-2</v>
      </c>
      <c r="F20" s="312"/>
      <c r="G20" s="88"/>
      <c r="H20" s="104"/>
      <c r="I20" s="88"/>
      <c r="J20" s="88"/>
    </row>
    <row r="21" spans="1:10" x14ac:dyDescent="0.25">
      <c r="A21" s="306"/>
      <c r="B21" s="310"/>
      <c r="C21" s="307" t="s">
        <v>291</v>
      </c>
      <c r="D21" s="311">
        <v>431068</v>
      </c>
      <c r="E21" s="304">
        <f t="shared" si="0"/>
        <v>0.58190781658351154</v>
      </c>
      <c r="F21" s="306"/>
      <c r="G21" s="88"/>
      <c r="H21" s="88"/>
      <c r="I21" s="88"/>
      <c r="J21" s="88"/>
    </row>
    <row r="22" spans="1:10" ht="3" customHeight="1" x14ac:dyDescent="0.25">
      <c r="A22" s="92"/>
      <c r="B22" s="92"/>
      <c r="C22" s="12"/>
      <c r="D22" s="105"/>
      <c r="E22" s="102"/>
      <c r="F22" s="103"/>
      <c r="G22" s="88"/>
      <c r="H22" s="88"/>
      <c r="I22" s="88"/>
      <c r="J22" s="88"/>
    </row>
    <row r="23" spans="1:10" ht="3" customHeight="1" x14ac:dyDescent="0.25">
      <c r="A23" s="92"/>
      <c r="B23" s="92"/>
      <c r="C23" s="12"/>
      <c r="D23" s="105"/>
      <c r="E23" s="102"/>
      <c r="F23" s="103"/>
      <c r="G23" s="88"/>
      <c r="H23" s="88"/>
      <c r="I23" s="88"/>
      <c r="J23" s="88"/>
    </row>
    <row r="24" spans="1:10" x14ac:dyDescent="0.25">
      <c r="A24" s="540"/>
      <c r="B24" s="540"/>
      <c r="C24" s="540"/>
      <c r="D24" s="540"/>
      <c r="E24" s="540"/>
      <c r="F24" s="540"/>
      <c r="G24" s="101"/>
    </row>
    <row r="25" spans="1:10" x14ac:dyDescent="0.25">
      <c r="A25" s="35"/>
      <c r="B25" s="35"/>
      <c r="C25" s="35"/>
      <c r="D25" s="35"/>
      <c r="E25" s="35"/>
      <c r="F25" s="35"/>
    </row>
    <row r="32" spans="1:10" x14ac:dyDescent="0.25">
      <c r="A32" s="537" t="s">
        <v>2700</v>
      </c>
      <c r="B32" s="537"/>
      <c r="C32" s="537"/>
      <c r="D32" s="537"/>
      <c r="E32" s="537"/>
      <c r="F32" s="537"/>
    </row>
    <row r="33" spans="1:6" x14ac:dyDescent="0.25">
      <c r="A33" s="536" t="s">
        <v>292</v>
      </c>
      <c r="B33" s="536"/>
      <c r="C33" s="536"/>
      <c r="D33" s="536"/>
      <c r="E33" s="536"/>
      <c r="F33" s="536"/>
    </row>
    <row r="34" spans="1:6" x14ac:dyDescent="0.25">
      <c r="A34" s="536" t="s">
        <v>451</v>
      </c>
      <c r="B34" s="536"/>
      <c r="C34" s="536"/>
      <c r="D34" s="536"/>
      <c r="E34" s="536"/>
      <c r="F34" s="288"/>
    </row>
    <row r="35" spans="1:6" x14ac:dyDescent="0.25">
      <c r="A35" s="536"/>
      <c r="B35" s="536"/>
      <c r="C35" s="536"/>
      <c r="D35" s="536"/>
      <c r="E35" s="536"/>
      <c r="F35" s="288"/>
    </row>
    <row r="36" spans="1:6" ht="12.75" customHeight="1" x14ac:dyDescent="0.3">
      <c r="A36" s="536"/>
      <c r="B36" s="536"/>
      <c r="C36" s="536"/>
      <c r="D36" s="536"/>
      <c r="E36" s="536"/>
      <c r="F36" s="215"/>
    </row>
    <row r="37" spans="1:6" x14ac:dyDescent="0.25">
      <c r="A37" s="536" t="s">
        <v>383</v>
      </c>
      <c r="B37" s="536"/>
      <c r="C37" s="536"/>
      <c r="D37" s="536"/>
      <c r="E37" s="536"/>
      <c r="F37" s="536"/>
    </row>
    <row r="38" spans="1:6" x14ac:dyDescent="0.25">
      <c r="A38" s="536"/>
      <c r="B38" s="536"/>
      <c r="C38" s="536"/>
      <c r="D38" s="536"/>
      <c r="E38" s="536"/>
      <c r="F38" s="536"/>
    </row>
    <row r="39" spans="1:6" ht="16.5" x14ac:dyDescent="0.3">
      <c r="A39" s="213" t="s">
        <v>2684</v>
      </c>
      <c r="B39" s="215"/>
      <c r="C39" s="215"/>
      <c r="D39" s="215"/>
      <c r="E39" s="215"/>
      <c r="F39" s="215"/>
    </row>
    <row r="40" spans="1:6" ht="16.5" x14ac:dyDescent="0.3">
      <c r="A40" s="213" t="s">
        <v>512</v>
      </c>
      <c r="B40" s="215"/>
      <c r="C40" s="215"/>
      <c r="D40" s="215"/>
      <c r="E40" s="215"/>
      <c r="F40" s="215"/>
    </row>
  </sheetData>
  <mergeCells count="8">
    <mergeCell ref="A34:E36"/>
    <mergeCell ref="A37:F38"/>
    <mergeCell ref="A24:F24"/>
    <mergeCell ref="D3:F3"/>
    <mergeCell ref="D4:F4"/>
    <mergeCell ref="A2:N2"/>
    <mergeCell ref="A32:F32"/>
    <mergeCell ref="A33:F33"/>
  </mergeCells>
  <hyperlinks>
    <hyperlink ref="O6" location="INDICE!A33" display="INICIO"/>
  </hyperlinks>
  <printOptions horizontalCentered="1"/>
  <pageMargins left="0.39370078740157483" right="0" top="1.1811023622047245" bottom="0" header="0.11811023622047245" footer="0"/>
  <pageSetup paperSize="9" scale="85" firstPageNumber="54" fitToWidth="0" fitToHeight="0" orientation="landscape" useFirstPageNumber="1" r:id="rId1"/>
  <headerFooter>
    <oddHeader>&amp;C&amp;G</oddHeader>
    <oddFooter>&amp;C&amp;14&amp;P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O29"/>
  <sheetViews>
    <sheetView showGridLines="0" topLeftCell="A10" zoomScaleNormal="100" workbookViewId="0">
      <selection activeCell="M1" sqref="M1"/>
    </sheetView>
  </sheetViews>
  <sheetFormatPr baseColWidth="10" defaultRowHeight="15" x14ac:dyDescent="0.25"/>
  <cols>
    <col min="1" max="1" width="10.42578125" customWidth="1"/>
    <col min="2" max="2" width="11.5703125" customWidth="1"/>
    <col min="3" max="3" width="53.28515625" customWidth="1"/>
    <col min="4" max="4" width="13.5703125" customWidth="1"/>
    <col min="5" max="5" width="10.5703125" bestFit="1" customWidth="1"/>
    <col min="6" max="6" width="10.7109375" customWidth="1"/>
  </cols>
  <sheetData>
    <row r="1" spans="1:15" ht="69.75" customHeight="1" x14ac:dyDescent="0.25"/>
    <row r="2" spans="1:15" s="11" customFormat="1" ht="60.75" customHeight="1" x14ac:dyDescent="0.25">
      <c r="A2" s="516" t="s">
        <v>465</v>
      </c>
      <c r="B2" s="516"/>
      <c r="C2" s="516"/>
      <c r="D2" s="516"/>
      <c r="E2" s="516"/>
      <c r="F2" s="516"/>
      <c r="G2" s="516"/>
      <c r="H2" s="516"/>
      <c r="I2" s="516"/>
      <c r="J2" s="516"/>
      <c r="K2" s="516"/>
      <c r="L2" s="516"/>
      <c r="M2" s="516"/>
      <c r="N2" s="516"/>
    </row>
    <row r="3" spans="1:15" s="11" customFormat="1" ht="24" customHeight="1" x14ac:dyDescent="0.25">
      <c r="A3" s="54"/>
      <c r="B3" s="54"/>
      <c r="C3" s="507" t="s">
        <v>293</v>
      </c>
      <c r="D3" s="539">
        <v>79145</v>
      </c>
      <c r="E3" s="539"/>
      <c r="F3" s="539"/>
      <c r="G3" s="54"/>
      <c r="H3" s="54"/>
      <c r="I3" s="54"/>
      <c r="J3" s="54"/>
      <c r="K3" s="54"/>
      <c r="L3" s="54"/>
    </row>
    <row r="4" spans="1:15" s="11" customFormat="1" ht="24" customHeight="1" x14ac:dyDescent="0.25">
      <c r="A4" s="54"/>
      <c r="B4" s="54"/>
      <c r="C4" s="507" t="s">
        <v>2745</v>
      </c>
      <c r="D4" s="539">
        <v>333325</v>
      </c>
      <c r="E4" s="539"/>
      <c r="F4" s="539"/>
      <c r="G4" s="54"/>
      <c r="H4" s="54"/>
      <c r="I4" s="54"/>
      <c r="J4" s="54"/>
      <c r="K4" s="54"/>
      <c r="L4" s="54"/>
    </row>
    <row r="5" spans="1:15" s="11" customFormat="1" x14ac:dyDescent="0.25">
      <c r="A5" s="201"/>
      <c r="B5" s="201"/>
      <c r="C5" s="98"/>
      <c r="D5" s="6"/>
      <c r="E5" s="203"/>
      <c r="F5" s="203"/>
      <c r="G5" s="201"/>
      <c r="H5" s="201"/>
      <c r="I5" s="201"/>
      <c r="J5" s="201"/>
      <c r="K5" s="201"/>
      <c r="L5" s="201"/>
    </row>
    <row r="6" spans="1:15" ht="29.25" customHeight="1" x14ac:dyDescent="0.25">
      <c r="A6" s="299" t="s">
        <v>269</v>
      </c>
      <c r="B6" s="300" t="s">
        <v>270</v>
      </c>
      <c r="C6" s="299" t="s">
        <v>271</v>
      </c>
      <c r="D6" s="300" t="s">
        <v>106</v>
      </c>
      <c r="E6" s="299" t="s">
        <v>2</v>
      </c>
      <c r="F6" s="300" t="s">
        <v>2739</v>
      </c>
      <c r="O6" s="216" t="s">
        <v>67</v>
      </c>
    </row>
    <row r="7" spans="1:15" x14ac:dyDescent="0.25">
      <c r="A7" s="301" t="s">
        <v>272</v>
      </c>
      <c r="B7" s="301" t="s">
        <v>329</v>
      </c>
      <c r="C7" s="315" t="s">
        <v>436</v>
      </c>
      <c r="D7" s="316">
        <v>8850</v>
      </c>
      <c r="E7" s="304">
        <f t="shared" ref="E7:E18" si="0">+D7/$D$3</f>
        <v>0.11182007707372545</v>
      </c>
      <c r="F7" s="305">
        <f t="shared" ref="F7:F16" si="1">+D7/$D$4*10000</f>
        <v>265.50663766594164</v>
      </c>
    </row>
    <row r="8" spans="1:15" x14ac:dyDescent="0.25">
      <c r="A8" s="301" t="s">
        <v>273</v>
      </c>
      <c r="B8" s="301" t="s">
        <v>331</v>
      </c>
      <c r="C8" s="315" t="s">
        <v>2685</v>
      </c>
      <c r="D8" s="316">
        <v>7057</v>
      </c>
      <c r="E8" s="304">
        <f t="shared" si="0"/>
        <v>8.9165455808958238E-2</v>
      </c>
      <c r="F8" s="305">
        <f t="shared" si="1"/>
        <v>211.71529288232207</v>
      </c>
      <c r="G8" s="5"/>
    </row>
    <row r="9" spans="1:15" ht="27" x14ac:dyDescent="0.25">
      <c r="A9" s="301" t="s">
        <v>274</v>
      </c>
      <c r="B9" s="301" t="s">
        <v>330</v>
      </c>
      <c r="C9" s="315" t="s">
        <v>2686</v>
      </c>
      <c r="D9" s="316">
        <v>6846</v>
      </c>
      <c r="E9" s="304">
        <f t="shared" si="0"/>
        <v>8.6499463010929312E-2</v>
      </c>
      <c r="F9" s="305">
        <f t="shared" si="1"/>
        <v>205.38513462836573</v>
      </c>
    </row>
    <row r="10" spans="1:15" x14ac:dyDescent="0.25">
      <c r="A10" s="301" t="s">
        <v>275</v>
      </c>
      <c r="B10" s="301" t="s">
        <v>318</v>
      </c>
      <c r="C10" s="315" t="s">
        <v>424</v>
      </c>
      <c r="D10" s="316">
        <v>6250</v>
      </c>
      <c r="E10" s="304">
        <f t="shared" si="0"/>
        <v>7.8968980984269382E-2</v>
      </c>
      <c r="F10" s="305">
        <f t="shared" si="1"/>
        <v>187.50468761719043</v>
      </c>
    </row>
    <row r="11" spans="1:15" ht="40.5" x14ac:dyDescent="0.25">
      <c r="A11" s="301" t="s">
        <v>276</v>
      </c>
      <c r="B11" s="301" t="s">
        <v>332</v>
      </c>
      <c r="C11" s="315" t="s">
        <v>2687</v>
      </c>
      <c r="D11" s="316">
        <v>4416</v>
      </c>
      <c r="E11" s="304">
        <f t="shared" si="0"/>
        <v>5.5796323204245372E-2</v>
      </c>
      <c r="F11" s="305">
        <f t="shared" si="1"/>
        <v>132.48331208280209</v>
      </c>
    </row>
    <row r="12" spans="1:15" x14ac:dyDescent="0.25">
      <c r="A12" s="301" t="s">
        <v>277</v>
      </c>
      <c r="B12" s="301" t="s">
        <v>317</v>
      </c>
      <c r="C12" s="315" t="s">
        <v>425</v>
      </c>
      <c r="D12" s="316">
        <v>3338</v>
      </c>
      <c r="E12" s="304">
        <f t="shared" si="0"/>
        <v>4.217575336407859E-2</v>
      </c>
      <c r="F12" s="305">
        <f t="shared" si="1"/>
        <v>100.14250356258907</v>
      </c>
    </row>
    <row r="13" spans="1:15" x14ac:dyDescent="0.25">
      <c r="A13" s="301" t="s">
        <v>278</v>
      </c>
      <c r="B13" s="301" t="s">
        <v>335</v>
      </c>
      <c r="C13" s="315" t="s">
        <v>753</v>
      </c>
      <c r="D13" s="316">
        <v>3309</v>
      </c>
      <c r="E13" s="304">
        <f t="shared" si="0"/>
        <v>4.180933729231158E-2</v>
      </c>
      <c r="F13" s="305">
        <f t="shared" si="1"/>
        <v>99.272481812045299</v>
      </c>
    </row>
    <row r="14" spans="1:15" ht="40.5" x14ac:dyDescent="0.25">
      <c r="A14" s="301" t="s">
        <v>279</v>
      </c>
      <c r="B14" s="301" t="s">
        <v>333</v>
      </c>
      <c r="C14" s="315" t="s">
        <v>2688</v>
      </c>
      <c r="D14" s="316">
        <v>2247</v>
      </c>
      <c r="E14" s="304">
        <f t="shared" si="0"/>
        <v>2.8390928043464526E-2</v>
      </c>
      <c r="F14" s="305">
        <f t="shared" si="1"/>
        <v>67.411685292132304</v>
      </c>
    </row>
    <row r="15" spans="1:15" x14ac:dyDescent="0.25">
      <c r="A15" s="301" t="s">
        <v>280</v>
      </c>
      <c r="B15" s="301" t="s">
        <v>498</v>
      </c>
      <c r="C15" s="315" t="s">
        <v>2689</v>
      </c>
      <c r="D15" s="316">
        <v>1835</v>
      </c>
      <c r="E15" s="304">
        <f t="shared" si="0"/>
        <v>2.3185292816981489E-2</v>
      </c>
      <c r="F15" s="305">
        <f t="shared" si="1"/>
        <v>55.051376284407112</v>
      </c>
    </row>
    <row r="16" spans="1:15" x14ac:dyDescent="0.25">
      <c r="A16" s="301" t="s">
        <v>281</v>
      </c>
      <c r="B16" s="301" t="s">
        <v>334</v>
      </c>
      <c r="C16" s="315" t="s">
        <v>2690</v>
      </c>
      <c r="D16" s="316">
        <v>1675</v>
      </c>
      <c r="E16" s="304">
        <f t="shared" si="0"/>
        <v>2.1163686903784194E-2</v>
      </c>
      <c r="F16" s="305">
        <f t="shared" si="1"/>
        <v>50.251256281407038</v>
      </c>
      <c r="I16" s="89"/>
    </row>
    <row r="17" spans="1:9" ht="27" x14ac:dyDescent="0.25">
      <c r="A17" s="306"/>
      <c r="B17" s="301" t="s">
        <v>384</v>
      </c>
      <c r="C17" s="307" t="s">
        <v>285</v>
      </c>
      <c r="D17" s="311">
        <v>773</v>
      </c>
      <c r="E17" s="304">
        <f t="shared" si="0"/>
        <v>9.7668835681344376E-3</v>
      </c>
      <c r="F17" s="312"/>
      <c r="G17" s="77"/>
      <c r="H17" s="4"/>
      <c r="I17" s="89"/>
    </row>
    <row r="18" spans="1:9" x14ac:dyDescent="0.25">
      <c r="A18" s="306"/>
      <c r="B18" s="317"/>
      <c r="C18" s="307" t="s">
        <v>291</v>
      </c>
      <c r="D18" s="311">
        <v>32549</v>
      </c>
      <c r="E18" s="304">
        <f t="shared" si="0"/>
        <v>0.41125781792911742</v>
      </c>
      <c r="F18" s="306"/>
      <c r="I18" s="89"/>
    </row>
    <row r="19" spans="1:9" ht="8.25" customHeight="1" x14ac:dyDescent="0.25">
      <c r="A19" s="17"/>
      <c r="B19" s="17"/>
      <c r="C19" s="100"/>
      <c r="D19" s="100"/>
      <c r="E19" s="106"/>
      <c r="F19" s="106"/>
    </row>
    <row r="20" spans="1:9" ht="14.25" customHeight="1" x14ac:dyDescent="0.25"/>
    <row r="25" spans="1:9" x14ac:dyDescent="0.25">
      <c r="A25" s="537" t="s">
        <v>479</v>
      </c>
      <c r="B25" s="537"/>
      <c r="C25" s="537"/>
      <c r="D25" s="537"/>
      <c r="E25" s="537"/>
      <c r="F25" s="537"/>
    </row>
    <row r="26" spans="1:9" x14ac:dyDescent="0.25">
      <c r="A26" s="537" t="s">
        <v>294</v>
      </c>
      <c r="B26" s="537"/>
      <c r="C26" s="537"/>
      <c r="D26" s="537"/>
      <c r="E26" s="537"/>
      <c r="F26" s="537"/>
    </row>
    <row r="27" spans="1:9" x14ac:dyDescent="0.25">
      <c r="A27" s="536" t="s">
        <v>385</v>
      </c>
      <c r="B27" s="536"/>
      <c r="C27" s="536"/>
      <c r="D27" s="536"/>
      <c r="E27" s="536"/>
      <c r="F27" s="314"/>
    </row>
    <row r="28" spans="1:9" x14ac:dyDescent="0.25">
      <c r="A28" s="536"/>
      <c r="B28" s="536"/>
      <c r="C28" s="536"/>
      <c r="D28" s="536"/>
      <c r="E28" s="536"/>
      <c r="F28" s="314"/>
    </row>
    <row r="29" spans="1:9" ht="16.5" x14ac:dyDescent="0.3">
      <c r="A29" s="213" t="s">
        <v>512</v>
      </c>
      <c r="B29" s="215"/>
      <c r="C29" s="215"/>
      <c r="D29" s="215"/>
      <c r="E29" s="215"/>
      <c r="F29" s="215"/>
    </row>
  </sheetData>
  <mergeCells count="6">
    <mergeCell ref="A2:N2"/>
    <mergeCell ref="A27:E28"/>
    <mergeCell ref="A25:F25"/>
    <mergeCell ref="A26:F26"/>
    <mergeCell ref="D3:F3"/>
    <mergeCell ref="D4:F4"/>
  </mergeCells>
  <hyperlinks>
    <hyperlink ref="O6" location="INDICE!A34" display="INICIO"/>
  </hyperlinks>
  <printOptions horizontalCentered="1"/>
  <pageMargins left="0.39370078740157483" right="0" top="1.1811023622047245" bottom="0" header="0.11811023622047245" footer="0"/>
  <pageSetup paperSize="9" scale="85" firstPageNumber="55" fitToWidth="0" fitToHeight="0" orientation="landscape" useFirstPageNumber="1" r:id="rId1"/>
  <headerFooter>
    <oddHeader>&amp;C&amp;G</oddHeader>
    <oddFooter>&amp;C&amp;14&amp;P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theme="4" tint="0.79998168889431442"/>
  </sheetPr>
  <dimension ref="A1:P37"/>
  <sheetViews>
    <sheetView showGridLines="0" topLeftCell="C1" zoomScaleNormal="100" workbookViewId="0">
      <selection activeCell="O1" sqref="O1"/>
    </sheetView>
  </sheetViews>
  <sheetFormatPr baseColWidth="10" defaultRowHeight="15" x14ac:dyDescent="0.25"/>
  <cols>
    <col min="1" max="1" width="27.42578125" style="17" customWidth="1"/>
    <col min="2" max="2" width="16.85546875" style="17" customWidth="1"/>
    <col min="3" max="3" width="15.7109375" style="18" customWidth="1"/>
    <col min="4" max="4" width="15.140625" style="18" customWidth="1"/>
    <col min="5" max="5" width="15.5703125" style="18" customWidth="1"/>
    <col min="6" max="6" width="10.5703125" style="18" customWidth="1"/>
    <col min="7" max="7" width="15" style="18" customWidth="1"/>
    <col min="8" max="8" width="17.140625" style="17" customWidth="1"/>
    <col min="9" max="9" width="17.7109375" style="19" customWidth="1"/>
    <col min="10" max="10" width="15.42578125" style="17" customWidth="1"/>
    <col min="11" max="11" width="13" style="17" customWidth="1"/>
    <col min="12" max="12" width="11.28515625" style="17" customWidth="1"/>
    <col min="13" max="13" width="14.42578125" style="17" customWidth="1"/>
    <col min="14" max="14" width="9.28515625" customWidth="1"/>
  </cols>
  <sheetData>
    <row r="1" spans="1:16" ht="68.25" customHeight="1" x14ac:dyDescent="0.25"/>
    <row r="2" spans="1:16" s="11" customFormat="1" ht="60" customHeight="1" x14ac:dyDescent="0.25">
      <c r="A2" s="516" t="s">
        <v>466</v>
      </c>
      <c r="B2" s="516"/>
      <c r="C2" s="516"/>
      <c r="D2" s="516"/>
      <c r="E2" s="516"/>
      <c r="F2" s="516"/>
      <c r="G2" s="516"/>
      <c r="H2" s="516"/>
      <c r="I2" s="516"/>
      <c r="J2" s="516"/>
      <c r="K2" s="516"/>
      <c r="L2" s="516"/>
      <c r="M2" s="516"/>
    </row>
    <row r="3" spans="1:16" ht="61.5" customHeight="1" x14ac:dyDescent="0.25">
      <c r="A3" s="313" t="s">
        <v>68</v>
      </c>
      <c r="B3" s="313" t="s">
        <v>2746</v>
      </c>
      <c r="C3" s="313" t="s">
        <v>69</v>
      </c>
      <c r="D3" s="313" t="s">
        <v>63</v>
      </c>
      <c r="E3" s="318" t="s">
        <v>66</v>
      </c>
      <c r="F3" s="313" t="s">
        <v>70</v>
      </c>
      <c r="G3" s="318" t="s">
        <v>71</v>
      </c>
      <c r="H3" s="313" t="s">
        <v>395</v>
      </c>
      <c r="I3" s="319" t="s">
        <v>381</v>
      </c>
      <c r="J3" s="313" t="s">
        <v>72</v>
      </c>
      <c r="K3" s="313" t="s">
        <v>73</v>
      </c>
      <c r="L3" s="313" t="s">
        <v>65</v>
      </c>
      <c r="M3" s="313" t="s">
        <v>74</v>
      </c>
    </row>
    <row r="4" spans="1:16" ht="15" customHeight="1" x14ac:dyDescent="0.25">
      <c r="A4" s="320" t="s">
        <v>109</v>
      </c>
      <c r="B4" s="321">
        <v>16776977</v>
      </c>
      <c r="C4" s="322">
        <v>23452.000000000007</v>
      </c>
      <c r="D4" s="322">
        <v>1143764.9999999998</v>
      </c>
      <c r="E4" s="322">
        <v>20576.999999999982</v>
      </c>
      <c r="F4" s="322">
        <v>4962754.0000000009</v>
      </c>
      <c r="G4" s="322">
        <v>8538104.9999999981</v>
      </c>
      <c r="H4" s="323">
        <f>+C4/B4*1000</f>
        <v>1.3978680426157826</v>
      </c>
      <c r="I4" s="324">
        <f>+F4/G4*100</f>
        <v>58.12477124607863</v>
      </c>
      <c r="J4" s="323">
        <f>+D4/C4</f>
        <v>48.770467337540481</v>
      </c>
      <c r="K4" s="323">
        <f>+D4/B4*1000</f>
        <v>68.174677714584689</v>
      </c>
      <c r="L4" s="323">
        <v>4.3389629862777772</v>
      </c>
      <c r="M4" s="323">
        <f>+E4/B4*1000</f>
        <v>1.2265022476933705</v>
      </c>
      <c r="O4" s="216" t="s">
        <v>67</v>
      </c>
    </row>
    <row r="5" spans="1:16" x14ac:dyDescent="0.25">
      <c r="A5" s="320" t="s">
        <v>75</v>
      </c>
      <c r="B5" s="321">
        <f>+B6+B7+B8+B9+B10+B11+B12+B13+B14+B15+B16</f>
        <v>7555183</v>
      </c>
      <c r="C5" s="321">
        <v>11656.000000000005</v>
      </c>
      <c r="D5" s="321">
        <v>564209.00000000012</v>
      </c>
      <c r="E5" s="321">
        <v>9067.9999999999964</v>
      </c>
      <c r="F5" s="321">
        <v>2579733.0000000009</v>
      </c>
      <c r="G5" s="321">
        <v>4229173.9999999981</v>
      </c>
      <c r="H5" s="323">
        <f>+C5/B5*1000</f>
        <v>1.542781955116111</v>
      </c>
      <c r="I5" s="324">
        <f t="shared" ref="I5:I32" si="0">+F5/G5*100</f>
        <v>60.99850703707159</v>
      </c>
      <c r="J5" s="323">
        <f t="shared" ref="J5:J32" si="1">+D5/C5</f>
        <v>48.405027453671913</v>
      </c>
      <c r="K5" s="323">
        <f t="shared" ref="K5:K32" si="2">+D5/B5*1000</f>
        <v>74.678402892424984</v>
      </c>
      <c r="L5" s="323">
        <f t="shared" ref="L5:L32" si="3">+F5/D5</f>
        <v>4.572300335513968</v>
      </c>
      <c r="M5" s="323">
        <f t="shared" ref="M5:M32" si="4">+E5/B5*1000</f>
        <v>1.2002356527962323</v>
      </c>
    </row>
    <row r="6" spans="1:16" x14ac:dyDescent="0.25">
      <c r="A6" s="296" t="s">
        <v>76</v>
      </c>
      <c r="B6" s="325">
        <v>838859</v>
      </c>
      <c r="C6" s="326">
        <v>1325.9999999999998</v>
      </c>
      <c r="D6" s="327">
        <v>79411</v>
      </c>
      <c r="E6" s="328">
        <v>1606.9999999999998</v>
      </c>
      <c r="F6" s="329">
        <v>309104</v>
      </c>
      <c r="G6" s="329">
        <v>476614</v>
      </c>
      <c r="H6" s="330">
        <f t="shared" ref="H6:H32" si="5">+C6/B6*1000</f>
        <v>1.5807185712974405</v>
      </c>
      <c r="I6" s="331">
        <f t="shared" si="0"/>
        <v>64.854158711242221</v>
      </c>
      <c r="J6" s="330">
        <f t="shared" si="1"/>
        <v>59.887631975867279</v>
      </c>
      <c r="K6" s="330">
        <f t="shared" si="2"/>
        <v>94.665492055279856</v>
      </c>
      <c r="L6" s="330">
        <f t="shared" si="3"/>
        <v>3.8924582236717833</v>
      </c>
      <c r="M6" s="330">
        <f t="shared" si="4"/>
        <v>1.9156973937217099</v>
      </c>
    </row>
    <row r="7" spans="1:16" x14ac:dyDescent="0.25">
      <c r="A7" s="296" t="s">
        <v>77</v>
      </c>
      <c r="B7" s="325">
        <v>205094</v>
      </c>
      <c r="C7" s="326">
        <v>161</v>
      </c>
      <c r="D7" s="327">
        <v>9491</v>
      </c>
      <c r="E7" s="328">
        <v>91</v>
      </c>
      <c r="F7" s="329">
        <v>33634</v>
      </c>
      <c r="G7" s="329">
        <v>59284</v>
      </c>
      <c r="H7" s="330">
        <f t="shared" si="5"/>
        <v>0.78500589973378065</v>
      </c>
      <c r="I7" s="331">
        <f t="shared" si="0"/>
        <v>56.733688684974027</v>
      </c>
      <c r="J7" s="330">
        <f t="shared" si="1"/>
        <v>58.950310559006212</v>
      </c>
      <c r="K7" s="330">
        <f t="shared" si="2"/>
        <v>46.276341579958455</v>
      </c>
      <c r="L7" s="330">
        <f t="shared" si="3"/>
        <v>3.5437783162996523</v>
      </c>
      <c r="M7" s="330">
        <f t="shared" si="4"/>
        <v>0.44369898680604991</v>
      </c>
    </row>
    <row r="8" spans="1:16" x14ac:dyDescent="0.25">
      <c r="A8" s="296" t="s">
        <v>78</v>
      </c>
      <c r="B8" s="325">
        <v>267643</v>
      </c>
      <c r="C8" s="326">
        <v>275</v>
      </c>
      <c r="D8" s="327">
        <v>18843</v>
      </c>
      <c r="E8" s="328">
        <v>277</v>
      </c>
      <c r="F8" s="329">
        <v>55233</v>
      </c>
      <c r="G8" s="329">
        <v>99362</v>
      </c>
      <c r="H8" s="330">
        <f t="shared" si="5"/>
        <v>1.0274881091603367</v>
      </c>
      <c r="I8" s="331">
        <f t="shared" si="0"/>
        <v>55.587649201908171</v>
      </c>
      <c r="J8" s="330">
        <f t="shared" si="1"/>
        <v>68.52</v>
      </c>
      <c r="K8" s="330">
        <f t="shared" si="2"/>
        <v>70.403485239666281</v>
      </c>
      <c r="L8" s="330">
        <f t="shared" si="3"/>
        <v>2.9312211431300748</v>
      </c>
      <c r="M8" s="330">
        <f t="shared" si="4"/>
        <v>1.0349607499542302</v>
      </c>
    </row>
    <row r="9" spans="1:16" x14ac:dyDescent="0.25">
      <c r="A9" s="296" t="s">
        <v>79</v>
      </c>
      <c r="B9" s="325">
        <v>182719</v>
      </c>
      <c r="C9" s="326">
        <v>178</v>
      </c>
      <c r="D9" s="327">
        <v>9255</v>
      </c>
      <c r="E9" s="328">
        <v>104</v>
      </c>
      <c r="F9" s="329">
        <v>32728</v>
      </c>
      <c r="G9" s="329">
        <v>65933</v>
      </c>
      <c r="H9" s="330">
        <f t="shared" si="5"/>
        <v>0.97417345760429941</v>
      </c>
      <c r="I9" s="331">
        <f t="shared" si="0"/>
        <v>49.638269152017955</v>
      </c>
      <c r="J9" s="330">
        <f t="shared" si="1"/>
        <v>51.99438202247191</v>
      </c>
      <c r="K9" s="330">
        <f t="shared" si="2"/>
        <v>50.651546910830291</v>
      </c>
      <c r="L9" s="330">
        <f t="shared" si="3"/>
        <v>3.5362506753106429</v>
      </c>
      <c r="M9" s="330">
        <f t="shared" si="4"/>
        <v>0.5691799977013885</v>
      </c>
    </row>
    <row r="10" spans="1:16" x14ac:dyDescent="0.25">
      <c r="A10" s="296" t="s">
        <v>80</v>
      </c>
      <c r="B10" s="325">
        <v>470167</v>
      </c>
      <c r="C10" s="326">
        <v>569</v>
      </c>
      <c r="D10" s="327">
        <v>24903</v>
      </c>
      <c r="E10" s="328">
        <v>259</v>
      </c>
      <c r="F10" s="329">
        <v>80987</v>
      </c>
      <c r="G10" s="329">
        <v>203439</v>
      </c>
      <c r="H10" s="330">
        <f t="shared" si="5"/>
        <v>1.2102082876935216</v>
      </c>
      <c r="I10" s="331">
        <f t="shared" si="0"/>
        <v>39.808984511327722</v>
      </c>
      <c r="J10" s="330">
        <f t="shared" si="1"/>
        <v>43.766256590509663</v>
      </c>
      <c r="K10" s="330">
        <f t="shared" si="2"/>
        <v>52.966286447156008</v>
      </c>
      <c r="L10" s="330">
        <f t="shared" si="3"/>
        <v>3.2520981407862508</v>
      </c>
      <c r="M10" s="330">
        <f t="shared" si="4"/>
        <v>0.55086809580425677</v>
      </c>
      <c r="P10" s="141"/>
    </row>
    <row r="11" spans="1:16" x14ac:dyDescent="0.25">
      <c r="A11" s="296" t="s">
        <v>81</v>
      </c>
      <c r="B11" s="325">
        <v>510935</v>
      </c>
      <c r="C11" s="326">
        <v>640.99999999999989</v>
      </c>
      <c r="D11" s="327">
        <v>35746</v>
      </c>
      <c r="E11" s="328">
        <v>664</v>
      </c>
      <c r="F11" s="329">
        <v>136884</v>
      </c>
      <c r="G11" s="329">
        <v>233377.00000000003</v>
      </c>
      <c r="H11" s="330">
        <f t="shared" si="5"/>
        <v>1.2545627134567019</v>
      </c>
      <c r="I11" s="331">
        <f t="shared" si="0"/>
        <v>58.653594827253755</v>
      </c>
      <c r="J11" s="330">
        <f t="shared" si="1"/>
        <v>55.765990639625592</v>
      </c>
      <c r="K11" s="330">
        <f t="shared" si="2"/>
        <v>69.961932535449719</v>
      </c>
      <c r="L11" s="330">
        <f t="shared" si="3"/>
        <v>3.8293515358361776</v>
      </c>
      <c r="M11" s="330">
        <f t="shared" si="4"/>
        <v>1.2995782242359595</v>
      </c>
    </row>
    <row r="12" spans="1:16" x14ac:dyDescent="0.25">
      <c r="A12" s="296" t="s">
        <v>82</v>
      </c>
      <c r="B12" s="325">
        <v>457737</v>
      </c>
      <c r="C12" s="326">
        <v>535</v>
      </c>
      <c r="D12" s="327">
        <v>30132</v>
      </c>
      <c r="E12" s="328">
        <v>268</v>
      </c>
      <c r="F12" s="329">
        <v>106130.99999999997</v>
      </c>
      <c r="G12" s="329">
        <v>195061</v>
      </c>
      <c r="H12" s="330">
        <f t="shared" si="5"/>
        <v>1.1687934337840289</v>
      </c>
      <c r="I12" s="331">
        <f t="shared" si="0"/>
        <v>54.409133553093639</v>
      </c>
      <c r="J12" s="330">
        <f t="shared" si="1"/>
        <v>56.321495327102802</v>
      </c>
      <c r="K12" s="330">
        <f t="shared" si="2"/>
        <v>65.828193919215607</v>
      </c>
      <c r="L12" s="330">
        <f t="shared" si="3"/>
        <v>3.5222023098367177</v>
      </c>
      <c r="M12" s="330">
        <f t="shared" si="4"/>
        <v>0.58548904720396211</v>
      </c>
    </row>
    <row r="13" spans="1:16" x14ac:dyDescent="0.25">
      <c r="A13" s="296" t="s">
        <v>83</v>
      </c>
      <c r="B13" s="325">
        <v>506035</v>
      </c>
      <c r="C13" s="326">
        <v>831.00000000000011</v>
      </c>
      <c r="D13" s="327">
        <v>38281.999999999993</v>
      </c>
      <c r="E13" s="328">
        <v>593</v>
      </c>
      <c r="F13" s="329">
        <v>143971.99999999997</v>
      </c>
      <c r="G13" s="329">
        <v>302920.00000000006</v>
      </c>
      <c r="H13" s="330">
        <f t="shared" si="5"/>
        <v>1.6421789006689265</v>
      </c>
      <c r="I13" s="331">
        <f t="shared" si="0"/>
        <v>47.528060213917847</v>
      </c>
      <c r="J13" s="330">
        <f t="shared" si="1"/>
        <v>46.067388688327298</v>
      </c>
      <c r="K13" s="330">
        <f t="shared" si="2"/>
        <v>75.650893712885463</v>
      </c>
      <c r="L13" s="330">
        <f t="shared" si="3"/>
        <v>3.7608275429705866</v>
      </c>
      <c r="M13" s="330">
        <f t="shared" si="4"/>
        <v>1.1718557016807138</v>
      </c>
    </row>
    <row r="14" spans="1:16" x14ac:dyDescent="0.25">
      <c r="A14" s="296" t="s">
        <v>84</v>
      </c>
      <c r="B14" s="325">
        <v>3059971</v>
      </c>
      <c r="C14" s="326">
        <v>5385</v>
      </c>
      <c r="D14" s="327">
        <v>238427</v>
      </c>
      <c r="E14" s="328">
        <v>3956.0000000000005</v>
      </c>
      <c r="F14" s="329">
        <v>1367356</v>
      </c>
      <c r="G14" s="329">
        <v>1964751.9999999995</v>
      </c>
      <c r="H14" s="330">
        <f t="shared" si="5"/>
        <v>1.7598205996069898</v>
      </c>
      <c r="I14" s="331">
        <f t="shared" si="0"/>
        <v>69.594330480386347</v>
      </c>
      <c r="J14" s="330">
        <f t="shared" si="1"/>
        <v>44.276137418755802</v>
      </c>
      <c r="K14" s="330">
        <f t="shared" si="2"/>
        <v>77.918058700556301</v>
      </c>
      <c r="L14" s="330">
        <f t="shared" si="3"/>
        <v>5.7349041845093049</v>
      </c>
      <c r="M14" s="330">
        <f t="shared" si="4"/>
        <v>1.292822709757707</v>
      </c>
    </row>
    <row r="15" spans="1:16" x14ac:dyDescent="0.25">
      <c r="A15" s="296" t="s">
        <v>85</v>
      </c>
      <c r="B15" s="325">
        <v>570933</v>
      </c>
      <c r="C15" s="326">
        <v>1011.0000000000001</v>
      </c>
      <c r="D15" s="327">
        <v>44243</v>
      </c>
      <c r="E15" s="328">
        <v>750</v>
      </c>
      <c r="F15" s="329">
        <v>178086</v>
      </c>
      <c r="G15" s="329">
        <v>363702.99999999994</v>
      </c>
      <c r="H15" s="330">
        <f t="shared" si="5"/>
        <v>1.7707857139103889</v>
      </c>
      <c r="I15" s="331">
        <f t="shared" si="0"/>
        <v>48.964677222898914</v>
      </c>
      <c r="J15" s="330">
        <f t="shared" si="1"/>
        <v>43.761622156280907</v>
      </c>
      <c r="K15" s="330">
        <f t="shared" si="2"/>
        <v>77.492455331886575</v>
      </c>
      <c r="L15" s="330">
        <f t="shared" si="3"/>
        <v>4.0251791243812578</v>
      </c>
      <c r="M15" s="330">
        <f t="shared" si="4"/>
        <v>1.3136392536427217</v>
      </c>
    </row>
    <row r="16" spans="1:16" ht="15" customHeight="1" x14ac:dyDescent="0.25">
      <c r="A16" s="296" t="s">
        <v>86</v>
      </c>
      <c r="B16" s="325">
        <v>485090</v>
      </c>
      <c r="C16" s="326">
        <v>744</v>
      </c>
      <c r="D16" s="327">
        <v>35476</v>
      </c>
      <c r="E16" s="328">
        <v>498.99999999999989</v>
      </c>
      <c r="F16" s="329">
        <v>135618</v>
      </c>
      <c r="G16" s="329">
        <v>264729</v>
      </c>
      <c r="H16" s="330">
        <f t="shared" si="5"/>
        <v>1.5337360077511388</v>
      </c>
      <c r="I16" s="331">
        <f t="shared" si="0"/>
        <v>51.228992667973664</v>
      </c>
      <c r="J16" s="330">
        <f t="shared" si="1"/>
        <v>47.682795698924728</v>
      </c>
      <c r="K16" s="330">
        <f t="shared" si="2"/>
        <v>73.132820713682008</v>
      </c>
      <c r="L16" s="330">
        <f t="shared" si="3"/>
        <v>3.8228097868981847</v>
      </c>
      <c r="M16" s="330">
        <f t="shared" si="4"/>
        <v>1.0286750912201856</v>
      </c>
    </row>
    <row r="17" spans="1:13" x14ac:dyDescent="0.25">
      <c r="A17" s="320" t="s">
        <v>87</v>
      </c>
      <c r="B17" s="321">
        <f>+B18+B19+B20+B21+B22+B23</f>
        <v>8252927</v>
      </c>
      <c r="C17" s="321">
        <v>10731.999999999996</v>
      </c>
      <c r="D17" s="321">
        <v>518651</v>
      </c>
      <c r="E17" s="321">
        <v>11029.999999999996</v>
      </c>
      <c r="F17" s="321">
        <v>2188292.0000000005</v>
      </c>
      <c r="G17" s="321">
        <v>3921607.9999999986</v>
      </c>
      <c r="H17" s="323">
        <f t="shared" si="5"/>
        <v>1.3003871232594202</v>
      </c>
      <c r="I17" s="324">
        <f t="shared" si="0"/>
        <v>55.800885759107011</v>
      </c>
      <c r="J17" s="323">
        <f t="shared" si="1"/>
        <v>48.327525158404789</v>
      </c>
      <c r="K17" s="323">
        <f t="shared" si="2"/>
        <v>62.844491414985256</v>
      </c>
      <c r="L17" s="323">
        <f t="shared" si="3"/>
        <v>4.2191994231188223</v>
      </c>
      <c r="M17" s="323">
        <f t="shared" si="4"/>
        <v>1.3364955245575292</v>
      </c>
    </row>
    <row r="18" spans="1:13" x14ac:dyDescent="0.25">
      <c r="A18" s="296" t="s">
        <v>88</v>
      </c>
      <c r="B18" s="325">
        <v>689760</v>
      </c>
      <c r="C18" s="326">
        <v>1046.0000000000002</v>
      </c>
      <c r="D18" s="327">
        <v>54743</v>
      </c>
      <c r="E18" s="328">
        <v>844.99999999999989</v>
      </c>
      <c r="F18" s="329">
        <v>188761</v>
      </c>
      <c r="G18" s="329">
        <v>378921.00000000006</v>
      </c>
      <c r="H18" s="330">
        <f t="shared" si="5"/>
        <v>1.5164694966365115</v>
      </c>
      <c r="I18" s="331">
        <f t="shared" si="0"/>
        <v>49.815396876921568</v>
      </c>
      <c r="J18" s="330">
        <f t="shared" si="1"/>
        <v>52.335564053537276</v>
      </c>
      <c r="K18" s="330">
        <f t="shared" si="2"/>
        <v>79.36528647645558</v>
      </c>
      <c r="L18" s="330">
        <f t="shared" si="3"/>
        <v>3.4481303545658806</v>
      </c>
      <c r="M18" s="330">
        <f t="shared" si="4"/>
        <v>1.2250637903038737</v>
      </c>
    </row>
    <row r="19" spans="1:13" x14ac:dyDescent="0.25">
      <c r="A19" s="296" t="s">
        <v>89</v>
      </c>
      <c r="B19" s="325">
        <v>567610</v>
      </c>
      <c r="C19" s="326">
        <v>445.00000000000006</v>
      </c>
      <c r="D19" s="327">
        <v>27088</v>
      </c>
      <c r="E19" s="328">
        <v>391</v>
      </c>
      <c r="F19" s="329">
        <v>94768.999999999985</v>
      </c>
      <c r="G19" s="329">
        <v>162341</v>
      </c>
      <c r="H19" s="330">
        <f t="shared" si="5"/>
        <v>0.78398900653617809</v>
      </c>
      <c r="I19" s="331">
        <f t="shared" si="0"/>
        <v>58.376503779082292</v>
      </c>
      <c r="J19" s="330">
        <f t="shared" si="1"/>
        <v>60.871910112359544</v>
      </c>
      <c r="K19" s="330">
        <f t="shared" si="2"/>
        <v>47.722908334948293</v>
      </c>
      <c r="L19" s="330">
        <f t="shared" si="3"/>
        <v>3.4985602480803304</v>
      </c>
      <c r="M19" s="330">
        <f t="shared" si="4"/>
        <v>0.68885326192279916</v>
      </c>
    </row>
    <row r="20" spans="1:13" x14ac:dyDescent="0.25">
      <c r="A20" s="296" t="s">
        <v>90</v>
      </c>
      <c r="B20" s="325">
        <v>4207610</v>
      </c>
      <c r="C20" s="326">
        <v>6229</v>
      </c>
      <c r="D20" s="327">
        <v>276062.99999999988</v>
      </c>
      <c r="E20" s="328">
        <v>7636</v>
      </c>
      <c r="F20" s="329">
        <v>1351682</v>
      </c>
      <c r="G20" s="329">
        <v>2278153</v>
      </c>
      <c r="H20" s="330">
        <f t="shared" si="5"/>
        <v>1.4804128709647519</v>
      </c>
      <c r="I20" s="331">
        <f t="shared" si="0"/>
        <v>59.332362663965064</v>
      </c>
      <c r="J20" s="330">
        <f t="shared" si="1"/>
        <v>44.318991812489948</v>
      </c>
      <c r="K20" s="330">
        <f t="shared" si="2"/>
        <v>65.610405907391581</v>
      </c>
      <c r="L20" s="330">
        <f t="shared" si="3"/>
        <v>4.8962809213838892</v>
      </c>
      <c r="M20" s="330">
        <f t="shared" si="4"/>
        <v>1.8148069806849969</v>
      </c>
    </row>
    <row r="21" spans="1:13" x14ac:dyDescent="0.25">
      <c r="A21" s="296" t="s">
        <v>91</v>
      </c>
      <c r="B21" s="325">
        <v>888351</v>
      </c>
      <c r="C21" s="326">
        <v>1194</v>
      </c>
      <c r="D21" s="327">
        <v>55304.000000000007</v>
      </c>
      <c r="E21" s="328">
        <v>730</v>
      </c>
      <c r="F21" s="329">
        <v>163349.00000000003</v>
      </c>
      <c r="G21" s="329">
        <v>435532</v>
      </c>
      <c r="H21" s="330">
        <f t="shared" si="5"/>
        <v>1.3440633263203396</v>
      </c>
      <c r="I21" s="331">
        <f t="shared" si="0"/>
        <v>37.505625304225646</v>
      </c>
      <c r="J21" s="330">
        <f t="shared" si="1"/>
        <v>46.318257956448917</v>
      </c>
      <c r="K21" s="330">
        <f t="shared" si="2"/>
        <v>62.254671858308271</v>
      </c>
      <c r="L21" s="330">
        <f t="shared" si="3"/>
        <v>2.9536561550701577</v>
      </c>
      <c r="M21" s="330">
        <f t="shared" si="4"/>
        <v>0.82174725981059293</v>
      </c>
    </row>
    <row r="22" spans="1:13" x14ac:dyDescent="0.25">
      <c r="A22" s="296" t="s">
        <v>92</v>
      </c>
      <c r="B22" s="325">
        <v>1523950</v>
      </c>
      <c r="C22" s="326">
        <v>1398.9999999999998</v>
      </c>
      <c r="D22" s="327">
        <v>81794.000000000015</v>
      </c>
      <c r="E22" s="328">
        <v>1152</v>
      </c>
      <c r="F22" s="329">
        <v>323920</v>
      </c>
      <c r="G22" s="329">
        <v>513793.00000000006</v>
      </c>
      <c r="H22" s="330">
        <f t="shared" si="5"/>
        <v>0.91800912103415455</v>
      </c>
      <c r="I22" s="331">
        <f t="shared" si="0"/>
        <v>63.04484490835803</v>
      </c>
      <c r="J22" s="330">
        <f t="shared" si="1"/>
        <v>58.466047176554703</v>
      </c>
      <c r="K22" s="330">
        <f t="shared" si="2"/>
        <v>53.672364578890395</v>
      </c>
      <c r="L22" s="330">
        <f t="shared" si="3"/>
        <v>3.9601926791696207</v>
      </c>
      <c r="M22" s="330">
        <f t="shared" si="4"/>
        <v>0.75593031267430033</v>
      </c>
    </row>
    <row r="23" spans="1:13" ht="15" customHeight="1" x14ac:dyDescent="0.25">
      <c r="A23" s="296" t="s">
        <v>93</v>
      </c>
      <c r="B23" s="325">
        <v>375646</v>
      </c>
      <c r="C23" s="326">
        <v>419</v>
      </c>
      <c r="D23" s="327">
        <v>23659</v>
      </c>
      <c r="E23" s="328">
        <v>276</v>
      </c>
      <c r="F23" s="329">
        <v>65811</v>
      </c>
      <c r="G23" s="329">
        <v>152868.00000000003</v>
      </c>
      <c r="H23" s="330">
        <f t="shared" si="5"/>
        <v>1.1154118505188395</v>
      </c>
      <c r="I23" s="331">
        <f t="shared" si="0"/>
        <v>43.050867415024719</v>
      </c>
      <c r="J23" s="330">
        <f t="shared" si="1"/>
        <v>56.465393794749403</v>
      </c>
      <c r="K23" s="330">
        <f t="shared" si="2"/>
        <v>62.982169382876428</v>
      </c>
      <c r="L23" s="330">
        <f t="shared" si="3"/>
        <v>2.7816475759753159</v>
      </c>
      <c r="M23" s="330">
        <f t="shared" si="4"/>
        <v>0.73473429771646703</v>
      </c>
    </row>
    <row r="24" spans="1:13" x14ac:dyDescent="0.25">
      <c r="A24" s="320" t="s">
        <v>94</v>
      </c>
      <c r="B24" s="321">
        <f t="shared" ref="B24" si="6">+SUM(B25:B30)</f>
        <v>898547</v>
      </c>
      <c r="C24" s="321">
        <v>1018.9999999999999</v>
      </c>
      <c r="D24" s="321">
        <v>59086</v>
      </c>
      <c r="E24" s="321">
        <v>460.99999999999994</v>
      </c>
      <c r="F24" s="321">
        <v>189474</v>
      </c>
      <c r="G24" s="321">
        <v>370898</v>
      </c>
      <c r="H24" s="323">
        <f t="shared" si="5"/>
        <v>1.1340530879297355</v>
      </c>
      <c r="I24" s="324">
        <f t="shared" si="0"/>
        <v>51.085204018355448</v>
      </c>
      <c r="J24" s="323">
        <f t="shared" si="1"/>
        <v>57.984298331697751</v>
      </c>
      <c r="K24" s="323">
        <f t="shared" si="2"/>
        <v>65.757272574500831</v>
      </c>
      <c r="L24" s="323">
        <f t="shared" si="3"/>
        <v>3.2067494838032697</v>
      </c>
      <c r="M24" s="323">
        <f t="shared" si="4"/>
        <v>0.51305051377390376</v>
      </c>
    </row>
    <row r="25" spans="1:13" x14ac:dyDescent="0.25">
      <c r="A25" s="296" t="s">
        <v>95</v>
      </c>
      <c r="B25" s="325">
        <v>183728</v>
      </c>
      <c r="C25" s="326">
        <v>269</v>
      </c>
      <c r="D25" s="327">
        <v>17342</v>
      </c>
      <c r="E25" s="328">
        <v>148</v>
      </c>
      <c r="F25" s="329">
        <v>57187</v>
      </c>
      <c r="G25" s="329">
        <v>97332.999999999985</v>
      </c>
      <c r="H25" s="330">
        <f t="shared" si="5"/>
        <v>1.4641208743359748</v>
      </c>
      <c r="I25" s="331">
        <f t="shared" si="0"/>
        <v>58.753968335508013</v>
      </c>
      <c r="J25" s="330">
        <f t="shared" si="1"/>
        <v>64.468401486988853</v>
      </c>
      <c r="K25" s="330">
        <f t="shared" si="2"/>
        <v>94.389532352172779</v>
      </c>
      <c r="L25" s="330">
        <f t="shared" si="3"/>
        <v>3.2976011994003001</v>
      </c>
      <c r="M25" s="330">
        <f t="shared" si="4"/>
        <v>0.80553862231124274</v>
      </c>
    </row>
    <row r="26" spans="1:13" x14ac:dyDescent="0.25">
      <c r="A26" s="296" t="s">
        <v>96</v>
      </c>
      <c r="B26" s="325">
        <v>125538</v>
      </c>
      <c r="C26" s="326">
        <v>132</v>
      </c>
      <c r="D26" s="327">
        <v>6472</v>
      </c>
      <c r="E26" s="328">
        <v>17</v>
      </c>
      <c r="F26" s="329">
        <v>20609</v>
      </c>
      <c r="G26" s="329">
        <v>47796</v>
      </c>
      <c r="H26" s="330">
        <f t="shared" si="5"/>
        <v>1.0514744539501983</v>
      </c>
      <c r="I26" s="331">
        <f t="shared" si="0"/>
        <v>43.11867101849527</v>
      </c>
      <c r="J26" s="330">
        <f t="shared" si="1"/>
        <v>49.030303030303031</v>
      </c>
      <c r="K26" s="330">
        <f t="shared" si="2"/>
        <v>51.554111105800629</v>
      </c>
      <c r="L26" s="330">
        <f t="shared" si="3"/>
        <v>3.1843325092707047</v>
      </c>
      <c r="M26" s="330">
        <f t="shared" si="4"/>
        <v>0.13541716452388919</v>
      </c>
    </row>
    <row r="27" spans="1:13" x14ac:dyDescent="0.25">
      <c r="A27" s="296" t="s">
        <v>97</v>
      </c>
      <c r="B27" s="325">
        <v>105494</v>
      </c>
      <c r="C27" s="326">
        <v>154</v>
      </c>
      <c r="D27" s="327">
        <v>8926</v>
      </c>
      <c r="E27" s="328">
        <v>56</v>
      </c>
      <c r="F27" s="329">
        <v>28377</v>
      </c>
      <c r="G27" s="329">
        <v>56527.000000000007</v>
      </c>
      <c r="H27" s="330">
        <f t="shared" si="5"/>
        <v>1.4597986615352532</v>
      </c>
      <c r="I27" s="331">
        <f t="shared" si="0"/>
        <v>50.200789003485056</v>
      </c>
      <c r="J27" s="330">
        <f t="shared" si="1"/>
        <v>57.961038961038959</v>
      </c>
      <c r="K27" s="330">
        <f t="shared" si="2"/>
        <v>84.611447096517338</v>
      </c>
      <c r="L27" s="330">
        <f t="shared" si="3"/>
        <v>3.1791395922025543</v>
      </c>
      <c r="M27" s="330">
        <f t="shared" si="4"/>
        <v>0.53083587692191025</v>
      </c>
    </row>
    <row r="28" spans="1:13" x14ac:dyDescent="0.25">
      <c r="A28" s="296" t="s">
        <v>98</v>
      </c>
      <c r="B28" s="325">
        <v>112835</v>
      </c>
      <c r="C28" s="326">
        <v>114</v>
      </c>
      <c r="D28" s="327">
        <v>7001</v>
      </c>
      <c r="E28" s="328">
        <v>34</v>
      </c>
      <c r="F28" s="329">
        <v>20042</v>
      </c>
      <c r="G28" s="329">
        <v>41448</v>
      </c>
      <c r="H28" s="330">
        <f t="shared" si="5"/>
        <v>1.0103248105640981</v>
      </c>
      <c r="I28" s="331">
        <f t="shared" si="0"/>
        <v>48.354564755838645</v>
      </c>
      <c r="J28" s="330">
        <f t="shared" si="1"/>
        <v>61.412280701754383</v>
      </c>
      <c r="K28" s="330">
        <f t="shared" si="2"/>
        <v>62.046350866309211</v>
      </c>
      <c r="L28" s="330">
        <f t="shared" si="3"/>
        <v>2.8627338951578345</v>
      </c>
      <c r="M28" s="330">
        <f t="shared" si="4"/>
        <v>0.30132494350157307</v>
      </c>
    </row>
    <row r="29" spans="1:13" x14ac:dyDescent="0.25">
      <c r="A29" s="296" t="s">
        <v>99</v>
      </c>
      <c r="B29" s="325">
        <v>215499</v>
      </c>
      <c r="C29" s="326">
        <v>203</v>
      </c>
      <c r="D29" s="327">
        <v>13149</v>
      </c>
      <c r="E29" s="328">
        <v>160</v>
      </c>
      <c r="F29" s="329">
        <v>42188</v>
      </c>
      <c r="G29" s="329">
        <v>74139</v>
      </c>
      <c r="H29" s="330">
        <f t="shared" si="5"/>
        <v>0.94199973085721977</v>
      </c>
      <c r="I29" s="331">
        <f t="shared" si="0"/>
        <v>56.903923710867424</v>
      </c>
      <c r="J29" s="330">
        <f t="shared" si="1"/>
        <v>64.77339901477832</v>
      </c>
      <c r="K29" s="330">
        <f t="shared" si="2"/>
        <v>61.01652443862848</v>
      </c>
      <c r="L29" s="330">
        <f t="shared" si="3"/>
        <v>3.2084569168758081</v>
      </c>
      <c r="M29" s="330">
        <f t="shared" si="4"/>
        <v>0.7424628420549515</v>
      </c>
    </row>
    <row r="30" spans="1:13" ht="15" customHeight="1" x14ac:dyDescent="0.25">
      <c r="A30" s="296" t="s">
        <v>100</v>
      </c>
      <c r="B30" s="325">
        <v>155453</v>
      </c>
      <c r="C30" s="326">
        <v>147</v>
      </c>
      <c r="D30" s="327">
        <v>6196</v>
      </c>
      <c r="E30" s="328">
        <v>46</v>
      </c>
      <c r="F30" s="329">
        <v>21071</v>
      </c>
      <c r="G30" s="329">
        <v>53655</v>
      </c>
      <c r="H30" s="330">
        <f t="shared" si="5"/>
        <v>0.94562343602246335</v>
      </c>
      <c r="I30" s="331">
        <f t="shared" si="0"/>
        <v>39.271270151896374</v>
      </c>
      <c r="J30" s="330">
        <f t="shared" si="1"/>
        <v>42.14965986394558</v>
      </c>
      <c r="K30" s="330">
        <f t="shared" si="2"/>
        <v>39.857706187722336</v>
      </c>
      <c r="L30" s="330">
        <f t="shared" si="3"/>
        <v>3.4007424144609426</v>
      </c>
      <c r="M30" s="330">
        <f t="shared" si="4"/>
        <v>0.2959093745376416</v>
      </c>
    </row>
    <row r="31" spans="1:13" x14ac:dyDescent="0.25">
      <c r="A31" s="320" t="s">
        <v>101</v>
      </c>
      <c r="B31" s="321">
        <f>+B32</f>
        <v>30890</v>
      </c>
      <c r="C31" s="321">
        <v>45</v>
      </c>
      <c r="D31" s="321">
        <v>1819</v>
      </c>
      <c r="E31" s="321">
        <v>18</v>
      </c>
      <c r="F31" s="321">
        <v>5255</v>
      </c>
      <c r="G31" s="321">
        <v>16425</v>
      </c>
      <c r="H31" s="323">
        <f t="shared" si="5"/>
        <v>1.4567821301392037</v>
      </c>
      <c r="I31" s="324">
        <f t="shared" si="0"/>
        <v>31.993911719939117</v>
      </c>
      <c r="J31" s="323">
        <f t="shared" si="1"/>
        <v>40.422222222222224</v>
      </c>
      <c r="K31" s="323">
        <f t="shared" si="2"/>
        <v>58.886370993849141</v>
      </c>
      <c r="L31" s="323">
        <f t="shared" si="3"/>
        <v>2.8889499725123695</v>
      </c>
      <c r="M31" s="323">
        <f t="shared" si="4"/>
        <v>0.58271285205568146</v>
      </c>
    </row>
    <row r="32" spans="1:13" x14ac:dyDescent="0.25">
      <c r="A32" s="296" t="s">
        <v>102</v>
      </c>
      <c r="B32" s="325">
        <v>30890</v>
      </c>
      <c r="C32" s="332">
        <v>45</v>
      </c>
      <c r="D32" s="327">
        <v>1819</v>
      </c>
      <c r="E32" s="332">
        <v>18</v>
      </c>
      <c r="F32" s="329">
        <v>5255</v>
      </c>
      <c r="G32" s="329">
        <v>16425</v>
      </c>
      <c r="H32" s="330">
        <f t="shared" si="5"/>
        <v>1.4567821301392037</v>
      </c>
      <c r="I32" s="331">
        <f t="shared" si="0"/>
        <v>31.993911719939117</v>
      </c>
      <c r="J32" s="330">
        <f t="shared" si="1"/>
        <v>40.422222222222224</v>
      </c>
      <c r="K32" s="330">
        <f t="shared" si="2"/>
        <v>58.886370993849141</v>
      </c>
      <c r="L32" s="330">
        <f t="shared" si="3"/>
        <v>2.8889499725123695</v>
      </c>
      <c r="M32" s="330">
        <f t="shared" si="4"/>
        <v>0.58271285205568146</v>
      </c>
    </row>
    <row r="33" spans="1:14" x14ac:dyDescent="0.25">
      <c r="A33" s="320" t="s">
        <v>103</v>
      </c>
      <c r="B33" s="321">
        <v>39430</v>
      </c>
      <c r="C33" s="333">
        <v>0</v>
      </c>
      <c r="D33" s="333">
        <v>0</v>
      </c>
      <c r="E33" s="333">
        <v>0</v>
      </c>
      <c r="F33" s="333">
        <v>0</v>
      </c>
      <c r="G33" s="333">
        <v>0</v>
      </c>
      <c r="H33" s="333">
        <v>0</v>
      </c>
      <c r="I33" s="333">
        <v>0</v>
      </c>
      <c r="J33" s="333">
        <v>0</v>
      </c>
      <c r="K33" s="333">
        <v>0</v>
      </c>
      <c r="L33" s="333">
        <v>0</v>
      </c>
      <c r="M33" s="333">
        <v>0</v>
      </c>
      <c r="N33" s="37"/>
    </row>
    <row r="34" spans="1:14" x14ac:dyDescent="0.25">
      <c r="A34" s="177"/>
      <c r="B34" s="178"/>
      <c r="C34" s="179"/>
      <c r="D34" s="179"/>
      <c r="E34" s="179"/>
      <c r="F34" s="179"/>
      <c r="G34" s="179"/>
      <c r="H34" s="179"/>
      <c r="I34" s="179"/>
      <c r="J34" s="179"/>
      <c r="K34" s="180"/>
      <c r="L34" s="179"/>
      <c r="M34" s="180"/>
      <c r="N34" s="37"/>
    </row>
    <row r="35" spans="1:14" ht="15" customHeight="1" x14ac:dyDescent="0.25">
      <c r="A35" s="334" t="s">
        <v>351</v>
      </c>
      <c r="B35" s="181"/>
      <c r="C35" s="181"/>
      <c r="D35" s="181"/>
      <c r="E35" s="181"/>
      <c r="F35" s="181"/>
      <c r="G35" s="181"/>
      <c r="H35" s="14"/>
      <c r="I35" s="15"/>
      <c r="J35" s="16"/>
      <c r="K35" s="16"/>
      <c r="L35" s="16"/>
      <c r="M35" s="16"/>
    </row>
    <row r="36" spans="1:14" ht="15" customHeight="1" x14ac:dyDescent="0.25">
      <c r="A36" s="335" t="s">
        <v>349</v>
      </c>
      <c r="B36" s="181"/>
      <c r="C36" s="181"/>
      <c r="D36" s="181"/>
      <c r="E36" s="181"/>
      <c r="F36" s="181"/>
      <c r="G36" s="181"/>
      <c r="H36" s="14"/>
      <c r="I36" s="15"/>
      <c r="J36" s="16"/>
      <c r="K36" s="16"/>
      <c r="L36" s="16"/>
      <c r="M36" s="16"/>
    </row>
    <row r="37" spans="1:14" ht="15.75" x14ac:dyDescent="0.3">
      <c r="A37" s="213" t="s">
        <v>508</v>
      </c>
    </row>
  </sheetData>
  <mergeCells count="1">
    <mergeCell ref="A2:M2"/>
  </mergeCells>
  <hyperlinks>
    <hyperlink ref="O4" location="INDICE!A37" display="INICIO"/>
  </hyperlinks>
  <printOptions horizontalCentered="1"/>
  <pageMargins left="0.39370078740157483" right="0" top="1.1811023622047245" bottom="0" header="0.11811023622047245" footer="0"/>
  <pageSetup paperSize="9" scale="85" firstPageNumber="57" orientation="landscape" useFirstPageNumber="1" r:id="rId1"/>
  <headerFooter>
    <oddHeader>&amp;C&amp;G</oddHeader>
    <oddFooter>&amp;C&amp;14&amp;P</oddFooter>
  </headerFooter>
  <ignoredErrors>
    <ignoredError sqref="B24" formulaRange="1"/>
  </ignoredError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K42"/>
  <sheetViews>
    <sheetView showGridLines="0" zoomScaleNormal="100" workbookViewId="0">
      <selection activeCell="K4" sqref="K4"/>
    </sheetView>
  </sheetViews>
  <sheetFormatPr baseColWidth="10" defaultRowHeight="15" x14ac:dyDescent="0.25"/>
  <cols>
    <col min="1" max="1" width="38.7109375" style="23" customWidth="1"/>
    <col min="2" max="2" width="18.7109375" style="23" customWidth="1"/>
    <col min="3" max="3" width="12.28515625" style="23" customWidth="1"/>
    <col min="4" max="4" width="11.42578125" style="23"/>
    <col min="5" max="5" width="11.7109375" style="23" customWidth="1"/>
    <col min="6" max="6" width="14.7109375" style="23" customWidth="1"/>
    <col min="7" max="7" width="14.85546875" style="23" customWidth="1"/>
    <col min="8" max="8" width="14.7109375" style="23" customWidth="1"/>
    <col min="9" max="9" width="15.28515625" style="23" customWidth="1"/>
    <col min="10" max="16384" width="11.42578125" style="5"/>
  </cols>
  <sheetData>
    <row r="1" spans="1:11" ht="68.25" customHeight="1" x14ac:dyDescent="0.25"/>
    <row r="2" spans="1:11" ht="57.75" customHeight="1" x14ac:dyDescent="0.25">
      <c r="A2" s="541" t="s">
        <v>467</v>
      </c>
      <c r="B2" s="541"/>
      <c r="C2" s="541"/>
      <c r="D2" s="541"/>
      <c r="E2" s="541"/>
      <c r="F2" s="541"/>
      <c r="G2" s="541"/>
      <c r="H2" s="541"/>
      <c r="I2" s="541"/>
      <c r="J2" s="270"/>
    </row>
    <row r="3" spans="1:11" ht="71.25" x14ac:dyDescent="0.25">
      <c r="A3" s="338" t="s">
        <v>104</v>
      </c>
      <c r="B3" s="339" t="s">
        <v>105</v>
      </c>
      <c r="C3" s="339" t="s">
        <v>106</v>
      </c>
      <c r="D3" s="339" t="s">
        <v>70</v>
      </c>
      <c r="E3" s="300" t="s">
        <v>107</v>
      </c>
      <c r="F3" s="339" t="s">
        <v>69</v>
      </c>
      <c r="G3" s="339" t="s">
        <v>71</v>
      </c>
      <c r="H3" s="300" t="s">
        <v>2605</v>
      </c>
      <c r="I3" s="300" t="s">
        <v>108</v>
      </c>
    </row>
    <row r="4" spans="1:11" x14ac:dyDescent="0.25">
      <c r="A4" s="340" t="s">
        <v>109</v>
      </c>
      <c r="B4" s="341">
        <v>645</v>
      </c>
      <c r="C4" s="341">
        <v>1143764.9999999998</v>
      </c>
      <c r="D4" s="341">
        <v>4962754.0000000009</v>
      </c>
      <c r="E4" s="342">
        <f>+D4/C4</f>
        <v>4.3389629862777772</v>
      </c>
      <c r="F4" s="343">
        <v>23452.000000000007</v>
      </c>
      <c r="G4" s="341">
        <v>8538104.9999999981</v>
      </c>
      <c r="H4" s="344">
        <f>+D4/G4</f>
        <v>0.58124771246078633</v>
      </c>
      <c r="I4" s="345">
        <f>+C4/F4</f>
        <v>48.770467337540481</v>
      </c>
      <c r="J4" s="194"/>
      <c r="K4" s="216" t="s">
        <v>67</v>
      </c>
    </row>
    <row r="5" spans="1:11" x14ac:dyDescent="0.25">
      <c r="A5" s="346" t="s">
        <v>110</v>
      </c>
      <c r="B5" s="341">
        <v>179</v>
      </c>
      <c r="C5" s="341">
        <v>780207.99999999977</v>
      </c>
      <c r="D5" s="341">
        <v>3437694</v>
      </c>
      <c r="E5" s="342">
        <f t="shared" ref="E5:E6" si="0">+D5/C5</f>
        <v>4.4061250333244484</v>
      </c>
      <c r="F5" s="343">
        <v>13400.000000000002</v>
      </c>
      <c r="G5" s="341">
        <v>4881560.9999999991</v>
      </c>
      <c r="H5" s="344">
        <f t="shared" ref="H5:H38" si="1">+D5/G5</f>
        <v>0.70422022791480032</v>
      </c>
      <c r="I5" s="345">
        <f t="shared" ref="I5:I38" si="2">+C5/F5</f>
        <v>58.224477611940273</v>
      </c>
    </row>
    <row r="6" spans="1:11" ht="19.5" customHeight="1" x14ac:dyDescent="0.25">
      <c r="A6" s="347" t="s">
        <v>111</v>
      </c>
      <c r="B6" s="341">
        <v>6</v>
      </c>
      <c r="C6" s="341">
        <v>110256.99999999999</v>
      </c>
      <c r="D6" s="341">
        <v>683733</v>
      </c>
      <c r="E6" s="342">
        <f t="shared" si="0"/>
        <v>6.2012661327625462</v>
      </c>
      <c r="F6" s="343">
        <v>2153</v>
      </c>
      <c r="G6" s="341">
        <v>785545</v>
      </c>
      <c r="H6" s="344">
        <f t="shared" si="1"/>
        <v>0.87039316652769738</v>
      </c>
      <c r="I6" s="345">
        <f t="shared" si="2"/>
        <v>51.210868555503943</v>
      </c>
    </row>
    <row r="7" spans="1:11" x14ac:dyDescent="0.25">
      <c r="A7" s="348" t="s">
        <v>112</v>
      </c>
      <c r="B7" s="349">
        <v>2</v>
      </c>
      <c r="C7" s="349">
        <v>21670</v>
      </c>
      <c r="D7" s="349">
        <v>199155</v>
      </c>
      <c r="E7" s="350">
        <f>+D7/C7</f>
        <v>9.190355329949238</v>
      </c>
      <c r="F7" s="351">
        <v>628</v>
      </c>
      <c r="G7" s="349">
        <v>228753</v>
      </c>
      <c r="H7" s="352">
        <f t="shared" si="1"/>
        <v>0.87061153296350213</v>
      </c>
      <c r="I7" s="353">
        <f t="shared" si="2"/>
        <v>34.50636942675159</v>
      </c>
    </row>
    <row r="8" spans="1:11" x14ac:dyDescent="0.25">
      <c r="A8" s="348" t="s">
        <v>113</v>
      </c>
      <c r="B8" s="349">
        <v>1</v>
      </c>
      <c r="C8" s="349">
        <v>9663</v>
      </c>
      <c r="D8" s="349">
        <v>54077</v>
      </c>
      <c r="E8" s="350">
        <f t="shared" ref="E8:E38" si="3">+D8/C8</f>
        <v>5.5962951464348549</v>
      </c>
      <c r="F8" s="351">
        <v>204</v>
      </c>
      <c r="G8" s="349">
        <v>74518</v>
      </c>
      <c r="H8" s="352">
        <f t="shared" si="1"/>
        <v>0.72569043720980164</v>
      </c>
      <c r="I8" s="353">
        <f t="shared" si="2"/>
        <v>47.367647058823529</v>
      </c>
    </row>
    <row r="9" spans="1:11" ht="27" x14ac:dyDescent="0.25">
      <c r="A9" s="348" t="s">
        <v>114</v>
      </c>
      <c r="B9" s="349">
        <v>3</v>
      </c>
      <c r="C9" s="349">
        <v>78924</v>
      </c>
      <c r="D9" s="349">
        <v>430501</v>
      </c>
      <c r="E9" s="350">
        <f t="shared" si="3"/>
        <v>5.4546272363286201</v>
      </c>
      <c r="F9" s="351">
        <v>1321</v>
      </c>
      <c r="G9" s="349">
        <v>482274</v>
      </c>
      <c r="H9" s="352">
        <f t="shared" si="1"/>
        <v>0.89264816266271874</v>
      </c>
      <c r="I9" s="353">
        <f t="shared" si="2"/>
        <v>59.745647236941714</v>
      </c>
    </row>
    <row r="10" spans="1:11" x14ac:dyDescent="0.25">
      <c r="A10" s="347" t="s">
        <v>115</v>
      </c>
      <c r="B10" s="341">
        <v>16</v>
      </c>
      <c r="C10" s="341">
        <v>78769</v>
      </c>
      <c r="D10" s="341">
        <v>465733.00000000006</v>
      </c>
      <c r="E10" s="342">
        <f t="shared" si="3"/>
        <v>5.9126432987596651</v>
      </c>
      <c r="F10" s="341">
        <v>1593</v>
      </c>
      <c r="G10" s="341">
        <v>579616</v>
      </c>
      <c r="H10" s="344">
        <f t="shared" si="1"/>
        <v>0.80351991663446154</v>
      </c>
      <c r="I10" s="345">
        <f t="shared" si="2"/>
        <v>49.446955430006277</v>
      </c>
    </row>
    <row r="11" spans="1:11" x14ac:dyDescent="0.25">
      <c r="A11" s="348" t="s">
        <v>112</v>
      </c>
      <c r="B11" s="349">
        <v>14</v>
      </c>
      <c r="C11" s="349">
        <v>78247</v>
      </c>
      <c r="D11" s="349">
        <v>464642.00000000006</v>
      </c>
      <c r="E11" s="350">
        <f t="shared" si="3"/>
        <v>5.9381445934029431</v>
      </c>
      <c r="F11" s="349">
        <v>1555</v>
      </c>
      <c r="G11" s="349">
        <v>565746</v>
      </c>
      <c r="H11" s="352">
        <f t="shared" si="1"/>
        <v>0.82129082662537611</v>
      </c>
      <c r="I11" s="353">
        <f t="shared" si="2"/>
        <v>50.319614147909967</v>
      </c>
    </row>
    <row r="12" spans="1:11" x14ac:dyDescent="0.25">
      <c r="A12" s="348" t="s">
        <v>116</v>
      </c>
      <c r="B12" s="349">
        <v>2</v>
      </c>
      <c r="C12" s="349">
        <v>522</v>
      </c>
      <c r="D12" s="349">
        <v>1091</v>
      </c>
      <c r="E12" s="350">
        <f t="shared" si="3"/>
        <v>2.0900383141762453</v>
      </c>
      <c r="F12" s="349">
        <v>38</v>
      </c>
      <c r="G12" s="349">
        <v>13870</v>
      </c>
      <c r="H12" s="352">
        <f t="shared" si="1"/>
        <v>7.8658976207642395E-2</v>
      </c>
      <c r="I12" s="353">
        <f t="shared" si="2"/>
        <v>13.736842105263158</v>
      </c>
    </row>
    <row r="13" spans="1:11" x14ac:dyDescent="0.25">
      <c r="A13" s="347" t="s">
        <v>117</v>
      </c>
      <c r="B13" s="341">
        <v>50</v>
      </c>
      <c r="C13" s="341">
        <v>395066.00000000012</v>
      </c>
      <c r="D13" s="341">
        <v>1715656.0000000002</v>
      </c>
      <c r="E13" s="342">
        <f t="shared" si="3"/>
        <v>4.3427072944773775</v>
      </c>
      <c r="F13" s="341">
        <v>6739.9999999999982</v>
      </c>
      <c r="G13" s="341">
        <v>2456360.9999999995</v>
      </c>
      <c r="H13" s="344">
        <f t="shared" si="1"/>
        <v>0.69845433956979475</v>
      </c>
      <c r="I13" s="345">
        <f t="shared" si="2"/>
        <v>58.615133531157305</v>
      </c>
    </row>
    <row r="14" spans="1:11" x14ac:dyDescent="0.25">
      <c r="A14" s="348" t="s">
        <v>112</v>
      </c>
      <c r="B14" s="349">
        <v>31</v>
      </c>
      <c r="C14" s="349">
        <v>276675.99999999994</v>
      </c>
      <c r="D14" s="349">
        <v>1201175</v>
      </c>
      <c r="E14" s="350">
        <f t="shared" si="3"/>
        <v>4.3414499269904159</v>
      </c>
      <c r="F14" s="349">
        <v>4526.9999999999991</v>
      </c>
      <c r="G14" s="349">
        <v>1653559.9999999998</v>
      </c>
      <c r="H14" s="352">
        <f t="shared" si="1"/>
        <v>0.72641754759428157</v>
      </c>
      <c r="I14" s="353">
        <f t="shared" si="2"/>
        <v>61.116854428981668</v>
      </c>
    </row>
    <row r="15" spans="1:11" ht="27" x14ac:dyDescent="0.25">
      <c r="A15" s="348" t="s">
        <v>118</v>
      </c>
      <c r="B15" s="349">
        <v>2</v>
      </c>
      <c r="C15" s="349">
        <v>9429</v>
      </c>
      <c r="D15" s="349">
        <v>52746</v>
      </c>
      <c r="E15" s="350">
        <f t="shared" si="3"/>
        <v>5.5940184537066493</v>
      </c>
      <c r="F15" s="349">
        <v>226</v>
      </c>
      <c r="G15" s="349">
        <v>82230</v>
      </c>
      <c r="H15" s="352">
        <f t="shared" si="1"/>
        <v>0.64144472820138632</v>
      </c>
      <c r="I15" s="353">
        <f t="shared" si="2"/>
        <v>41.721238938053098</v>
      </c>
    </row>
    <row r="16" spans="1:11" x14ac:dyDescent="0.25">
      <c r="A16" s="348" t="s">
        <v>113</v>
      </c>
      <c r="B16" s="349">
        <v>4</v>
      </c>
      <c r="C16" s="349">
        <v>4352</v>
      </c>
      <c r="D16" s="349">
        <v>17209</v>
      </c>
      <c r="E16" s="350">
        <f t="shared" si="3"/>
        <v>3.9542738970588234</v>
      </c>
      <c r="F16" s="349">
        <v>165</v>
      </c>
      <c r="G16" s="349">
        <v>60527</v>
      </c>
      <c r="H16" s="352">
        <f t="shared" si="1"/>
        <v>0.28431939465032136</v>
      </c>
      <c r="I16" s="353">
        <f t="shared" si="2"/>
        <v>26.375757575757575</v>
      </c>
    </row>
    <row r="17" spans="1:10" ht="27" x14ac:dyDescent="0.25">
      <c r="A17" s="348" t="s">
        <v>114</v>
      </c>
      <c r="B17" s="349">
        <v>13</v>
      </c>
      <c r="C17" s="349">
        <v>104609</v>
      </c>
      <c r="D17" s="349">
        <v>444526.00000000006</v>
      </c>
      <c r="E17" s="350">
        <f t="shared" si="3"/>
        <v>4.2494049269183343</v>
      </c>
      <c r="F17" s="349">
        <v>1821.9999999999998</v>
      </c>
      <c r="G17" s="349">
        <v>660044</v>
      </c>
      <c r="H17" s="352">
        <f t="shared" si="1"/>
        <v>0.67347934380132246</v>
      </c>
      <c r="I17" s="353">
        <f t="shared" si="2"/>
        <v>57.414379802414935</v>
      </c>
    </row>
    <row r="18" spans="1:10" x14ac:dyDescent="0.25">
      <c r="A18" s="347" t="s">
        <v>119</v>
      </c>
      <c r="B18" s="341">
        <v>107</v>
      </c>
      <c r="C18" s="341">
        <v>196116.00000000003</v>
      </c>
      <c r="D18" s="341">
        <v>572571.99999999988</v>
      </c>
      <c r="E18" s="342">
        <f t="shared" si="3"/>
        <v>2.919557812723081</v>
      </c>
      <c r="F18" s="341">
        <v>2914</v>
      </c>
      <c r="G18" s="341">
        <v>1060038.9999999993</v>
      </c>
      <c r="H18" s="344">
        <f t="shared" si="1"/>
        <v>0.54014239098750161</v>
      </c>
      <c r="I18" s="345">
        <f t="shared" si="2"/>
        <v>67.301304049416615</v>
      </c>
    </row>
    <row r="19" spans="1:10" x14ac:dyDescent="0.25">
      <c r="A19" s="348" t="s">
        <v>112</v>
      </c>
      <c r="B19" s="349">
        <v>88</v>
      </c>
      <c r="C19" s="349">
        <v>163778</v>
      </c>
      <c r="D19" s="349">
        <v>461738.99999999994</v>
      </c>
      <c r="E19" s="350">
        <f t="shared" si="3"/>
        <v>2.8192980742224227</v>
      </c>
      <c r="F19" s="349">
        <v>2298.0000000000014</v>
      </c>
      <c r="G19" s="349">
        <v>834987.99999999988</v>
      </c>
      <c r="H19" s="352">
        <f t="shared" si="1"/>
        <v>0.55298878546757557</v>
      </c>
      <c r="I19" s="353">
        <f t="shared" si="2"/>
        <v>71.26979982593555</v>
      </c>
    </row>
    <row r="20" spans="1:10" x14ac:dyDescent="0.25">
      <c r="A20" s="348" t="s">
        <v>113</v>
      </c>
      <c r="B20" s="349">
        <v>7</v>
      </c>
      <c r="C20" s="349">
        <v>2792</v>
      </c>
      <c r="D20" s="349">
        <v>8509.9999999999982</v>
      </c>
      <c r="E20" s="350">
        <f t="shared" si="3"/>
        <v>3.0479942693409736</v>
      </c>
      <c r="F20" s="349">
        <v>166</v>
      </c>
      <c r="G20" s="349">
        <v>60709</v>
      </c>
      <c r="H20" s="352">
        <f t="shared" si="1"/>
        <v>0.14017690951918163</v>
      </c>
      <c r="I20" s="353">
        <f t="shared" si="2"/>
        <v>16.819277108433734</v>
      </c>
    </row>
    <row r="21" spans="1:10" ht="27" x14ac:dyDescent="0.25">
      <c r="A21" s="348" t="s">
        <v>114</v>
      </c>
      <c r="B21" s="349">
        <v>8</v>
      </c>
      <c r="C21" s="349">
        <v>22841.000000000004</v>
      </c>
      <c r="D21" s="349">
        <v>85913</v>
      </c>
      <c r="E21" s="350">
        <f t="shared" si="3"/>
        <v>3.7613502035812787</v>
      </c>
      <c r="F21" s="349">
        <v>327</v>
      </c>
      <c r="G21" s="349">
        <v>119447</v>
      </c>
      <c r="H21" s="352">
        <f t="shared" si="1"/>
        <v>0.71925623916883641</v>
      </c>
      <c r="I21" s="353">
        <f t="shared" si="2"/>
        <v>69.850152905198783</v>
      </c>
    </row>
    <row r="22" spans="1:10" x14ac:dyDescent="0.25">
      <c r="A22" s="348" t="s">
        <v>116</v>
      </c>
      <c r="B22" s="349">
        <v>4</v>
      </c>
      <c r="C22" s="349">
        <v>6705</v>
      </c>
      <c r="D22" s="349">
        <v>16410</v>
      </c>
      <c r="E22" s="350">
        <f t="shared" si="3"/>
        <v>2.4474272930648771</v>
      </c>
      <c r="F22" s="349">
        <v>123</v>
      </c>
      <c r="G22" s="349">
        <v>44895</v>
      </c>
      <c r="H22" s="352">
        <f t="shared" si="1"/>
        <v>0.36551954560641498</v>
      </c>
      <c r="I22" s="353">
        <f t="shared" si="2"/>
        <v>54.512195121951223</v>
      </c>
    </row>
    <row r="23" spans="1:10" x14ac:dyDescent="0.25">
      <c r="A23" s="347" t="s">
        <v>121</v>
      </c>
      <c r="B23" s="341">
        <v>466</v>
      </c>
      <c r="C23" s="341">
        <v>363557</v>
      </c>
      <c r="D23" s="341">
        <v>1525060</v>
      </c>
      <c r="E23" s="342">
        <f t="shared" si="3"/>
        <v>4.1948305217613742</v>
      </c>
      <c r="F23" s="341">
        <v>10051.999999999996</v>
      </c>
      <c r="G23" s="341">
        <v>3656544</v>
      </c>
      <c r="H23" s="344">
        <f t="shared" si="1"/>
        <v>0.41707689009075238</v>
      </c>
      <c r="I23" s="345">
        <f t="shared" si="2"/>
        <v>36.167628332670127</v>
      </c>
    </row>
    <row r="24" spans="1:10" x14ac:dyDescent="0.25">
      <c r="A24" s="347" t="s">
        <v>122</v>
      </c>
      <c r="B24" s="341">
        <v>41</v>
      </c>
      <c r="C24" s="341">
        <v>94649.000000000015</v>
      </c>
      <c r="D24" s="341">
        <v>615358.00000000012</v>
      </c>
      <c r="E24" s="342">
        <f t="shared" si="3"/>
        <v>6.5014738666018657</v>
      </c>
      <c r="F24" s="341">
        <v>2656.0000000000014</v>
      </c>
      <c r="G24" s="341">
        <v>970336.99999999977</v>
      </c>
      <c r="H24" s="352">
        <f t="shared" si="1"/>
        <v>0.63416936590071316</v>
      </c>
      <c r="I24" s="353">
        <f t="shared" si="2"/>
        <v>35.635918674698779</v>
      </c>
    </row>
    <row r="25" spans="1:10" x14ac:dyDescent="0.25">
      <c r="A25" s="348" t="s">
        <v>123</v>
      </c>
      <c r="B25" s="349">
        <v>28</v>
      </c>
      <c r="C25" s="349">
        <v>86854</v>
      </c>
      <c r="D25" s="349">
        <v>535108</v>
      </c>
      <c r="E25" s="350">
        <f t="shared" si="3"/>
        <v>6.161005825868699</v>
      </c>
      <c r="F25" s="349">
        <v>2223.9999999999995</v>
      </c>
      <c r="G25" s="349">
        <v>812761.00000000012</v>
      </c>
      <c r="H25" s="352">
        <f t="shared" si="1"/>
        <v>0.65838296867098678</v>
      </c>
      <c r="I25" s="353">
        <f t="shared" si="2"/>
        <v>39.05305755395684</v>
      </c>
    </row>
    <row r="26" spans="1:10" x14ac:dyDescent="0.25">
      <c r="A26" s="348" t="s">
        <v>124</v>
      </c>
      <c r="B26" s="349">
        <v>2</v>
      </c>
      <c r="C26" s="349">
        <v>595</v>
      </c>
      <c r="D26" s="349">
        <v>62570</v>
      </c>
      <c r="E26" s="350">
        <f t="shared" si="3"/>
        <v>105.15966386554622</v>
      </c>
      <c r="F26" s="349">
        <v>229</v>
      </c>
      <c r="G26" s="349">
        <v>83585</v>
      </c>
      <c r="H26" s="352">
        <f t="shared" si="1"/>
        <v>0.74857929054256145</v>
      </c>
      <c r="I26" s="353">
        <f t="shared" si="2"/>
        <v>2.5982532751091703</v>
      </c>
      <c r="J26" s="193"/>
    </row>
    <row r="27" spans="1:10" x14ac:dyDescent="0.25">
      <c r="A27" s="348" t="s">
        <v>125</v>
      </c>
      <c r="B27" s="349">
        <v>11</v>
      </c>
      <c r="C27" s="349">
        <v>7200</v>
      </c>
      <c r="D27" s="349">
        <v>17680.000000000004</v>
      </c>
      <c r="E27" s="350">
        <f t="shared" si="3"/>
        <v>2.4555555555555562</v>
      </c>
      <c r="F27" s="349">
        <v>203</v>
      </c>
      <c r="G27" s="349">
        <v>73991</v>
      </c>
      <c r="H27" s="352">
        <f t="shared" si="1"/>
        <v>0.23894798015974922</v>
      </c>
      <c r="I27" s="353">
        <f t="shared" si="2"/>
        <v>35.467980295566505</v>
      </c>
    </row>
    <row r="28" spans="1:10" x14ac:dyDescent="0.25">
      <c r="A28" s="347" t="s">
        <v>126</v>
      </c>
      <c r="B28" s="341">
        <v>425</v>
      </c>
      <c r="C28" s="341">
        <v>268908.00000000012</v>
      </c>
      <c r="D28" s="341">
        <v>909701.99999999977</v>
      </c>
      <c r="E28" s="342">
        <f t="shared" si="3"/>
        <v>3.3829488152081728</v>
      </c>
      <c r="F28" s="341">
        <v>7395.9999999999991</v>
      </c>
      <c r="G28" s="341">
        <v>2686206.9999999986</v>
      </c>
      <c r="H28" s="344">
        <f t="shared" si="1"/>
        <v>0.33865670069358028</v>
      </c>
      <c r="I28" s="345">
        <f t="shared" si="2"/>
        <v>36.358572201189851</v>
      </c>
    </row>
    <row r="29" spans="1:10" x14ac:dyDescent="0.25">
      <c r="A29" s="348" t="s">
        <v>127</v>
      </c>
      <c r="B29" s="349">
        <v>97</v>
      </c>
      <c r="C29" s="349">
        <v>97028.999999999971</v>
      </c>
      <c r="D29" s="349">
        <v>379953</v>
      </c>
      <c r="E29" s="350">
        <f t="shared" si="3"/>
        <v>3.9158705129394318</v>
      </c>
      <c r="F29" s="349">
        <v>2273.9999999999995</v>
      </c>
      <c r="G29" s="349">
        <v>818178</v>
      </c>
      <c r="H29" s="352">
        <f t="shared" si="1"/>
        <v>0.46438916714944672</v>
      </c>
      <c r="I29" s="353">
        <f t="shared" si="2"/>
        <v>42.668865435356196</v>
      </c>
    </row>
    <row r="30" spans="1:10" x14ac:dyDescent="0.25">
      <c r="A30" s="348" t="s">
        <v>124</v>
      </c>
      <c r="B30" s="349">
        <v>10</v>
      </c>
      <c r="C30" s="349">
        <v>3343</v>
      </c>
      <c r="D30" s="349">
        <v>13978.000000000002</v>
      </c>
      <c r="E30" s="350">
        <f t="shared" si="3"/>
        <v>4.1812743045169016</v>
      </c>
      <c r="F30" s="349">
        <v>139</v>
      </c>
      <c r="G30" s="349">
        <v>50438</v>
      </c>
      <c r="H30" s="352">
        <f t="shared" si="1"/>
        <v>0.27713232086918599</v>
      </c>
      <c r="I30" s="353">
        <f t="shared" si="2"/>
        <v>24.050359712230215</v>
      </c>
    </row>
    <row r="31" spans="1:10" x14ac:dyDescent="0.25">
      <c r="A31" s="348" t="s">
        <v>125</v>
      </c>
      <c r="B31" s="349">
        <v>318</v>
      </c>
      <c r="C31" s="349">
        <v>168536</v>
      </c>
      <c r="D31" s="349">
        <v>515771.00000000023</v>
      </c>
      <c r="E31" s="350">
        <f t="shared" si="3"/>
        <v>3.0603016566193588</v>
      </c>
      <c r="F31" s="349">
        <v>4983.0000000000018</v>
      </c>
      <c r="G31" s="349">
        <v>1817591.0000000005</v>
      </c>
      <c r="H31" s="352">
        <f t="shared" si="1"/>
        <v>0.28376625984613707</v>
      </c>
      <c r="I31" s="353">
        <f t="shared" si="2"/>
        <v>33.822195464579558</v>
      </c>
    </row>
    <row r="32" spans="1:10" x14ac:dyDescent="0.25">
      <c r="A32" s="347" t="s">
        <v>128</v>
      </c>
      <c r="B32" s="341"/>
      <c r="C32" s="341"/>
      <c r="D32" s="341"/>
      <c r="E32" s="342"/>
      <c r="F32" s="341"/>
      <c r="G32" s="349"/>
      <c r="H32" s="344"/>
      <c r="I32" s="345"/>
    </row>
    <row r="33" spans="1:9" x14ac:dyDescent="0.25">
      <c r="A33" s="347" t="s">
        <v>129</v>
      </c>
      <c r="B33" s="341">
        <v>179</v>
      </c>
      <c r="C33" s="341">
        <v>780208</v>
      </c>
      <c r="D33" s="341">
        <v>3437694</v>
      </c>
      <c r="E33" s="342">
        <f t="shared" si="3"/>
        <v>4.4061250333244466</v>
      </c>
      <c r="F33" s="341">
        <v>13400.000000000002</v>
      </c>
      <c r="G33" s="341">
        <v>4881561</v>
      </c>
      <c r="H33" s="344">
        <f t="shared" si="1"/>
        <v>0.70422022791480021</v>
      </c>
      <c r="I33" s="345">
        <f t="shared" si="2"/>
        <v>58.224477611940287</v>
      </c>
    </row>
    <row r="34" spans="1:9" x14ac:dyDescent="0.25">
      <c r="A34" s="348" t="s">
        <v>112</v>
      </c>
      <c r="B34" s="349">
        <v>135</v>
      </c>
      <c r="C34" s="349">
        <v>540371</v>
      </c>
      <c r="D34" s="349">
        <v>2326711</v>
      </c>
      <c r="E34" s="350">
        <f t="shared" si="3"/>
        <v>4.3057658534599375</v>
      </c>
      <c r="F34" s="349">
        <v>9008.0000000000018</v>
      </c>
      <c r="G34" s="349">
        <v>3283047</v>
      </c>
      <c r="H34" s="352">
        <f t="shared" si="1"/>
        <v>0.70870474897252456</v>
      </c>
      <c r="I34" s="353">
        <f t="shared" si="2"/>
        <v>59.987899644760198</v>
      </c>
    </row>
    <row r="35" spans="1:9" ht="27" x14ac:dyDescent="0.25">
      <c r="A35" s="348" t="s">
        <v>118</v>
      </c>
      <c r="B35" s="349">
        <v>2</v>
      </c>
      <c r="C35" s="349">
        <v>9429</v>
      </c>
      <c r="D35" s="349">
        <v>52746</v>
      </c>
      <c r="E35" s="350">
        <f t="shared" si="3"/>
        <v>5.5940184537066493</v>
      </c>
      <c r="F35" s="349">
        <v>226</v>
      </c>
      <c r="G35" s="349">
        <v>82230</v>
      </c>
      <c r="H35" s="352">
        <f t="shared" si="1"/>
        <v>0.64144472820138632</v>
      </c>
      <c r="I35" s="353">
        <f t="shared" si="2"/>
        <v>41.721238938053098</v>
      </c>
    </row>
    <row r="36" spans="1:9" x14ac:dyDescent="0.25">
      <c r="A36" s="348" t="s">
        <v>113</v>
      </c>
      <c r="B36" s="349">
        <v>12</v>
      </c>
      <c r="C36" s="349">
        <v>16807</v>
      </c>
      <c r="D36" s="349">
        <v>79796</v>
      </c>
      <c r="E36" s="350">
        <f t="shared" si="3"/>
        <v>4.7477836615695841</v>
      </c>
      <c r="F36" s="349">
        <v>535</v>
      </c>
      <c r="G36" s="349">
        <v>195754</v>
      </c>
      <c r="H36" s="352">
        <f t="shared" si="1"/>
        <v>0.40763407133442997</v>
      </c>
      <c r="I36" s="353">
        <f t="shared" si="2"/>
        <v>31.414953271028036</v>
      </c>
    </row>
    <row r="37" spans="1:9" ht="27" x14ac:dyDescent="0.25">
      <c r="A37" s="348" t="s">
        <v>114</v>
      </c>
      <c r="B37" s="349">
        <v>24</v>
      </c>
      <c r="C37" s="349">
        <v>206374.00000000003</v>
      </c>
      <c r="D37" s="349">
        <v>960940</v>
      </c>
      <c r="E37" s="350">
        <f t="shared" si="3"/>
        <v>4.6563036041361796</v>
      </c>
      <c r="F37" s="349">
        <v>3469.9999999999995</v>
      </c>
      <c r="G37" s="349">
        <v>1261765</v>
      </c>
      <c r="H37" s="352">
        <f t="shared" si="1"/>
        <v>0.76158397165874792</v>
      </c>
      <c r="I37" s="353">
        <f t="shared" si="2"/>
        <v>59.473775216138343</v>
      </c>
    </row>
    <row r="38" spans="1:9" x14ac:dyDescent="0.25">
      <c r="A38" s="348" t="s">
        <v>116</v>
      </c>
      <c r="B38" s="349">
        <v>6</v>
      </c>
      <c r="C38" s="349">
        <v>7227</v>
      </c>
      <c r="D38" s="349">
        <v>17501</v>
      </c>
      <c r="E38" s="350">
        <f t="shared" si="3"/>
        <v>2.4216133942161338</v>
      </c>
      <c r="F38" s="349">
        <v>161</v>
      </c>
      <c r="G38" s="349">
        <v>58765</v>
      </c>
      <c r="H38" s="352">
        <f t="shared" si="1"/>
        <v>0.29781332425763635</v>
      </c>
      <c r="I38" s="353">
        <f t="shared" si="2"/>
        <v>44.888198757763973</v>
      </c>
    </row>
    <row r="39" spans="1:9" x14ac:dyDescent="0.25">
      <c r="A39" s="22"/>
      <c r="B39" s="22"/>
      <c r="C39" s="22"/>
      <c r="D39" s="22"/>
      <c r="E39" s="21"/>
      <c r="F39" s="22"/>
      <c r="G39" s="22"/>
      <c r="H39" s="22"/>
      <c r="I39" s="22"/>
    </row>
    <row r="40" spans="1:9" ht="15.75" x14ac:dyDescent="0.3">
      <c r="A40" s="213" t="s">
        <v>508</v>
      </c>
      <c r="B40" s="22"/>
      <c r="C40" s="22"/>
      <c r="D40" s="22"/>
      <c r="E40" s="22"/>
      <c r="F40" s="22"/>
      <c r="G40" s="22"/>
      <c r="H40" s="22"/>
      <c r="I40" s="22"/>
    </row>
    <row r="41" spans="1:9" x14ac:dyDescent="0.25">
      <c r="A41" s="22"/>
      <c r="B41" s="22"/>
      <c r="C41" s="22"/>
      <c r="D41" s="22"/>
      <c r="E41" s="22"/>
      <c r="F41" s="22"/>
      <c r="G41" s="22"/>
      <c r="H41" s="22"/>
      <c r="I41" s="22"/>
    </row>
    <row r="42" spans="1:9" x14ac:dyDescent="0.25">
      <c r="A42" s="22"/>
      <c r="B42" s="22"/>
      <c r="C42" s="22"/>
      <c r="D42" s="22"/>
      <c r="E42" s="22"/>
      <c r="F42" s="22"/>
      <c r="G42" s="22"/>
      <c r="H42" s="22"/>
      <c r="I42" s="22"/>
    </row>
  </sheetData>
  <mergeCells count="1">
    <mergeCell ref="A2:I2"/>
  </mergeCells>
  <hyperlinks>
    <hyperlink ref="K4" location="INDICE!A38" display="INICIO"/>
  </hyperlinks>
  <printOptions horizontalCentered="1"/>
  <pageMargins left="0.39370078740157483" right="0" top="1.1811023622047245" bottom="0" header="0.11811023622047245" footer="0"/>
  <pageSetup paperSize="9" scale="85" firstPageNumber="58" orientation="landscape" useFirstPageNumber="1" r:id="rId1"/>
  <headerFooter>
    <oddHeader>&amp;C&amp;G</oddHeader>
    <oddFooter>&amp;C&amp;14&amp;P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U43"/>
  <sheetViews>
    <sheetView showGridLines="0" topLeftCell="H1" zoomScaleNormal="100" workbookViewId="0">
      <selection activeCell="S6" sqref="S6"/>
    </sheetView>
  </sheetViews>
  <sheetFormatPr baseColWidth="10" defaultRowHeight="15" x14ac:dyDescent="0.25"/>
  <cols>
    <col min="1" max="1" width="19.140625" style="7" customWidth="1"/>
    <col min="2" max="2" width="15.42578125" style="7" customWidth="1"/>
    <col min="3" max="3" width="11.140625" style="7" customWidth="1"/>
    <col min="4" max="4" width="15" style="7" customWidth="1"/>
    <col min="5" max="5" width="12" style="7" customWidth="1"/>
    <col min="6" max="6" width="15" style="7" customWidth="1"/>
    <col min="7" max="7" width="11.5703125" style="7" customWidth="1"/>
    <col min="8" max="8" width="16.5703125" style="7" customWidth="1"/>
    <col min="9" max="9" width="12.140625" style="7" customWidth="1"/>
    <col min="10" max="10" width="15.140625" style="7" customWidth="1"/>
    <col min="11" max="11" width="12.85546875" style="7" customWidth="1"/>
    <col min="12" max="12" width="15.5703125" style="7" customWidth="1"/>
    <col min="13" max="13" width="11.28515625" style="7" customWidth="1"/>
    <col min="14" max="14" width="15.5703125" style="7" customWidth="1"/>
    <col min="15" max="15" width="12.5703125" style="7" customWidth="1"/>
    <col min="16" max="16" width="14.85546875" style="7" customWidth="1"/>
    <col min="17" max="17" width="11.7109375" style="7" customWidth="1"/>
    <col min="18" max="16384" width="11.42578125" style="5"/>
  </cols>
  <sheetData>
    <row r="1" spans="1:19" ht="68.25" customHeight="1" x14ac:dyDescent="0.25"/>
    <row r="2" spans="1:19" ht="44.25" customHeight="1" x14ac:dyDescent="0.25">
      <c r="A2" s="542" t="s">
        <v>468</v>
      </c>
      <c r="B2" s="542"/>
      <c r="C2" s="542"/>
      <c r="D2" s="542"/>
      <c r="E2" s="542"/>
      <c r="F2" s="542"/>
      <c r="G2" s="542"/>
      <c r="H2" s="542"/>
      <c r="I2" s="542"/>
      <c r="J2" s="542"/>
      <c r="K2" s="542"/>
      <c r="L2" s="542"/>
      <c r="M2" s="542"/>
      <c r="N2" s="542"/>
      <c r="O2" s="542"/>
      <c r="P2" s="542"/>
      <c r="Q2" s="542"/>
    </row>
    <row r="3" spans="1:19" s="117" customFormat="1" ht="15" customHeight="1" x14ac:dyDescent="0.2">
      <c r="A3" s="543" t="s">
        <v>68</v>
      </c>
      <c r="B3" s="543" t="s">
        <v>1</v>
      </c>
      <c r="C3" s="543"/>
      <c r="D3" s="543" t="s">
        <v>111</v>
      </c>
      <c r="E3" s="543"/>
      <c r="F3" s="543" t="s">
        <v>115</v>
      </c>
      <c r="G3" s="543"/>
      <c r="H3" s="543"/>
      <c r="I3" s="543"/>
      <c r="J3" s="543" t="s">
        <v>117</v>
      </c>
      <c r="K3" s="543"/>
      <c r="L3" s="543" t="s">
        <v>137</v>
      </c>
      <c r="M3" s="543"/>
      <c r="N3" s="543" t="s">
        <v>124</v>
      </c>
      <c r="O3" s="543"/>
      <c r="P3" s="543" t="s">
        <v>125</v>
      </c>
      <c r="Q3" s="543"/>
    </row>
    <row r="4" spans="1:19" s="117" customFormat="1" ht="15" customHeight="1" x14ac:dyDescent="0.2">
      <c r="A4" s="543"/>
      <c r="B4" s="543"/>
      <c r="C4" s="543"/>
      <c r="D4" s="543"/>
      <c r="E4" s="543"/>
      <c r="F4" s="543" t="s">
        <v>138</v>
      </c>
      <c r="G4" s="543"/>
      <c r="H4" s="543" t="s">
        <v>139</v>
      </c>
      <c r="I4" s="543"/>
      <c r="J4" s="543"/>
      <c r="K4" s="543"/>
      <c r="L4" s="543"/>
      <c r="M4" s="543"/>
      <c r="N4" s="543"/>
      <c r="O4" s="543"/>
      <c r="P4" s="543"/>
      <c r="Q4" s="543"/>
    </row>
    <row r="5" spans="1:19" s="117" customFormat="1" ht="54" x14ac:dyDescent="0.2">
      <c r="A5" s="544"/>
      <c r="B5" s="285" t="s">
        <v>140</v>
      </c>
      <c r="C5" s="361" t="s">
        <v>136</v>
      </c>
      <c r="D5" s="285" t="s">
        <v>140</v>
      </c>
      <c r="E5" s="361" t="s">
        <v>136</v>
      </c>
      <c r="F5" s="285" t="s">
        <v>140</v>
      </c>
      <c r="G5" s="361" t="s">
        <v>136</v>
      </c>
      <c r="H5" s="285" t="s">
        <v>140</v>
      </c>
      <c r="I5" s="361" t="s">
        <v>136</v>
      </c>
      <c r="J5" s="285" t="s">
        <v>140</v>
      </c>
      <c r="K5" s="361" t="s">
        <v>136</v>
      </c>
      <c r="L5" s="285" t="s">
        <v>140</v>
      </c>
      <c r="M5" s="361" t="s">
        <v>136</v>
      </c>
      <c r="N5" s="285" t="s">
        <v>140</v>
      </c>
      <c r="O5" s="361" t="s">
        <v>136</v>
      </c>
      <c r="P5" s="285" t="s">
        <v>140</v>
      </c>
      <c r="Q5" s="361" t="s">
        <v>136</v>
      </c>
    </row>
    <row r="6" spans="1:19" x14ac:dyDescent="0.25">
      <c r="A6" s="354" t="s">
        <v>109</v>
      </c>
      <c r="B6" s="355">
        <v>645</v>
      </c>
      <c r="C6" s="355">
        <v>23452</v>
      </c>
      <c r="D6" s="355">
        <v>8</v>
      </c>
      <c r="E6" s="355">
        <v>2235</v>
      </c>
      <c r="F6" s="355">
        <v>13</v>
      </c>
      <c r="G6" s="355">
        <v>1516</v>
      </c>
      <c r="H6" s="355">
        <v>15</v>
      </c>
      <c r="I6" s="355">
        <v>1278</v>
      </c>
      <c r="J6" s="355">
        <v>79</v>
      </c>
      <c r="K6" s="355">
        <v>8634</v>
      </c>
      <c r="L6" s="355">
        <v>189</v>
      </c>
      <c r="M6" s="355">
        <v>4235</v>
      </c>
      <c r="N6" s="355">
        <v>12</v>
      </c>
      <c r="O6" s="355">
        <v>368</v>
      </c>
      <c r="P6" s="355">
        <v>329</v>
      </c>
      <c r="Q6" s="355">
        <v>5186</v>
      </c>
      <c r="S6" s="216" t="s">
        <v>67</v>
      </c>
    </row>
    <row r="7" spans="1:19" x14ac:dyDescent="0.25">
      <c r="A7" s="354" t="s">
        <v>141</v>
      </c>
      <c r="B7" s="355">
        <v>297</v>
      </c>
      <c r="C7" s="355">
        <v>11656</v>
      </c>
      <c r="D7" s="355">
        <v>4</v>
      </c>
      <c r="E7" s="355">
        <v>1490</v>
      </c>
      <c r="F7" s="355">
        <v>5</v>
      </c>
      <c r="G7" s="355">
        <v>642</v>
      </c>
      <c r="H7" s="355">
        <v>11</v>
      </c>
      <c r="I7" s="355">
        <v>881</v>
      </c>
      <c r="J7" s="355">
        <v>42</v>
      </c>
      <c r="K7" s="355">
        <v>4312</v>
      </c>
      <c r="L7" s="355">
        <v>106</v>
      </c>
      <c r="M7" s="355">
        <v>2178</v>
      </c>
      <c r="N7" s="355">
        <v>8</v>
      </c>
      <c r="O7" s="355">
        <v>300</v>
      </c>
      <c r="P7" s="355">
        <v>121</v>
      </c>
      <c r="Q7" s="355">
        <v>1853</v>
      </c>
    </row>
    <row r="8" spans="1:19" x14ac:dyDescent="0.25">
      <c r="A8" s="356" t="s">
        <v>142</v>
      </c>
      <c r="B8" s="357">
        <v>37</v>
      </c>
      <c r="C8" s="358">
        <v>1326</v>
      </c>
      <c r="D8" s="357">
        <v>1</v>
      </c>
      <c r="E8" s="357">
        <v>279</v>
      </c>
      <c r="F8" s="359">
        <v>0</v>
      </c>
      <c r="G8" s="359">
        <v>0</v>
      </c>
      <c r="H8" s="357">
        <v>3</v>
      </c>
      <c r="I8" s="357">
        <v>170</v>
      </c>
      <c r="J8" s="357">
        <v>10</v>
      </c>
      <c r="K8" s="357">
        <v>549</v>
      </c>
      <c r="L8" s="357">
        <v>14</v>
      </c>
      <c r="M8" s="357">
        <v>248</v>
      </c>
      <c r="N8" s="357">
        <v>2</v>
      </c>
      <c r="O8" s="357">
        <v>15</v>
      </c>
      <c r="P8" s="357">
        <v>7</v>
      </c>
      <c r="Q8" s="357">
        <v>65</v>
      </c>
    </row>
    <row r="9" spans="1:19" x14ac:dyDescent="0.25">
      <c r="A9" s="356" t="s">
        <v>143</v>
      </c>
      <c r="B9" s="357">
        <v>7</v>
      </c>
      <c r="C9" s="358">
        <v>161</v>
      </c>
      <c r="D9" s="359">
        <v>0</v>
      </c>
      <c r="E9" s="359">
        <v>0</v>
      </c>
      <c r="F9" s="359">
        <v>0</v>
      </c>
      <c r="G9" s="359">
        <v>0</v>
      </c>
      <c r="H9" s="359">
        <v>0</v>
      </c>
      <c r="I9" s="359">
        <v>0</v>
      </c>
      <c r="J9" s="357">
        <v>1</v>
      </c>
      <c r="K9" s="357">
        <v>89</v>
      </c>
      <c r="L9" s="357">
        <v>3</v>
      </c>
      <c r="M9" s="357">
        <v>49</v>
      </c>
      <c r="N9" s="357">
        <v>0</v>
      </c>
      <c r="O9" s="357">
        <v>0</v>
      </c>
      <c r="P9" s="357">
        <v>3</v>
      </c>
      <c r="Q9" s="357">
        <v>23</v>
      </c>
    </row>
    <row r="10" spans="1:19" x14ac:dyDescent="0.25">
      <c r="A10" s="356" t="s">
        <v>132</v>
      </c>
      <c r="B10" s="357">
        <v>7</v>
      </c>
      <c r="C10" s="358">
        <v>275</v>
      </c>
      <c r="D10" s="357">
        <v>0</v>
      </c>
      <c r="E10" s="357">
        <v>0</v>
      </c>
      <c r="F10" s="357">
        <v>0</v>
      </c>
      <c r="G10" s="357">
        <v>0</v>
      </c>
      <c r="H10" s="357">
        <v>0</v>
      </c>
      <c r="I10" s="357">
        <v>0</v>
      </c>
      <c r="J10" s="357">
        <v>1</v>
      </c>
      <c r="K10" s="357">
        <v>146</v>
      </c>
      <c r="L10" s="357">
        <v>6</v>
      </c>
      <c r="M10" s="357">
        <v>129</v>
      </c>
      <c r="N10" s="357">
        <v>0</v>
      </c>
      <c r="O10" s="357">
        <v>0</v>
      </c>
      <c r="P10" s="357">
        <v>0</v>
      </c>
      <c r="Q10" s="357">
        <v>0</v>
      </c>
    </row>
    <row r="11" spans="1:19" x14ac:dyDescent="0.25">
      <c r="A11" s="356" t="s">
        <v>144</v>
      </c>
      <c r="B11" s="357">
        <v>5</v>
      </c>
      <c r="C11" s="358">
        <v>178</v>
      </c>
      <c r="D11" s="357">
        <v>0</v>
      </c>
      <c r="E11" s="357">
        <v>0</v>
      </c>
      <c r="F11" s="357">
        <v>0</v>
      </c>
      <c r="G11" s="357">
        <v>0</v>
      </c>
      <c r="H11" s="357">
        <v>0</v>
      </c>
      <c r="I11" s="357">
        <v>0</v>
      </c>
      <c r="J11" s="357">
        <v>1</v>
      </c>
      <c r="K11" s="357">
        <v>121</v>
      </c>
      <c r="L11" s="357">
        <v>2</v>
      </c>
      <c r="M11" s="357">
        <v>37</v>
      </c>
      <c r="N11" s="357">
        <v>0</v>
      </c>
      <c r="O11" s="357">
        <v>0</v>
      </c>
      <c r="P11" s="357">
        <v>2</v>
      </c>
      <c r="Q11" s="357">
        <v>20</v>
      </c>
    </row>
    <row r="12" spans="1:19" x14ac:dyDescent="0.25">
      <c r="A12" s="356" t="s">
        <v>145</v>
      </c>
      <c r="B12" s="357">
        <v>20</v>
      </c>
      <c r="C12" s="358">
        <v>569</v>
      </c>
      <c r="D12" s="357">
        <v>0</v>
      </c>
      <c r="E12" s="357">
        <v>0</v>
      </c>
      <c r="F12" s="357">
        <v>0</v>
      </c>
      <c r="G12" s="357">
        <v>0</v>
      </c>
      <c r="H12" s="357">
        <v>0</v>
      </c>
      <c r="I12" s="357">
        <v>0</v>
      </c>
      <c r="J12" s="357">
        <v>1</v>
      </c>
      <c r="K12" s="357">
        <v>153</v>
      </c>
      <c r="L12" s="357">
        <v>15</v>
      </c>
      <c r="M12" s="357">
        <v>367</v>
      </c>
      <c r="N12" s="357">
        <v>0</v>
      </c>
      <c r="O12" s="357">
        <v>0</v>
      </c>
      <c r="P12" s="357">
        <v>4</v>
      </c>
      <c r="Q12" s="357">
        <v>49</v>
      </c>
    </row>
    <row r="13" spans="1:19" x14ac:dyDescent="0.25">
      <c r="A13" s="356" t="s">
        <v>146</v>
      </c>
      <c r="B13" s="357">
        <v>19</v>
      </c>
      <c r="C13" s="358">
        <v>641</v>
      </c>
      <c r="D13" s="357">
        <v>0</v>
      </c>
      <c r="E13" s="357">
        <v>0</v>
      </c>
      <c r="F13" s="357">
        <v>1</v>
      </c>
      <c r="G13" s="357">
        <v>35</v>
      </c>
      <c r="H13" s="357">
        <v>2</v>
      </c>
      <c r="I13" s="357">
        <v>40</v>
      </c>
      <c r="J13" s="357">
        <v>3</v>
      </c>
      <c r="K13" s="357">
        <v>350</v>
      </c>
      <c r="L13" s="357">
        <v>11</v>
      </c>
      <c r="M13" s="357">
        <v>195</v>
      </c>
      <c r="N13" s="357">
        <v>1</v>
      </c>
      <c r="O13" s="357">
        <v>6</v>
      </c>
      <c r="P13" s="357">
        <v>1</v>
      </c>
      <c r="Q13" s="357">
        <v>15</v>
      </c>
    </row>
    <row r="14" spans="1:19" x14ac:dyDescent="0.25">
      <c r="A14" s="356" t="s">
        <v>147</v>
      </c>
      <c r="B14" s="357">
        <v>12</v>
      </c>
      <c r="C14" s="358">
        <v>535</v>
      </c>
      <c r="D14" s="357">
        <v>0</v>
      </c>
      <c r="E14" s="357">
        <v>0</v>
      </c>
      <c r="F14" s="357">
        <v>0</v>
      </c>
      <c r="G14" s="357">
        <v>0</v>
      </c>
      <c r="H14" s="357">
        <v>0</v>
      </c>
      <c r="I14" s="357">
        <v>0</v>
      </c>
      <c r="J14" s="357">
        <v>2</v>
      </c>
      <c r="K14" s="357">
        <v>322</v>
      </c>
      <c r="L14" s="357">
        <v>3</v>
      </c>
      <c r="M14" s="357">
        <v>121</v>
      </c>
      <c r="N14" s="357">
        <v>0</v>
      </c>
      <c r="O14" s="357">
        <v>0</v>
      </c>
      <c r="P14" s="357">
        <v>7</v>
      </c>
      <c r="Q14" s="357">
        <v>92</v>
      </c>
    </row>
    <row r="15" spans="1:19" x14ac:dyDescent="0.25">
      <c r="A15" s="356" t="s">
        <v>130</v>
      </c>
      <c r="B15" s="357">
        <v>27</v>
      </c>
      <c r="C15" s="358">
        <v>831</v>
      </c>
      <c r="D15" s="357">
        <v>0</v>
      </c>
      <c r="E15" s="357">
        <v>0</v>
      </c>
      <c r="F15" s="357">
        <v>1</v>
      </c>
      <c r="G15" s="357">
        <v>29</v>
      </c>
      <c r="H15" s="357">
        <v>1</v>
      </c>
      <c r="I15" s="357">
        <v>77</v>
      </c>
      <c r="J15" s="357">
        <v>5</v>
      </c>
      <c r="K15" s="357">
        <v>421</v>
      </c>
      <c r="L15" s="357">
        <v>16</v>
      </c>
      <c r="M15" s="357">
        <v>271</v>
      </c>
      <c r="N15" s="357">
        <v>0</v>
      </c>
      <c r="O15" s="357">
        <v>0</v>
      </c>
      <c r="P15" s="357">
        <v>4</v>
      </c>
      <c r="Q15" s="357">
        <v>33</v>
      </c>
    </row>
    <row r="16" spans="1:19" x14ac:dyDescent="0.25">
      <c r="A16" s="356" t="s">
        <v>135</v>
      </c>
      <c r="B16" s="357">
        <v>103</v>
      </c>
      <c r="C16" s="358">
        <v>5385</v>
      </c>
      <c r="D16" s="357">
        <v>3</v>
      </c>
      <c r="E16" s="357">
        <v>1211</v>
      </c>
      <c r="F16" s="357">
        <v>3</v>
      </c>
      <c r="G16" s="357">
        <v>578</v>
      </c>
      <c r="H16" s="357">
        <v>4</v>
      </c>
      <c r="I16" s="357">
        <v>560</v>
      </c>
      <c r="J16" s="357">
        <v>13</v>
      </c>
      <c r="K16" s="357">
        <v>1441</v>
      </c>
      <c r="L16" s="357">
        <v>11</v>
      </c>
      <c r="M16" s="357">
        <v>219</v>
      </c>
      <c r="N16" s="357">
        <v>4</v>
      </c>
      <c r="O16" s="357">
        <v>270</v>
      </c>
      <c r="P16" s="357">
        <v>65</v>
      </c>
      <c r="Q16" s="357">
        <v>1106</v>
      </c>
    </row>
    <row r="17" spans="1:17" x14ac:dyDescent="0.25">
      <c r="A17" s="356" t="s">
        <v>148</v>
      </c>
      <c r="B17" s="357">
        <v>28</v>
      </c>
      <c r="C17" s="358">
        <v>1011</v>
      </c>
      <c r="D17" s="357">
        <v>0</v>
      </c>
      <c r="E17" s="357">
        <v>0</v>
      </c>
      <c r="F17" s="357">
        <v>0</v>
      </c>
      <c r="G17" s="357">
        <v>0</v>
      </c>
      <c r="H17" s="357">
        <v>1</v>
      </c>
      <c r="I17" s="357">
        <v>34</v>
      </c>
      <c r="J17" s="357">
        <v>2</v>
      </c>
      <c r="K17" s="357">
        <v>431</v>
      </c>
      <c r="L17" s="357">
        <v>24</v>
      </c>
      <c r="M17" s="357">
        <v>537</v>
      </c>
      <c r="N17" s="357">
        <v>0</v>
      </c>
      <c r="O17" s="357">
        <v>0</v>
      </c>
      <c r="P17" s="357">
        <v>1</v>
      </c>
      <c r="Q17" s="357">
        <v>9</v>
      </c>
    </row>
    <row r="18" spans="1:17" ht="27" x14ac:dyDescent="0.25">
      <c r="A18" s="356" t="s">
        <v>149</v>
      </c>
      <c r="B18" s="357">
        <v>32</v>
      </c>
      <c r="C18" s="358">
        <v>744</v>
      </c>
      <c r="D18" s="357">
        <v>0</v>
      </c>
      <c r="E18" s="357">
        <v>0</v>
      </c>
      <c r="F18" s="357">
        <v>0</v>
      </c>
      <c r="G18" s="357">
        <v>0</v>
      </c>
      <c r="H18" s="357">
        <v>0</v>
      </c>
      <c r="I18" s="357">
        <v>0</v>
      </c>
      <c r="J18" s="357">
        <v>3</v>
      </c>
      <c r="K18" s="357">
        <v>289</v>
      </c>
      <c r="L18" s="357">
        <v>1</v>
      </c>
      <c r="M18" s="357">
        <v>5</v>
      </c>
      <c r="N18" s="357">
        <v>1</v>
      </c>
      <c r="O18" s="357">
        <v>9</v>
      </c>
      <c r="P18" s="357">
        <v>27</v>
      </c>
      <c r="Q18" s="357">
        <v>441</v>
      </c>
    </row>
    <row r="19" spans="1:17" x14ac:dyDescent="0.25">
      <c r="A19" s="354" t="s">
        <v>150</v>
      </c>
      <c r="B19" s="355">
        <v>316</v>
      </c>
      <c r="C19" s="355">
        <v>10732</v>
      </c>
      <c r="D19" s="355">
        <v>3</v>
      </c>
      <c r="E19" s="355">
        <v>673</v>
      </c>
      <c r="F19" s="355">
        <v>8</v>
      </c>
      <c r="G19" s="355">
        <v>874</v>
      </c>
      <c r="H19" s="355">
        <v>4</v>
      </c>
      <c r="I19" s="355">
        <v>397</v>
      </c>
      <c r="J19" s="355">
        <v>31</v>
      </c>
      <c r="K19" s="355">
        <v>3883</v>
      </c>
      <c r="L19" s="355">
        <v>66</v>
      </c>
      <c r="M19" s="355">
        <v>1590</v>
      </c>
      <c r="N19" s="355">
        <v>4</v>
      </c>
      <c r="O19" s="355">
        <v>68</v>
      </c>
      <c r="P19" s="355">
        <v>200</v>
      </c>
      <c r="Q19" s="355">
        <v>3247</v>
      </c>
    </row>
    <row r="20" spans="1:17" x14ac:dyDescent="0.25">
      <c r="A20" s="356" t="s">
        <v>151</v>
      </c>
      <c r="B20" s="357">
        <v>40</v>
      </c>
      <c r="C20" s="358">
        <v>1046</v>
      </c>
      <c r="D20" s="357">
        <v>0</v>
      </c>
      <c r="E20" s="357">
        <v>0</v>
      </c>
      <c r="F20" s="357">
        <v>1</v>
      </c>
      <c r="G20" s="357">
        <v>58</v>
      </c>
      <c r="H20" s="357">
        <v>1</v>
      </c>
      <c r="I20" s="357">
        <v>19</v>
      </c>
      <c r="J20" s="357">
        <v>5</v>
      </c>
      <c r="K20" s="357">
        <v>409</v>
      </c>
      <c r="L20" s="357">
        <v>23</v>
      </c>
      <c r="M20" s="357">
        <v>497</v>
      </c>
      <c r="N20" s="357">
        <v>0</v>
      </c>
      <c r="O20" s="357">
        <v>0</v>
      </c>
      <c r="P20" s="357">
        <v>10</v>
      </c>
      <c r="Q20" s="357">
        <v>63</v>
      </c>
    </row>
    <row r="21" spans="1:17" x14ac:dyDescent="0.25">
      <c r="A21" s="356" t="s">
        <v>131</v>
      </c>
      <c r="B21" s="357">
        <v>15</v>
      </c>
      <c r="C21" s="358">
        <v>445</v>
      </c>
      <c r="D21" s="357">
        <v>1</v>
      </c>
      <c r="E21" s="357">
        <v>10</v>
      </c>
      <c r="F21" s="357">
        <v>0</v>
      </c>
      <c r="G21" s="357">
        <v>0</v>
      </c>
      <c r="H21" s="357">
        <v>0</v>
      </c>
      <c r="I21" s="357">
        <v>0</v>
      </c>
      <c r="J21" s="357">
        <v>1</v>
      </c>
      <c r="K21" s="357">
        <v>142</v>
      </c>
      <c r="L21" s="357">
        <v>8</v>
      </c>
      <c r="M21" s="357">
        <v>243</v>
      </c>
      <c r="N21" s="357">
        <v>0</v>
      </c>
      <c r="O21" s="357">
        <v>0</v>
      </c>
      <c r="P21" s="357">
        <v>5</v>
      </c>
      <c r="Q21" s="357">
        <v>50</v>
      </c>
    </row>
    <row r="22" spans="1:17" x14ac:dyDescent="0.25">
      <c r="A22" s="356" t="s">
        <v>152</v>
      </c>
      <c r="B22" s="357">
        <v>150</v>
      </c>
      <c r="C22" s="358">
        <v>6229</v>
      </c>
      <c r="D22" s="357">
        <v>2</v>
      </c>
      <c r="E22" s="357">
        <v>663</v>
      </c>
      <c r="F22" s="357">
        <v>7</v>
      </c>
      <c r="G22" s="357">
        <v>816</v>
      </c>
      <c r="H22" s="357">
        <v>2</v>
      </c>
      <c r="I22" s="357">
        <v>291</v>
      </c>
      <c r="J22" s="357">
        <v>15</v>
      </c>
      <c r="K22" s="357">
        <v>2161</v>
      </c>
      <c r="L22" s="357">
        <v>13</v>
      </c>
      <c r="M22" s="357">
        <v>240</v>
      </c>
      <c r="N22" s="357">
        <v>2</v>
      </c>
      <c r="O22" s="357">
        <v>42</v>
      </c>
      <c r="P22" s="357">
        <v>109</v>
      </c>
      <c r="Q22" s="357">
        <v>2016</v>
      </c>
    </row>
    <row r="23" spans="1:17" x14ac:dyDescent="0.25">
      <c r="A23" s="356" t="s">
        <v>153</v>
      </c>
      <c r="B23" s="357">
        <v>56</v>
      </c>
      <c r="C23" s="358">
        <v>1194</v>
      </c>
      <c r="D23" s="357">
        <v>0</v>
      </c>
      <c r="E23" s="357">
        <v>0</v>
      </c>
      <c r="F23" s="357">
        <v>0</v>
      </c>
      <c r="G23" s="357">
        <v>0</v>
      </c>
      <c r="H23" s="357">
        <v>0</v>
      </c>
      <c r="I23" s="357">
        <v>0</v>
      </c>
      <c r="J23" s="357">
        <v>3</v>
      </c>
      <c r="K23" s="357">
        <v>302</v>
      </c>
      <c r="L23" s="357">
        <v>6</v>
      </c>
      <c r="M23" s="357">
        <v>215</v>
      </c>
      <c r="N23" s="357">
        <v>2</v>
      </c>
      <c r="O23" s="357">
        <v>26</v>
      </c>
      <c r="P23" s="357">
        <v>45</v>
      </c>
      <c r="Q23" s="357">
        <v>651</v>
      </c>
    </row>
    <row r="24" spans="1:17" x14ac:dyDescent="0.25">
      <c r="A24" s="356" t="s">
        <v>154</v>
      </c>
      <c r="B24" s="357">
        <v>41</v>
      </c>
      <c r="C24" s="358">
        <v>1399</v>
      </c>
      <c r="D24" s="357">
        <v>0</v>
      </c>
      <c r="E24" s="357">
        <v>0</v>
      </c>
      <c r="F24" s="357">
        <v>0</v>
      </c>
      <c r="G24" s="357">
        <v>0</v>
      </c>
      <c r="H24" s="357">
        <v>1</v>
      </c>
      <c r="I24" s="357">
        <v>87</v>
      </c>
      <c r="J24" s="357">
        <v>6</v>
      </c>
      <c r="K24" s="357">
        <v>763</v>
      </c>
      <c r="L24" s="357">
        <v>11</v>
      </c>
      <c r="M24" s="357">
        <v>266</v>
      </c>
      <c r="N24" s="357">
        <v>0</v>
      </c>
      <c r="O24" s="357">
        <v>0</v>
      </c>
      <c r="P24" s="357">
        <v>23</v>
      </c>
      <c r="Q24" s="357">
        <v>283</v>
      </c>
    </row>
    <row r="25" spans="1:17" x14ac:dyDescent="0.25">
      <c r="A25" s="356" t="s">
        <v>93</v>
      </c>
      <c r="B25" s="357">
        <v>14</v>
      </c>
      <c r="C25" s="358">
        <v>419</v>
      </c>
      <c r="D25" s="357">
        <v>0</v>
      </c>
      <c r="E25" s="357">
        <v>0</v>
      </c>
      <c r="F25" s="357">
        <v>0</v>
      </c>
      <c r="G25" s="357">
        <v>0</v>
      </c>
      <c r="H25" s="357">
        <v>0</v>
      </c>
      <c r="I25" s="357">
        <v>0</v>
      </c>
      <c r="J25" s="357">
        <v>1</v>
      </c>
      <c r="K25" s="357">
        <v>106</v>
      </c>
      <c r="L25" s="357">
        <v>5</v>
      </c>
      <c r="M25" s="357">
        <v>129</v>
      </c>
      <c r="N25" s="357">
        <v>0</v>
      </c>
      <c r="O25" s="357">
        <v>0</v>
      </c>
      <c r="P25" s="357">
        <v>8</v>
      </c>
      <c r="Q25" s="357">
        <v>184</v>
      </c>
    </row>
    <row r="26" spans="1:17" x14ac:dyDescent="0.25">
      <c r="A26" s="360" t="s">
        <v>155</v>
      </c>
      <c r="B26" s="355">
        <v>30</v>
      </c>
      <c r="C26" s="355">
        <v>1019</v>
      </c>
      <c r="D26" s="355">
        <v>1</v>
      </c>
      <c r="E26" s="355">
        <v>72</v>
      </c>
      <c r="F26" s="355">
        <v>0</v>
      </c>
      <c r="G26" s="355">
        <v>0</v>
      </c>
      <c r="H26" s="355">
        <v>0</v>
      </c>
      <c r="I26" s="355">
        <v>0</v>
      </c>
      <c r="J26" s="355">
        <v>5</v>
      </c>
      <c r="K26" s="355">
        <v>409</v>
      </c>
      <c r="L26" s="355">
        <v>16</v>
      </c>
      <c r="M26" s="355">
        <v>452</v>
      </c>
      <c r="N26" s="355">
        <v>0</v>
      </c>
      <c r="O26" s="355">
        <v>0</v>
      </c>
      <c r="P26" s="355">
        <v>8</v>
      </c>
      <c r="Q26" s="355">
        <v>86</v>
      </c>
    </row>
    <row r="27" spans="1:17" x14ac:dyDescent="0.25">
      <c r="A27" s="356" t="s">
        <v>156</v>
      </c>
      <c r="B27" s="357">
        <v>9</v>
      </c>
      <c r="C27" s="358">
        <v>269</v>
      </c>
      <c r="D27" s="357">
        <v>0</v>
      </c>
      <c r="E27" s="357">
        <v>0</v>
      </c>
      <c r="F27" s="357">
        <v>0</v>
      </c>
      <c r="G27" s="357">
        <v>0</v>
      </c>
      <c r="H27" s="357">
        <v>0</v>
      </c>
      <c r="I27" s="357">
        <v>0</v>
      </c>
      <c r="J27" s="357">
        <v>1</v>
      </c>
      <c r="K27" s="357">
        <v>70</v>
      </c>
      <c r="L27" s="357">
        <v>6</v>
      </c>
      <c r="M27" s="357">
        <v>172</v>
      </c>
      <c r="N27" s="357">
        <v>0</v>
      </c>
      <c r="O27" s="357">
        <v>0</v>
      </c>
      <c r="P27" s="357">
        <v>2</v>
      </c>
      <c r="Q27" s="357">
        <v>27</v>
      </c>
    </row>
    <row r="28" spans="1:17" x14ac:dyDescent="0.25">
      <c r="A28" s="356" t="s">
        <v>157</v>
      </c>
      <c r="B28" s="357">
        <v>4</v>
      </c>
      <c r="C28" s="358">
        <v>132</v>
      </c>
      <c r="D28" s="357">
        <v>0</v>
      </c>
      <c r="E28" s="357">
        <v>0</v>
      </c>
      <c r="F28" s="357">
        <v>0</v>
      </c>
      <c r="G28" s="357">
        <v>0</v>
      </c>
      <c r="H28" s="357">
        <v>0</v>
      </c>
      <c r="I28" s="357">
        <v>0</v>
      </c>
      <c r="J28" s="357">
        <v>1</v>
      </c>
      <c r="K28" s="357">
        <v>96</v>
      </c>
      <c r="L28" s="357">
        <v>2</v>
      </c>
      <c r="M28" s="357">
        <v>31</v>
      </c>
      <c r="N28" s="357">
        <v>0</v>
      </c>
      <c r="O28" s="357">
        <v>0</v>
      </c>
      <c r="P28" s="357">
        <v>1</v>
      </c>
      <c r="Q28" s="357">
        <v>5</v>
      </c>
    </row>
    <row r="29" spans="1:17" x14ac:dyDescent="0.25">
      <c r="A29" s="356" t="s">
        <v>158</v>
      </c>
      <c r="B29" s="357">
        <v>3</v>
      </c>
      <c r="C29" s="358">
        <v>154</v>
      </c>
      <c r="D29" s="357">
        <v>0</v>
      </c>
      <c r="E29" s="357">
        <v>0</v>
      </c>
      <c r="F29" s="357">
        <v>0</v>
      </c>
      <c r="G29" s="357">
        <v>0</v>
      </c>
      <c r="H29" s="357">
        <v>0</v>
      </c>
      <c r="I29" s="357">
        <v>0</v>
      </c>
      <c r="J29" s="357">
        <v>1</v>
      </c>
      <c r="K29" s="357">
        <v>106</v>
      </c>
      <c r="L29" s="357">
        <v>2</v>
      </c>
      <c r="M29" s="357">
        <v>48</v>
      </c>
      <c r="N29" s="357">
        <v>0</v>
      </c>
      <c r="O29" s="357">
        <v>0</v>
      </c>
      <c r="P29" s="357">
        <v>0</v>
      </c>
      <c r="Q29" s="357">
        <v>0</v>
      </c>
    </row>
    <row r="30" spans="1:17" x14ac:dyDescent="0.25">
      <c r="A30" s="356" t="s">
        <v>159</v>
      </c>
      <c r="B30" s="357">
        <v>3</v>
      </c>
      <c r="C30" s="358">
        <v>114</v>
      </c>
      <c r="D30" s="357">
        <v>0</v>
      </c>
      <c r="E30" s="357">
        <v>0</v>
      </c>
      <c r="F30" s="357">
        <v>0</v>
      </c>
      <c r="G30" s="357">
        <v>0</v>
      </c>
      <c r="H30" s="357">
        <v>0</v>
      </c>
      <c r="I30" s="357">
        <v>0</v>
      </c>
      <c r="J30" s="357">
        <v>1</v>
      </c>
      <c r="K30" s="357">
        <v>54</v>
      </c>
      <c r="L30" s="357">
        <v>2</v>
      </c>
      <c r="M30" s="357">
        <v>60</v>
      </c>
      <c r="N30" s="357">
        <v>0</v>
      </c>
      <c r="O30" s="357">
        <v>0</v>
      </c>
      <c r="P30" s="357">
        <v>0</v>
      </c>
      <c r="Q30" s="357">
        <v>0</v>
      </c>
    </row>
    <row r="31" spans="1:17" x14ac:dyDescent="0.25">
      <c r="A31" s="356" t="s">
        <v>160</v>
      </c>
      <c r="B31" s="357">
        <v>6</v>
      </c>
      <c r="C31" s="358">
        <v>203</v>
      </c>
      <c r="D31" s="357">
        <v>1</v>
      </c>
      <c r="E31" s="357">
        <v>72</v>
      </c>
      <c r="F31" s="357">
        <v>0</v>
      </c>
      <c r="G31" s="357">
        <v>0</v>
      </c>
      <c r="H31" s="357">
        <v>0</v>
      </c>
      <c r="I31" s="357">
        <v>0</v>
      </c>
      <c r="J31" s="357">
        <v>1</v>
      </c>
      <c r="K31" s="357">
        <v>83</v>
      </c>
      <c r="L31" s="357">
        <v>1</v>
      </c>
      <c r="M31" s="357">
        <v>32</v>
      </c>
      <c r="N31" s="357">
        <v>0</v>
      </c>
      <c r="O31" s="357">
        <v>0</v>
      </c>
      <c r="P31" s="357">
        <v>3</v>
      </c>
      <c r="Q31" s="357">
        <v>16</v>
      </c>
    </row>
    <row r="32" spans="1:17" x14ac:dyDescent="0.25">
      <c r="A32" s="356" t="s">
        <v>161</v>
      </c>
      <c r="B32" s="357">
        <v>5</v>
      </c>
      <c r="C32" s="358">
        <v>147</v>
      </c>
      <c r="D32" s="357">
        <v>0</v>
      </c>
      <c r="E32" s="357">
        <v>0</v>
      </c>
      <c r="F32" s="357">
        <v>0</v>
      </c>
      <c r="G32" s="357">
        <v>0</v>
      </c>
      <c r="H32" s="357">
        <v>0</v>
      </c>
      <c r="I32" s="357">
        <v>0</v>
      </c>
      <c r="J32" s="357">
        <v>0</v>
      </c>
      <c r="K32" s="357">
        <v>0</v>
      </c>
      <c r="L32" s="357">
        <v>3</v>
      </c>
      <c r="M32" s="357">
        <v>109</v>
      </c>
      <c r="N32" s="357">
        <v>0</v>
      </c>
      <c r="O32" s="357">
        <v>0</v>
      </c>
      <c r="P32" s="357">
        <v>2</v>
      </c>
      <c r="Q32" s="357">
        <v>38</v>
      </c>
    </row>
    <row r="33" spans="1:21" x14ac:dyDescent="0.25">
      <c r="A33" s="354" t="s">
        <v>162</v>
      </c>
      <c r="B33" s="355">
        <v>2</v>
      </c>
      <c r="C33" s="355">
        <v>45</v>
      </c>
      <c r="D33" s="355">
        <v>0</v>
      </c>
      <c r="E33" s="355">
        <v>0</v>
      </c>
      <c r="F33" s="355">
        <v>0</v>
      </c>
      <c r="G33" s="355">
        <v>0</v>
      </c>
      <c r="H33" s="355">
        <v>0</v>
      </c>
      <c r="I33" s="355">
        <v>0</v>
      </c>
      <c r="J33" s="355">
        <v>1</v>
      </c>
      <c r="K33" s="355">
        <v>30</v>
      </c>
      <c r="L33" s="355">
        <v>1</v>
      </c>
      <c r="M33" s="355">
        <v>15</v>
      </c>
      <c r="N33" s="355">
        <v>0</v>
      </c>
      <c r="O33" s="355">
        <v>0</v>
      </c>
      <c r="P33" s="355">
        <v>0</v>
      </c>
      <c r="Q33" s="357">
        <v>0</v>
      </c>
    </row>
    <row r="34" spans="1:21" x14ac:dyDescent="0.25">
      <c r="A34" s="356" t="s">
        <v>163</v>
      </c>
      <c r="B34" s="357">
        <v>2</v>
      </c>
      <c r="C34" s="358">
        <v>45</v>
      </c>
      <c r="D34" s="357">
        <v>0</v>
      </c>
      <c r="E34" s="357">
        <v>0</v>
      </c>
      <c r="F34" s="357">
        <v>0</v>
      </c>
      <c r="G34" s="357">
        <v>0</v>
      </c>
      <c r="H34" s="357">
        <v>0</v>
      </c>
      <c r="I34" s="357">
        <v>0</v>
      </c>
      <c r="J34" s="357">
        <v>1</v>
      </c>
      <c r="K34" s="357">
        <v>30</v>
      </c>
      <c r="L34" s="357">
        <v>1</v>
      </c>
      <c r="M34" s="357">
        <v>15</v>
      </c>
      <c r="N34" s="357">
        <v>0</v>
      </c>
      <c r="O34" s="357">
        <v>0</v>
      </c>
      <c r="P34" s="357">
        <v>0</v>
      </c>
      <c r="Q34" s="357">
        <v>0</v>
      </c>
    </row>
    <row r="35" spans="1:21" x14ac:dyDescent="0.25">
      <c r="J35" s="26"/>
      <c r="K35" s="26"/>
      <c r="L35" s="26"/>
      <c r="M35" s="26"/>
      <c r="N35" s="26"/>
      <c r="O35" s="26"/>
    </row>
    <row r="36" spans="1:21" ht="15.75" x14ac:dyDescent="0.3">
      <c r="A36" s="245" t="s">
        <v>514</v>
      </c>
      <c r="L36" s="26"/>
      <c r="M36" s="26"/>
      <c r="N36" s="26"/>
      <c r="O36" s="26"/>
    </row>
    <row r="37" spans="1:21" s="6" customFormat="1" ht="12.75" customHeight="1" x14ac:dyDescent="0.2">
      <c r="A37" s="87"/>
      <c r="B37" s="87"/>
      <c r="C37" s="87"/>
      <c r="D37" s="87"/>
      <c r="E37" s="87"/>
      <c r="F37" s="87"/>
      <c r="G37" s="87"/>
      <c r="H37" s="87"/>
      <c r="I37" s="87"/>
      <c r="J37" s="87"/>
      <c r="K37" s="87"/>
      <c r="L37" s="87"/>
      <c r="M37" s="87"/>
      <c r="N37" s="87"/>
      <c r="O37" s="87"/>
      <c r="P37" s="87"/>
      <c r="Q37" s="87"/>
      <c r="R37" s="80"/>
      <c r="S37" s="80"/>
      <c r="T37" s="80"/>
      <c r="U37" s="80"/>
    </row>
    <row r="38" spans="1:21" x14ac:dyDescent="0.25">
      <c r="A38" s="87"/>
      <c r="B38" s="87"/>
      <c r="C38" s="87"/>
      <c r="D38" s="87"/>
      <c r="E38" s="87"/>
      <c r="F38" s="87"/>
      <c r="G38" s="87"/>
      <c r="H38" s="87"/>
      <c r="I38" s="87"/>
      <c r="J38" s="87"/>
      <c r="K38" s="87"/>
      <c r="L38" s="87"/>
      <c r="M38" s="87"/>
      <c r="N38" s="87"/>
      <c r="O38" s="87"/>
      <c r="P38" s="87"/>
      <c r="Q38" s="87"/>
      <c r="R38" s="80"/>
      <c r="S38" s="80"/>
      <c r="T38" s="80"/>
      <c r="U38" s="80"/>
    </row>
    <row r="39" spans="1:21" x14ac:dyDescent="0.25">
      <c r="N39" s="26"/>
      <c r="O39" s="26"/>
    </row>
    <row r="40" spans="1:21" x14ac:dyDescent="0.25">
      <c r="N40" s="26"/>
      <c r="O40" s="26"/>
    </row>
    <row r="41" spans="1:21" x14ac:dyDescent="0.25">
      <c r="N41" s="26"/>
      <c r="O41" s="26"/>
    </row>
    <row r="42" spans="1:21" x14ac:dyDescent="0.25">
      <c r="N42" s="26"/>
      <c r="O42" s="26"/>
    </row>
    <row r="43" spans="1:21" x14ac:dyDescent="0.25">
      <c r="N43" s="6"/>
      <c r="O43" s="6"/>
    </row>
  </sheetData>
  <mergeCells count="11">
    <mergeCell ref="A2:Q2"/>
    <mergeCell ref="J3:K4"/>
    <mergeCell ref="L3:M4"/>
    <mergeCell ref="N3:O4"/>
    <mergeCell ref="P3:Q4"/>
    <mergeCell ref="F4:G4"/>
    <mergeCell ref="H4:I4"/>
    <mergeCell ref="A3:A5"/>
    <mergeCell ref="B3:C4"/>
    <mergeCell ref="D3:E4"/>
    <mergeCell ref="F3:I3"/>
  </mergeCells>
  <hyperlinks>
    <hyperlink ref="S6" location="INDICE!A39" display="INICIO"/>
  </hyperlinks>
  <printOptions horizontalCentered="1"/>
  <pageMargins left="0.39370078740157483" right="0" top="1.1811023622047245" bottom="0" header="0.11811023622047245" footer="0"/>
  <pageSetup paperSize="9" scale="71" firstPageNumber="60" orientation="landscape" useFirstPageNumber="1" r:id="rId1"/>
  <headerFooter>
    <oddHeader>&amp;C&amp;G</oddHeader>
    <oddFooter>&amp;C&amp;14&amp;P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U39"/>
  <sheetViews>
    <sheetView showGridLines="0" topLeftCell="F1" zoomScaleNormal="100" workbookViewId="0">
      <selection activeCell="S6" sqref="S6"/>
    </sheetView>
  </sheetViews>
  <sheetFormatPr baseColWidth="10" defaultRowHeight="15" x14ac:dyDescent="0.25"/>
  <cols>
    <col min="1" max="1" width="18.7109375" style="7" customWidth="1"/>
    <col min="2" max="2" width="14.7109375" style="7" customWidth="1"/>
    <col min="3" max="3" width="8.140625" style="7" customWidth="1"/>
    <col min="4" max="4" width="15" style="7" customWidth="1"/>
    <col min="5" max="5" width="7.7109375" style="7" customWidth="1"/>
    <col min="6" max="6" width="15.85546875" style="7" customWidth="1"/>
    <col min="7" max="7" width="7.7109375" style="7" customWidth="1"/>
    <col min="8" max="8" width="15.85546875" style="7" customWidth="1"/>
    <col min="9" max="9" width="7.7109375" style="7" customWidth="1"/>
    <col min="10" max="10" width="15.42578125" style="7" customWidth="1"/>
    <col min="11" max="11" width="7.7109375" style="7" customWidth="1"/>
    <col min="12" max="12" width="15.7109375" style="7" customWidth="1"/>
    <col min="13" max="13" width="7.7109375" style="7" customWidth="1"/>
    <col min="14" max="14" width="16.5703125" style="7" customWidth="1"/>
    <col min="15" max="15" width="7.7109375" style="7" customWidth="1"/>
    <col min="16" max="16" width="15.5703125" style="7" customWidth="1"/>
    <col min="17" max="17" width="7.7109375" style="7" customWidth="1"/>
    <col min="18" max="18" width="9.5703125" style="5" customWidth="1"/>
    <col min="19" max="16384" width="11.42578125" style="5"/>
  </cols>
  <sheetData>
    <row r="1" spans="1:19" ht="68.25" customHeight="1" x14ac:dyDescent="0.25"/>
    <row r="2" spans="1:19" ht="45" customHeight="1" x14ac:dyDescent="0.25">
      <c r="A2" s="516" t="s">
        <v>469</v>
      </c>
      <c r="B2" s="516"/>
      <c r="C2" s="516"/>
      <c r="D2" s="516"/>
      <c r="E2" s="516"/>
      <c r="F2" s="516"/>
      <c r="G2" s="516"/>
      <c r="H2" s="516"/>
      <c r="I2" s="516"/>
      <c r="J2" s="516"/>
      <c r="K2" s="516"/>
      <c r="L2" s="516"/>
      <c r="M2" s="516"/>
      <c r="N2" s="516"/>
      <c r="O2" s="516"/>
      <c r="P2" s="516"/>
      <c r="Q2" s="516"/>
    </row>
    <row r="3" spans="1:19" s="117" customFormat="1" ht="15" customHeight="1" x14ac:dyDescent="0.2">
      <c r="A3" s="547" t="s">
        <v>68</v>
      </c>
      <c r="B3" s="547" t="s">
        <v>1</v>
      </c>
      <c r="C3" s="547"/>
      <c r="D3" s="545" t="s">
        <v>111</v>
      </c>
      <c r="E3" s="546"/>
      <c r="F3" s="545" t="s">
        <v>115</v>
      </c>
      <c r="G3" s="546"/>
      <c r="H3" s="546"/>
      <c r="I3" s="546"/>
      <c r="J3" s="545" t="s">
        <v>117</v>
      </c>
      <c r="K3" s="545"/>
      <c r="L3" s="545" t="s">
        <v>164</v>
      </c>
      <c r="M3" s="545"/>
      <c r="N3" s="545" t="s">
        <v>133</v>
      </c>
      <c r="O3" s="545"/>
      <c r="P3" s="545" t="s">
        <v>134</v>
      </c>
      <c r="Q3" s="545"/>
    </row>
    <row r="4" spans="1:19" s="117" customFormat="1" ht="15" customHeight="1" x14ac:dyDescent="0.2">
      <c r="A4" s="547"/>
      <c r="B4" s="547"/>
      <c r="C4" s="547"/>
      <c r="D4" s="546"/>
      <c r="E4" s="546"/>
      <c r="F4" s="545" t="s">
        <v>138</v>
      </c>
      <c r="G4" s="546"/>
      <c r="H4" s="545" t="s">
        <v>139</v>
      </c>
      <c r="I4" s="546"/>
      <c r="J4" s="545"/>
      <c r="K4" s="545"/>
      <c r="L4" s="545"/>
      <c r="M4" s="545"/>
      <c r="N4" s="545"/>
      <c r="O4" s="545"/>
      <c r="P4" s="545"/>
      <c r="Q4" s="545"/>
    </row>
    <row r="5" spans="1:19" s="117" customFormat="1" ht="40.5" x14ac:dyDescent="0.2">
      <c r="A5" s="547"/>
      <c r="B5" s="290" t="s">
        <v>165</v>
      </c>
      <c r="C5" s="366" t="s">
        <v>166</v>
      </c>
      <c r="D5" s="290" t="s">
        <v>165</v>
      </c>
      <c r="E5" s="366" t="s">
        <v>166</v>
      </c>
      <c r="F5" s="290" t="s">
        <v>165</v>
      </c>
      <c r="G5" s="366" t="s">
        <v>166</v>
      </c>
      <c r="H5" s="290" t="s">
        <v>165</v>
      </c>
      <c r="I5" s="366" t="s">
        <v>166</v>
      </c>
      <c r="J5" s="290" t="s">
        <v>165</v>
      </c>
      <c r="K5" s="366" t="s">
        <v>166</v>
      </c>
      <c r="L5" s="290" t="s">
        <v>165</v>
      </c>
      <c r="M5" s="366" t="s">
        <v>166</v>
      </c>
      <c r="N5" s="290" t="s">
        <v>165</v>
      </c>
      <c r="O5" s="366" t="s">
        <v>166</v>
      </c>
      <c r="P5" s="290" t="s">
        <v>165</v>
      </c>
      <c r="Q5" s="366" t="s">
        <v>166</v>
      </c>
    </row>
    <row r="6" spans="1:19" s="27" customFormat="1" ht="15" customHeight="1" x14ac:dyDescent="0.25">
      <c r="A6" s="362" t="s">
        <v>109</v>
      </c>
      <c r="B6" s="343">
        <v>645</v>
      </c>
      <c r="C6" s="343">
        <v>24742</v>
      </c>
      <c r="D6" s="343">
        <v>8</v>
      </c>
      <c r="E6" s="343">
        <v>2280</v>
      </c>
      <c r="F6" s="343">
        <v>13</v>
      </c>
      <c r="G6" s="343">
        <v>1721</v>
      </c>
      <c r="H6" s="343">
        <v>15</v>
      </c>
      <c r="I6" s="343">
        <v>1364</v>
      </c>
      <c r="J6" s="343">
        <v>79</v>
      </c>
      <c r="K6" s="343">
        <v>9442</v>
      </c>
      <c r="L6" s="343">
        <v>189</v>
      </c>
      <c r="M6" s="343">
        <v>4306</v>
      </c>
      <c r="N6" s="343">
        <v>12</v>
      </c>
      <c r="O6" s="343">
        <v>372</v>
      </c>
      <c r="P6" s="343">
        <v>329</v>
      </c>
      <c r="Q6" s="343">
        <v>5257</v>
      </c>
      <c r="S6" s="216" t="s">
        <v>67</v>
      </c>
    </row>
    <row r="7" spans="1:19" x14ac:dyDescent="0.25">
      <c r="A7" s="362" t="s">
        <v>141</v>
      </c>
      <c r="B7" s="343">
        <v>297</v>
      </c>
      <c r="C7" s="343">
        <v>12266</v>
      </c>
      <c r="D7" s="343">
        <v>4</v>
      </c>
      <c r="E7" s="343">
        <v>1528</v>
      </c>
      <c r="F7" s="343">
        <v>5</v>
      </c>
      <c r="G7" s="343">
        <v>803</v>
      </c>
      <c r="H7" s="343">
        <v>11</v>
      </c>
      <c r="I7" s="343">
        <v>929</v>
      </c>
      <c r="J7" s="343">
        <v>42</v>
      </c>
      <c r="K7" s="343">
        <v>4552</v>
      </c>
      <c r="L7" s="343">
        <v>106</v>
      </c>
      <c r="M7" s="343">
        <v>2249</v>
      </c>
      <c r="N7" s="343">
        <v>8</v>
      </c>
      <c r="O7" s="343">
        <v>303</v>
      </c>
      <c r="P7" s="343">
        <v>121</v>
      </c>
      <c r="Q7" s="343">
        <v>1902</v>
      </c>
    </row>
    <row r="8" spans="1:19" x14ac:dyDescent="0.25">
      <c r="A8" s="363" t="s">
        <v>142</v>
      </c>
      <c r="B8" s="351">
        <v>37</v>
      </c>
      <c r="C8" s="351">
        <v>1342</v>
      </c>
      <c r="D8" s="351">
        <v>1</v>
      </c>
      <c r="E8" s="351">
        <v>281</v>
      </c>
      <c r="F8" s="351">
        <v>0</v>
      </c>
      <c r="G8" s="351">
        <v>0</v>
      </c>
      <c r="H8" s="351">
        <v>3</v>
      </c>
      <c r="I8" s="351">
        <v>177</v>
      </c>
      <c r="J8" s="351">
        <v>10</v>
      </c>
      <c r="K8" s="351">
        <v>550</v>
      </c>
      <c r="L8" s="351">
        <v>14</v>
      </c>
      <c r="M8" s="351">
        <v>254</v>
      </c>
      <c r="N8" s="351">
        <v>2</v>
      </c>
      <c r="O8" s="351">
        <v>15</v>
      </c>
      <c r="P8" s="351">
        <v>7</v>
      </c>
      <c r="Q8" s="351">
        <v>65</v>
      </c>
    </row>
    <row r="9" spans="1:19" x14ac:dyDescent="0.25">
      <c r="A9" s="363" t="s">
        <v>143</v>
      </c>
      <c r="B9" s="351">
        <v>7</v>
      </c>
      <c r="C9" s="351">
        <v>175</v>
      </c>
      <c r="D9" s="351">
        <v>0</v>
      </c>
      <c r="E9" s="351">
        <v>0</v>
      </c>
      <c r="F9" s="351">
        <v>0</v>
      </c>
      <c r="G9" s="351">
        <v>0</v>
      </c>
      <c r="H9" s="351">
        <v>0</v>
      </c>
      <c r="I9" s="351">
        <v>0</v>
      </c>
      <c r="J9" s="351">
        <v>1</v>
      </c>
      <c r="K9" s="351">
        <v>103</v>
      </c>
      <c r="L9" s="351">
        <v>3</v>
      </c>
      <c r="M9" s="351">
        <v>49</v>
      </c>
      <c r="N9" s="351">
        <v>0</v>
      </c>
      <c r="O9" s="351">
        <v>0</v>
      </c>
      <c r="P9" s="351">
        <v>3</v>
      </c>
      <c r="Q9" s="351">
        <v>23</v>
      </c>
    </row>
    <row r="10" spans="1:19" x14ac:dyDescent="0.25">
      <c r="A10" s="363" t="s">
        <v>132</v>
      </c>
      <c r="B10" s="351">
        <v>7</v>
      </c>
      <c r="C10" s="351">
        <v>275</v>
      </c>
      <c r="D10" s="351">
        <v>0</v>
      </c>
      <c r="E10" s="351">
        <v>0</v>
      </c>
      <c r="F10" s="351">
        <v>0</v>
      </c>
      <c r="G10" s="351">
        <v>0</v>
      </c>
      <c r="H10" s="351">
        <v>0</v>
      </c>
      <c r="I10" s="351">
        <v>0</v>
      </c>
      <c r="J10" s="351">
        <v>1</v>
      </c>
      <c r="K10" s="351">
        <v>146</v>
      </c>
      <c r="L10" s="351">
        <v>6</v>
      </c>
      <c r="M10" s="351">
        <v>129</v>
      </c>
      <c r="N10" s="351">
        <v>0</v>
      </c>
      <c r="O10" s="351">
        <v>0</v>
      </c>
      <c r="P10" s="351">
        <v>0</v>
      </c>
      <c r="Q10" s="351">
        <v>0</v>
      </c>
    </row>
    <row r="11" spans="1:19" x14ac:dyDescent="0.25">
      <c r="A11" s="363" t="s">
        <v>144</v>
      </c>
      <c r="B11" s="351">
        <v>5</v>
      </c>
      <c r="C11" s="351">
        <v>222</v>
      </c>
      <c r="D11" s="351">
        <v>0</v>
      </c>
      <c r="E11" s="351">
        <v>0</v>
      </c>
      <c r="F11" s="351">
        <v>0</v>
      </c>
      <c r="G11" s="351">
        <v>0</v>
      </c>
      <c r="H11" s="351">
        <v>0</v>
      </c>
      <c r="I11" s="351">
        <v>0</v>
      </c>
      <c r="J11" s="351">
        <v>1</v>
      </c>
      <c r="K11" s="351">
        <v>162</v>
      </c>
      <c r="L11" s="351">
        <v>2</v>
      </c>
      <c r="M11" s="351">
        <v>40</v>
      </c>
      <c r="N11" s="351">
        <v>0</v>
      </c>
      <c r="O11" s="351">
        <v>0</v>
      </c>
      <c r="P11" s="351">
        <v>2</v>
      </c>
      <c r="Q11" s="351">
        <v>20</v>
      </c>
    </row>
    <row r="12" spans="1:19" x14ac:dyDescent="0.25">
      <c r="A12" s="363" t="s">
        <v>145</v>
      </c>
      <c r="B12" s="351">
        <v>20</v>
      </c>
      <c r="C12" s="351">
        <v>629</v>
      </c>
      <c r="D12" s="351">
        <v>0</v>
      </c>
      <c r="E12" s="351">
        <v>0</v>
      </c>
      <c r="F12" s="351">
        <v>0</v>
      </c>
      <c r="G12" s="351">
        <v>0</v>
      </c>
      <c r="H12" s="351">
        <v>0</v>
      </c>
      <c r="I12" s="351">
        <v>0</v>
      </c>
      <c r="J12" s="351">
        <v>1</v>
      </c>
      <c r="K12" s="351">
        <v>195</v>
      </c>
      <c r="L12" s="351">
        <v>15</v>
      </c>
      <c r="M12" s="351">
        <v>385</v>
      </c>
      <c r="N12" s="351">
        <v>0</v>
      </c>
      <c r="O12" s="351">
        <v>0</v>
      </c>
      <c r="P12" s="351">
        <v>4</v>
      </c>
      <c r="Q12" s="351">
        <v>49</v>
      </c>
    </row>
    <row r="13" spans="1:19" x14ac:dyDescent="0.25">
      <c r="A13" s="363" t="s">
        <v>146</v>
      </c>
      <c r="B13" s="351">
        <v>19</v>
      </c>
      <c r="C13" s="351">
        <v>675</v>
      </c>
      <c r="D13" s="351">
        <v>0</v>
      </c>
      <c r="E13" s="351">
        <v>0</v>
      </c>
      <c r="F13" s="351">
        <v>1</v>
      </c>
      <c r="G13" s="351">
        <v>36</v>
      </c>
      <c r="H13" s="351">
        <v>2</v>
      </c>
      <c r="I13" s="351">
        <v>42</v>
      </c>
      <c r="J13" s="351">
        <v>3</v>
      </c>
      <c r="K13" s="351">
        <v>349</v>
      </c>
      <c r="L13" s="351">
        <v>11</v>
      </c>
      <c r="M13" s="351">
        <v>227</v>
      </c>
      <c r="N13" s="351">
        <v>1</v>
      </c>
      <c r="O13" s="351">
        <v>6</v>
      </c>
      <c r="P13" s="351">
        <v>1</v>
      </c>
      <c r="Q13" s="351">
        <v>15</v>
      </c>
    </row>
    <row r="14" spans="1:19" x14ac:dyDescent="0.25">
      <c r="A14" s="363" t="s">
        <v>147</v>
      </c>
      <c r="B14" s="351">
        <v>12</v>
      </c>
      <c r="C14" s="351">
        <v>525</v>
      </c>
      <c r="D14" s="351">
        <v>0</v>
      </c>
      <c r="E14" s="351">
        <v>0</v>
      </c>
      <c r="F14" s="351">
        <v>0</v>
      </c>
      <c r="G14" s="351">
        <v>0</v>
      </c>
      <c r="H14" s="351">
        <v>0</v>
      </c>
      <c r="I14" s="351">
        <v>0</v>
      </c>
      <c r="J14" s="351">
        <v>2</v>
      </c>
      <c r="K14" s="351">
        <v>312</v>
      </c>
      <c r="L14" s="351">
        <v>3</v>
      </c>
      <c r="M14" s="351">
        <v>121</v>
      </c>
      <c r="N14" s="351">
        <v>0</v>
      </c>
      <c r="O14" s="351">
        <v>0</v>
      </c>
      <c r="P14" s="351">
        <v>7</v>
      </c>
      <c r="Q14" s="351">
        <v>92</v>
      </c>
    </row>
    <row r="15" spans="1:19" x14ac:dyDescent="0.25">
      <c r="A15" s="363" t="s">
        <v>130</v>
      </c>
      <c r="B15" s="351">
        <v>27</v>
      </c>
      <c r="C15" s="351">
        <v>836</v>
      </c>
      <c r="D15" s="351">
        <v>0</v>
      </c>
      <c r="E15" s="351">
        <v>0</v>
      </c>
      <c r="F15" s="351">
        <v>1</v>
      </c>
      <c r="G15" s="351">
        <v>29</v>
      </c>
      <c r="H15" s="351">
        <v>1</v>
      </c>
      <c r="I15" s="351">
        <v>77</v>
      </c>
      <c r="J15" s="351">
        <v>5</v>
      </c>
      <c r="K15" s="351">
        <v>420</v>
      </c>
      <c r="L15" s="351">
        <v>16</v>
      </c>
      <c r="M15" s="351">
        <v>277</v>
      </c>
      <c r="N15" s="351">
        <v>0</v>
      </c>
      <c r="O15" s="351">
        <v>0</v>
      </c>
      <c r="P15" s="351">
        <v>4</v>
      </c>
      <c r="Q15" s="351">
        <v>33</v>
      </c>
    </row>
    <row r="16" spans="1:19" x14ac:dyDescent="0.25">
      <c r="A16" s="363" t="s">
        <v>135</v>
      </c>
      <c r="B16" s="351">
        <v>103</v>
      </c>
      <c r="C16" s="351">
        <v>5741</v>
      </c>
      <c r="D16" s="351">
        <v>3</v>
      </c>
      <c r="E16" s="351">
        <v>1247</v>
      </c>
      <c r="F16" s="351">
        <v>3</v>
      </c>
      <c r="G16" s="351">
        <v>738</v>
      </c>
      <c r="H16" s="351">
        <v>4</v>
      </c>
      <c r="I16" s="351">
        <v>596</v>
      </c>
      <c r="J16" s="351">
        <v>13</v>
      </c>
      <c r="K16" s="351">
        <v>1504</v>
      </c>
      <c r="L16" s="351">
        <v>11</v>
      </c>
      <c r="M16" s="351">
        <v>218</v>
      </c>
      <c r="N16" s="351">
        <v>4</v>
      </c>
      <c r="O16" s="351">
        <v>273</v>
      </c>
      <c r="P16" s="351">
        <v>65</v>
      </c>
      <c r="Q16" s="351">
        <v>1165</v>
      </c>
    </row>
    <row r="17" spans="1:17" x14ac:dyDescent="0.25">
      <c r="A17" s="363" t="s">
        <v>148</v>
      </c>
      <c r="B17" s="351">
        <v>28</v>
      </c>
      <c r="C17" s="351">
        <v>1015</v>
      </c>
      <c r="D17" s="351">
        <v>0</v>
      </c>
      <c r="E17" s="351">
        <v>0</v>
      </c>
      <c r="F17" s="351">
        <v>0</v>
      </c>
      <c r="G17" s="351">
        <v>0</v>
      </c>
      <c r="H17" s="351">
        <v>1</v>
      </c>
      <c r="I17" s="351">
        <v>37</v>
      </c>
      <c r="J17" s="351">
        <v>2</v>
      </c>
      <c r="K17" s="351">
        <v>431</v>
      </c>
      <c r="L17" s="351">
        <v>24</v>
      </c>
      <c r="M17" s="351">
        <v>538</v>
      </c>
      <c r="N17" s="351">
        <v>0</v>
      </c>
      <c r="O17" s="351">
        <v>0</v>
      </c>
      <c r="P17" s="351">
        <v>1</v>
      </c>
      <c r="Q17" s="351">
        <v>9</v>
      </c>
    </row>
    <row r="18" spans="1:17" s="27" customFormat="1" ht="25.5" customHeight="1" x14ac:dyDescent="0.25">
      <c r="A18" s="363" t="s">
        <v>149</v>
      </c>
      <c r="B18" s="351">
        <v>32</v>
      </c>
      <c r="C18" s="351">
        <v>831</v>
      </c>
      <c r="D18" s="351">
        <v>0</v>
      </c>
      <c r="E18" s="351">
        <v>0</v>
      </c>
      <c r="F18" s="351">
        <v>0</v>
      </c>
      <c r="G18" s="351">
        <v>0</v>
      </c>
      <c r="H18" s="351">
        <v>0</v>
      </c>
      <c r="I18" s="351">
        <v>0</v>
      </c>
      <c r="J18" s="351">
        <v>3</v>
      </c>
      <c r="K18" s="351">
        <v>380</v>
      </c>
      <c r="L18" s="351">
        <v>1</v>
      </c>
      <c r="M18" s="351">
        <v>11</v>
      </c>
      <c r="N18" s="351">
        <v>1</v>
      </c>
      <c r="O18" s="351">
        <v>9</v>
      </c>
      <c r="P18" s="351">
        <v>27</v>
      </c>
      <c r="Q18" s="351">
        <v>431</v>
      </c>
    </row>
    <row r="19" spans="1:17" x14ac:dyDescent="0.25">
      <c r="A19" s="362" t="s">
        <v>150</v>
      </c>
      <c r="B19" s="343">
        <v>316</v>
      </c>
      <c r="C19" s="343">
        <v>11356</v>
      </c>
      <c r="D19" s="343">
        <v>3</v>
      </c>
      <c r="E19" s="343">
        <v>680</v>
      </c>
      <c r="F19" s="343">
        <v>8</v>
      </c>
      <c r="G19" s="343">
        <v>918</v>
      </c>
      <c r="H19" s="343">
        <v>4</v>
      </c>
      <c r="I19" s="343">
        <v>435</v>
      </c>
      <c r="J19" s="343">
        <v>31</v>
      </c>
      <c r="K19" s="343">
        <v>4390</v>
      </c>
      <c r="L19" s="343">
        <v>66</v>
      </c>
      <c r="M19" s="343">
        <v>1599</v>
      </c>
      <c r="N19" s="343">
        <v>4</v>
      </c>
      <c r="O19" s="343">
        <v>69</v>
      </c>
      <c r="P19" s="343">
        <v>200</v>
      </c>
      <c r="Q19" s="343">
        <v>3265</v>
      </c>
    </row>
    <row r="20" spans="1:17" x14ac:dyDescent="0.25">
      <c r="A20" s="363" t="s">
        <v>151</v>
      </c>
      <c r="B20" s="351">
        <v>40</v>
      </c>
      <c r="C20" s="351">
        <v>1072</v>
      </c>
      <c r="D20" s="351">
        <v>0</v>
      </c>
      <c r="E20" s="351">
        <v>0</v>
      </c>
      <c r="F20" s="351">
        <v>1</v>
      </c>
      <c r="G20" s="351">
        <v>58</v>
      </c>
      <c r="H20" s="351">
        <v>1</v>
      </c>
      <c r="I20" s="351">
        <v>20</v>
      </c>
      <c r="J20" s="351">
        <v>5</v>
      </c>
      <c r="K20" s="351">
        <v>433</v>
      </c>
      <c r="L20" s="351">
        <v>23</v>
      </c>
      <c r="M20" s="351">
        <v>497</v>
      </c>
      <c r="N20" s="351">
        <v>0</v>
      </c>
      <c r="O20" s="351">
        <v>0</v>
      </c>
      <c r="P20" s="351">
        <v>10</v>
      </c>
      <c r="Q20" s="351">
        <v>64</v>
      </c>
    </row>
    <row r="21" spans="1:17" x14ac:dyDescent="0.25">
      <c r="A21" s="363" t="s">
        <v>131</v>
      </c>
      <c r="B21" s="351">
        <v>15</v>
      </c>
      <c r="C21" s="351">
        <v>533</v>
      </c>
      <c r="D21" s="351">
        <v>1</v>
      </c>
      <c r="E21" s="351">
        <v>10</v>
      </c>
      <c r="F21" s="351">
        <v>0</v>
      </c>
      <c r="G21" s="351">
        <v>0</v>
      </c>
      <c r="H21" s="351">
        <v>0</v>
      </c>
      <c r="I21" s="351">
        <v>0</v>
      </c>
      <c r="J21" s="351">
        <v>1</v>
      </c>
      <c r="K21" s="351">
        <v>227</v>
      </c>
      <c r="L21" s="351">
        <v>8</v>
      </c>
      <c r="M21" s="351">
        <v>246</v>
      </c>
      <c r="N21" s="351">
        <v>0</v>
      </c>
      <c r="O21" s="351">
        <v>0</v>
      </c>
      <c r="P21" s="351">
        <v>5</v>
      </c>
      <c r="Q21" s="351">
        <v>50</v>
      </c>
    </row>
    <row r="22" spans="1:17" x14ac:dyDescent="0.25">
      <c r="A22" s="363" t="s">
        <v>152</v>
      </c>
      <c r="B22" s="351">
        <v>150</v>
      </c>
      <c r="C22" s="351">
        <v>6772</v>
      </c>
      <c r="D22" s="351">
        <v>2</v>
      </c>
      <c r="E22" s="351">
        <v>670</v>
      </c>
      <c r="F22" s="351">
        <v>7</v>
      </c>
      <c r="G22" s="351">
        <v>860</v>
      </c>
      <c r="H22" s="351">
        <v>2</v>
      </c>
      <c r="I22" s="351">
        <v>307</v>
      </c>
      <c r="J22" s="351">
        <v>15</v>
      </c>
      <c r="K22" s="351">
        <v>2611</v>
      </c>
      <c r="L22" s="351">
        <v>13</v>
      </c>
      <c r="M22" s="351">
        <v>246</v>
      </c>
      <c r="N22" s="351">
        <v>2</v>
      </c>
      <c r="O22" s="351">
        <v>42</v>
      </c>
      <c r="P22" s="351">
        <v>109</v>
      </c>
      <c r="Q22" s="351">
        <v>2036</v>
      </c>
    </row>
    <row r="23" spans="1:17" x14ac:dyDescent="0.25">
      <c r="A23" s="363" t="s">
        <v>153</v>
      </c>
      <c r="B23" s="351">
        <v>56</v>
      </c>
      <c r="C23" s="351">
        <v>1200</v>
      </c>
      <c r="D23" s="351">
        <v>0</v>
      </c>
      <c r="E23" s="351">
        <v>0</v>
      </c>
      <c r="F23" s="351">
        <v>0</v>
      </c>
      <c r="G23" s="351">
        <v>0</v>
      </c>
      <c r="H23" s="351">
        <v>0</v>
      </c>
      <c r="I23" s="351">
        <v>0</v>
      </c>
      <c r="J23" s="351">
        <v>3</v>
      </c>
      <c r="K23" s="351">
        <v>302</v>
      </c>
      <c r="L23" s="351">
        <v>6</v>
      </c>
      <c r="M23" s="351">
        <v>213</v>
      </c>
      <c r="N23" s="351">
        <v>2</v>
      </c>
      <c r="O23" s="351">
        <v>27</v>
      </c>
      <c r="P23" s="351">
        <v>45</v>
      </c>
      <c r="Q23" s="351">
        <v>658</v>
      </c>
    </row>
    <row r="24" spans="1:17" x14ac:dyDescent="0.25">
      <c r="A24" s="363" t="s">
        <v>154</v>
      </c>
      <c r="B24" s="351">
        <v>41</v>
      </c>
      <c r="C24" s="351">
        <v>1366</v>
      </c>
      <c r="D24" s="351">
        <v>0</v>
      </c>
      <c r="E24" s="351">
        <v>0</v>
      </c>
      <c r="F24" s="351">
        <v>0</v>
      </c>
      <c r="G24" s="351">
        <v>0</v>
      </c>
      <c r="H24" s="351">
        <v>1</v>
      </c>
      <c r="I24" s="351">
        <v>108</v>
      </c>
      <c r="J24" s="351">
        <v>6</v>
      </c>
      <c r="K24" s="351">
        <v>711</v>
      </c>
      <c r="L24" s="351">
        <v>11</v>
      </c>
      <c r="M24" s="351">
        <v>267</v>
      </c>
      <c r="N24" s="351">
        <v>0</v>
      </c>
      <c r="O24" s="351">
        <v>0</v>
      </c>
      <c r="P24" s="351">
        <v>23</v>
      </c>
      <c r="Q24" s="351">
        <v>280</v>
      </c>
    </row>
    <row r="25" spans="1:17" s="27" customFormat="1" ht="15" customHeight="1" x14ac:dyDescent="0.25">
      <c r="A25" s="363" t="s">
        <v>93</v>
      </c>
      <c r="B25" s="351">
        <v>14</v>
      </c>
      <c r="C25" s="351">
        <v>413</v>
      </c>
      <c r="D25" s="351">
        <v>0</v>
      </c>
      <c r="E25" s="351">
        <v>0</v>
      </c>
      <c r="F25" s="351">
        <v>0</v>
      </c>
      <c r="G25" s="351">
        <v>0</v>
      </c>
      <c r="H25" s="351">
        <v>0</v>
      </c>
      <c r="I25" s="351">
        <v>0</v>
      </c>
      <c r="J25" s="351">
        <v>1</v>
      </c>
      <c r="K25" s="351">
        <v>106</v>
      </c>
      <c r="L25" s="351">
        <v>5</v>
      </c>
      <c r="M25" s="351">
        <v>130</v>
      </c>
      <c r="N25" s="351">
        <v>0</v>
      </c>
      <c r="O25" s="351">
        <v>0</v>
      </c>
      <c r="P25" s="351">
        <v>8</v>
      </c>
      <c r="Q25" s="351">
        <v>177</v>
      </c>
    </row>
    <row r="26" spans="1:17" x14ac:dyDescent="0.25">
      <c r="A26" s="362" t="s">
        <v>155</v>
      </c>
      <c r="B26" s="343">
        <v>30</v>
      </c>
      <c r="C26" s="343">
        <v>1075</v>
      </c>
      <c r="D26" s="343">
        <v>1</v>
      </c>
      <c r="E26" s="343">
        <v>72</v>
      </c>
      <c r="F26" s="343">
        <v>0</v>
      </c>
      <c r="G26" s="343">
        <v>0</v>
      </c>
      <c r="H26" s="343">
        <v>0</v>
      </c>
      <c r="I26" s="343">
        <v>0</v>
      </c>
      <c r="J26" s="343">
        <v>5</v>
      </c>
      <c r="K26" s="343">
        <v>470</v>
      </c>
      <c r="L26" s="343">
        <v>16</v>
      </c>
      <c r="M26" s="343">
        <v>443</v>
      </c>
      <c r="N26" s="343">
        <v>0</v>
      </c>
      <c r="O26" s="343">
        <v>0</v>
      </c>
      <c r="P26" s="343">
        <v>8</v>
      </c>
      <c r="Q26" s="343">
        <v>90</v>
      </c>
    </row>
    <row r="27" spans="1:17" x14ac:dyDescent="0.25">
      <c r="A27" s="363" t="s">
        <v>156</v>
      </c>
      <c r="B27" s="351">
        <v>9</v>
      </c>
      <c r="C27" s="351">
        <v>244</v>
      </c>
      <c r="D27" s="351">
        <v>0</v>
      </c>
      <c r="E27" s="351">
        <v>0</v>
      </c>
      <c r="F27" s="351">
        <v>0</v>
      </c>
      <c r="G27" s="351">
        <v>0</v>
      </c>
      <c r="H27" s="351">
        <v>0</v>
      </c>
      <c r="I27" s="351">
        <v>0</v>
      </c>
      <c r="J27" s="351">
        <v>1</v>
      </c>
      <c r="K27" s="351">
        <v>70</v>
      </c>
      <c r="L27" s="351">
        <v>6</v>
      </c>
      <c r="M27" s="351">
        <v>147</v>
      </c>
      <c r="N27" s="351">
        <v>0</v>
      </c>
      <c r="O27" s="351">
        <v>0</v>
      </c>
      <c r="P27" s="351">
        <v>2</v>
      </c>
      <c r="Q27" s="351">
        <v>27</v>
      </c>
    </row>
    <row r="28" spans="1:17" x14ac:dyDescent="0.25">
      <c r="A28" s="363" t="s">
        <v>157</v>
      </c>
      <c r="B28" s="351">
        <v>4</v>
      </c>
      <c r="C28" s="351">
        <v>132</v>
      </c>
      <c r="D28" s="351">
        <v>0</v>
      </c>
      <c r="E28" s="351">
        <v>0</v>
      </c>
      <c r="F28" s="351">
        <v>0</v>
      </c>
      <c r="G28" s="351">
        <v>0</v>
      </c>
      <c r="H28" s="351">
        <v>0</v>
      </c>
      <c r="I28" s="351">
        <v>0</v>
      </c>
      <c r="J28" s="351">
        <v>1</v>
      </c>
      <c r="K28" s="351">
        <v>96</v>
      </c>
      <c r="L28" s="351">
        <v>2</v>
      </c>
      <c r="M28" s="351">
        <v>31</v>
      </c>
      <c r="N28" s="351">
        <v>0</v>
      </c>
      <c r="O28" s="351">
        <v>0</v>
      </c>
      <c r="P28" s="351">
        <v>1</v>
      </c>
      <c r="Q28" s="351">
        <v>5</v>
      </c>
    </row>
    <row r="29" spans="1:17" x14ac:dyDescent="0.25">
      <c r="A29" s="363" t="s">
        <v>158</v>
      </c>
      <c r="B29" s="351">
        <v>3</v>
      </c>
      <c r="C29" s="351">
        <v>195</v>
      </c>
      <c r="D29" s="351">
        <v>0</v>
      </c>
      <c r="E29" s="351">
        <v>0</v>
      </c>
      <c r="F29" s="351">
        <v>0</v>
      </c>
      <c r="G29" s="351">
        <v>0</v>
      </c>
      <c r="H29" s="351">
        <v>0</v>
      </c>
      <c r="I29" s="351">
        <v>0</v>
      </c>
      <c r="J29" s="351">
        <v>1</v>
      </c>
      <c r="K29" s="351">
        <v>140</v>
      </c>
      <c r="L29" s="351">
        <v>2</v>
      </c>
      <c r="M29" s="351">
        <v>55</v>
      </c>
      <c r="N29" s="351">
        <v>0</v>
      </c>
      <c r="O29" s="351">
        <v>0</v>
      </c>
      <c r="P29" s="351">
        <v>0</v>
      </c>
      <c r="Q29" s="351">
        <v>0</v>
      </c>
    </row>
    <row r="30" spans="1:17" x14ac:dyDescent="0.25">
      <c r="A30" s="363" t="s">
        <v>159</v>
      </c>
      <c r="B30" s="351">
        <v>3</v>
      </c>
      <c r="C30" s="351">
        <v>126</v>
      </c>
      <c r="D30" s="351">
        <v>0</v>
      </c>
      <c r="E30" s="351">
        <v>0</v>
      </c>
      <c r="F30" s="351">
        <v>0</v>
      </c>
      <c r="G30" s="351">
        <v>0</v>
      </c>
      <c r="H30" s="351">
        <v>0</v>
      </c>
      <c r="I30" s="351">
        <v>0</v>
      </c>
      <c r="J30" s="351">
        <v>1</v>
      </c>
      <c r="K30" s="351">
        <v>57</v>
      </c>
      <c r="L30" s="351">
        <v>2</v>
      </c>
      <c r="M30" s="351">
        <v>69</v>
      </c>
      <c r="N30" s="351">
        <v>0</v>
      </c>
      <c r="O30" s="351">
        <v>0</v>
      </c>
      <c r="P30" s="351">
        <v>0</v>
      </c>
      <c r="Q30" s="351">
        <v>0</v>
      </c>
    </row>
    <row r="31" spans="1:17" x14ac:dyDescent="0.25">
      <c r="A31" s="363" t="s">
        <v>160</v>
      </c>
      <c r="B31" s="351">
        <v>6</v>
      </c>
      <c r="C31" s="351">
        <v>231</v>
      </c>
      <c r="D31" s="351">
        <v>1</v>
      </c>
      <c r="E31" s="351">
        <v>72</v>
      </c>
      <c r="F31" s="351">
        <v>0</v>
      </c>
      <c r="G31" s="351">
        <v>0</v>
      </c>
      <c r="H31" s="351">
        <v>0</v>
      </c>
      <c r="I31" s="351">
        <v>0</v>
      </c>
      <c r="J31" s="351">
        <v>1</v>
      </c>
      <c r="K31" s="351">
        <v>107</v>
      </c>
      <c r="L31" s="351">
        <v>1</v>
      </c>
      <c r="M31" s="351">
        <v>32</v>
      </c>
      <c r="N31" s="351">
        <v>0</v>
      </c>
      <c r="O31" s="351">
        <v>0</v>
      </c>
      <c r="P31" s="351">
        <v>3</v>
      </c>
      <c r="Q31" s="351">
        <v>20</v>
      </c>
    </row>
    <row r="32" spans="1:17" s="27" customFormat="1" ht="15.75" customHeight="1" x14ac:dyDescent="0.25">
      <c r="A32" s="363" t="s">
        <v>161</v>
      </c>
      <c r="B32" s="351">
        <v>5</v>
      </c>
      <c r="C32" s="351">
        <v>147</v>
      </c>
      <c r="D32" s="351">
        <v>0</v>
      </c>
      <c r="E32" s="351">
        <v>0</v>
      </c>
      <c r="F32" s="351">
        <v>0</v>
      </c>
      <c r="G32" s="351">
        <v>0</v>
      </c>
      <c r="H32" s="351">
        <v>0</v>
      </c>
      <c r="I32" s="351">
        <v>0</v>
      </c>
      <c r="J32" s="351">
        <v>0</v>
      </c>
      <c r="K32" s="351">
        <v>0</v>
      </c>
      <c r="L32" s="351">
        <v>3</v>
      </c>
      <c r="M32" s="351">
        <v>109</v>
      </c>
      <c r="N32" s="351">
        <v>0</v>
      </c>
      <c r="O32" s="351">
        <v>0</v>
      </c>
      <c r="P32" s="351">
        <v>2</v>
      </c>
      <c r="Q32" s="351">
        <v>38</v>
      </c>
    </row>
    <row r="33" spans="1:21" x14ac:dyDescent="0.25">
      <c r="A33" s="362" t="s">
        <v>162</v>
      </c>
      <c r="B33" s="343">
        <v>2</v>
      </c>
      <c r="C33" s="343">
        <v>45</v>
      </c>
      <c r="D33" s="343">
        <v>0</v>
      </c>
      <c r="E33" s="343">
        <v>0</v>
      </c>
      <c r="F33" s="343">
        <v>0</v>
      </c>
      <c r="G33" s="343">
        <v>0</v>
      </c>
      <c r="H33" s="343">
        <v>0</v>
      </c>
      <c r="I33" s="343">
        <v>0</v>
      </c>
      <c r="J33" s="343">
        <v>1</v>
      </c>
      <c r="K33" s="343">
        <v>30</v>
      </c>
      <c r="L33" s="343">
        <v>1</v>
      </c>
      <c r="M33" s="343">
        <v>15</v>
      </c>
      <c r="N33" s="343">
        <v>0</v>
      </c>
      <c r="O33" s="343">
        <v>0</v>
      </c>
      <c r="P33" s="343">
        <v>0</v>
      </c>
      <c r="Q33" s="343">
        <v>0</v>
      </c>
    </row>
    <row r="34" spans="1:21" x14ac:dyDescent="0.25">
      <c r="A34" s="363" t="s">
        <v>163</v>
      </c>
      <c r="B34" s="351">
        <v>2</v>
      </c>
      <c r="C34" s="351">
        <v>45</v>
      </c>
      <c r="D34" s="351">
        <v>0</v>
      </c>
      <c r="E34" s="351">
        <v>0</v>
      </c>
      <c r="F34" s="351">
        <v>0</v>
      </c>
      <c r="G34" s="351">
        <v>0</v>
      </c>
      <c r="H34" s="351">
        <v>0</v>
      </c>
      <c r="I34" s="351">
        <v>0</v>
      </c>
      <c r="J34" s="351">
        <v>1</v>
      </c>
      <c r="K34" s="351">
        <v>30</v>
      </c>
      <c r="L34" s="351">
        <v>1</v>
      </c>
      <c r="M34" s="351">
        <v>15</v>
      </c>
      <c r="N34" s="351">
        <v>0</v>
      </c>
      <c r="O34" s="351">
        <v>0</v>
      </c>
      <c r="P34" s="351">
        <v>0</v>
      </c>
      <c r="Q34" s="343">
        <v>0</v>
      </c>
    </row>
    <row r="35" spans="1:21" x14ac:dyDescent="0.25">
      <c r="J35" s="26"/>
    </row>
    <row r="36" spans="1:21" ht="15.75" x14ac:dyDescent="0.3">
      <c r="A36" s="245" t="s">
        <v>514</v>
      </c>
      <c r="L36" s="26"/>
      <c r="M36" s="26"/>
      <c r="N36" s="26"/>
      <c r="O36" s="26"/>
    </row>
    <row r="37" spans="1:21" s="6" customFormat="1" ht="12.75" customHeight="1" x14ac:dyDescent="0.2">
      <c r="A37" s="87"/>
      <c r="B37" s="87"/>
      <c r="C37" s="87"/>
      <c r="D37" s="87"/>
      <c r="E37" s="87"/>
      <c r="F37" s="87"/>
      <c r="G37" s="87"/>
      <c r="H37" s="87"/>
      <c r="I37" s="87"/>
      <c r="J37" s="87"/>
      <c r="K37" s="87"/>
      <c r="L37" s="87"/>
      <c r="M37" s="87"/>
      <c r="N37" s="87"/>
      <c r="O37" s="87"/>
      <c r="P37" s="87"/>
      <c r="Q37" s="87"/>
      <c r="R37" s="80"/>
      <c r="S37" s="80"/>
      <c r="T37" s="80"/>
      <c r="U37" s="80"/>
    </row>
    <row r="38" spans="1:21" x14ac:dyDescent="0.25">
      <c r="A38" s="87"/>
      <c r="B38" s="87"/>
      <c r="C38" s="87"/>
      <c r="D38" s="87"/>
      <c r="E38" s="87"/>
      <c r="F38" s="87"/>
      <c r="G38" s="87"/>
      <c r="H38" s="87"/>
      <c r="I38" s="87"/>
      <c r="J38" s="87"/>
      <c r="K38" s="87"/>
      <c r="L38" s="87"/>
      <c r="M38" s="87"/>
      <c r="N38" s="87"/>
      <c r="O38" s="87"/>
      <c r="P38" s="87"/>
      <c r="Q38" s="87"/>
      <c r="R38" s="80"/>
      <c r="S38" s="80"/>
      <c r="T38" s="80"/>
      <c r="U38" s="80"/>
    </row>
    <row r="39" spans="1:21" x14ac:dyDescent="0.25">
      <c r="A39" s="80"/>
      <c r="B39" s="80"/>
      <c r="C39" s="80"/>
      <c r="D39" s="80"/>
      <c r="E39" s="80"/>
      <c r="F39" s="80"/>
      <c r="G39" s="80"/>
      <c r="H39" s="80"/>
      <c r="I39" s="80"/>
      <c r="J39" s="80"/>
      <c r="K39" s="80"/>
      <c r="L39" s="80"/>
      <c r="M39" s="80"/>
      <c r="N39" s="80"/>
      <c r="O39" s="80"/>
      <c r="P39" s="80"/>
      <c r="Q39" s="80"/>
      <c r="R39" s="80"/>
      <c r="S39" s="80"/>
      <c r="T39" s="80"/>
      <c r="U39" s="80"/>
    </row>
  </sheetData>
  <mergeCells count="11">
    <mergeCell ref="A2:Q2"/>
    <mergeCell ref="J3:K4"/>
    <mergeCell ref="L3:M4"/>
    <mergeCell ref="N3:O4"/>
    <mergeCell ref="P3:Q4"/>
    <mergeCell ref="F4:G4"/>
    <mergeCell ref="H4:I4"/>
    <mergeCell ref="A3:A5"/>
    <mergeCell ref="B3:C4"/>
    <mergeCell ref="D3:E4"/>
    <mergeCell ref="F3:I3"/>
  </mergeCells>
  <hyperlinks>
    <hyperlink ref="S6" location="INDICE!A40" display="INICIO"/>
  </hyperlinks>
  <printOptions horizontalCentered="1"/>
  <pageMargins left="0.39370078740157483" right="0" top="1.1811023622047245" bottom="0" header="0.11811023622047245" footer="0"/>
  <pageSetup paperSize="9" scale="77" firstPageNumber="61" orientation="landscape" useFirstPageNumber="1" r:id="rId1"/>
  <headerFooter>
    <oddHeader>&amp;C&amp;G</oddHeader>
    <oddFooter>&amp;C&amp;14&amp;P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S42"/>
  <sheetViews>
    <sheetView showGridLines="0" showWhiteSpace="0" topLeftCell="C1" zoomScaleNormal="100" workbookViewId="0">
      <selection activeCell="S8" sqref="S8"/>
    </sheetView>
  </sheetViews>
  <sheetFormatPr baseColWidth="10" defaultRowHeight="15" x14ac:dyDescent="0.25"/>
  <cols>
    <col min="1" max="1" width="17.5703125" style="7" customWidth="1"/>
    <col min="2" max="2" width="15.28515625" style="7" customWidth="1"/>
    <col min="3" max="3" width="7.140625" style="7" customWidth="1"/>
    <col min="4" max="4" width="15" style="7" customWidth="1"/>
    <col min="5" max="5" width="9.42578125" style="7" customWidth="1"/>
    <col min="6" max="6" width="15.140625" style="7" customWidth="1"/>
    <col min="7" max="7" width="6.7109375" style="7" customWidth="1"/>
    <col min="8" max="8" width="14" style="7" customWidth="1"/>
    <col min="9" max="9" width="6.85546875" style="7" customWidth="1"/>
    <col min="10" max="10" width="13.5703125" style="7" customWidth="1"/>
    <col min="11" max="11" width="7.5703125" style="7" customWidth="1"/>
    <col min="12" max="12" width="13.5703125" style="7" customWidth="1"/>
    <col min="13" max="13" width="6.28515625" style="7" customWidth="1"/>
    <col min="14" max="14" width="14" style="7" customWidth="1"/>
    <col min="15" max="15" width="7.5703125" style="7" customWidth="1"/>
    <col min="16" max="16" width="15.140625" style="7" customWidth="1"/>
    <col min="17" max="17" width="7" style="7" customWidth="1"/>
    <col min="18" max="18" width="6.85546875" style="5" customWidth="1"/>
    <col min="19" max="16384" width="11.42578125" style="5"/>
  </cols>
  <sheetData>
    <row r="1" spans="1:19" ht="68.25" customHeight="1" x14ac:dyDescent="0.25"/>
    <row r="2" spans="1:19" ht="45" customHeight="1" x14ac:dyDescent="0.25">
      <c r="A2" s="516" t="s">
        <v>445</v>
      </c>
      <c r="B2" s="516"/>
      <c r="C2" s="516"/>
      <c r="D2" s="516"/>
      <c r="E2" s="516"/>
      <c r="F2" s="516"/>
      <c r="G2" s="516"/>
      <c r="H2" s="516"/>
      <c r="I2" s="516"/>
      <c r="J2" s="516"/>
      <c r="K2" s="516"/>
      <c r="L2" s="516"/>
      <c r="M2" s="516"/>
      <c r="N2" s="516"/>
      <c r="O2" s="516"/>
      <c r="P2" s="516"/>
      <c r="Q2" s="516"/>
    </row>
    <row r="3" spans="1:19" s="117" customFormat="1" ht="12.75" customHeight="1" x14ac:dyDescent="0.2">
      <c r="A3" s="549" t="s">
        <v>68</v>
      </c>
      <c r="B3" s="548" t="s">
        <v>1</v>
      </c>
      <c r="C3" s="548"/>
      <c r="D3" s="548" t="s">
        <v>110</v>
      </c>
      <c r="E3" s="548"/>
      <c r="F3" s="548"/>
      <c r="G3" s="548"/>
      <c r="H3" s="548"/>
      <c r="I3" s="548"/>
      <c r="J3" s="548"/>
      <c r="K3" s="548"/>
      <c r="L3" s="548"/>
      <c r="M3" s="548"/>
      <c r="N3" s="548" t="s">
        <v>121</v>
      </c>
      <c r="O3" s="548"/>
      <c r="P3" s="548"/>
      <c r="Q3" s="548"/>
    </row>
    <row r="4" spans="1:19" s="117" customFormat="1" ht="36.75" customHeight="1" x14ac:dyDescent="0.2">
      <c r="A4" s="549"/>
      <c r="B4" s="548"/>
      <c r="C4" s="548"/>
      <c r="D4" s="548" t="s">
        <v>112</v>
      </c>
      <c r="E4" s="548"/>
      <c r="F4" s="548" t="s">
        <v>167</v>
      </c>
      <c r="G4" s="548"/>
      <c r="H4" s="548" t="s">
        <v>120</v>
      </c>
      <c r="I4" s="548"/>
      <c r="J4" s="548" t="s">
        <v>168</v>
      </c>
      <c r="K4" s="548"/>
      <c r="L4" s="548" t="s">
        <v>169</v>
      </c>
      <c r="M4" s="548"/>
      <c r="N4" s="548" t="s">
        <v>170</v>
      </c>
      <c r="O4" s="548"/>
      <c r="P4" s="548" t="s">
        <v>171</v>
      </c>
      <c r="Q4" s="548"/>
    </row>
    <row r="5" spans="1:19" s="117" customFormat="1" ht="38.25" x14ac:dyDescent="0.2">
      <c r="A5" s="549"/>
      <c r="B5" s="364" t="s">
        <v>172</v>
      </c>
      <c r="C5" s="365" t="s">
        <v>166</v>
      </c>
      <c r="D5" s="364" t="s">
        <v>172</v>
      </c>
      <c r="E5" s="365" t="s">
        <v>166</v>
      </c>
      <c r="F5" s="364" t="s">
        <v>172</v>
      </c>
      <c r="G5" s="365" t="s">
        <v>166</v>
      </c>
      <c r="H5" s="364" t="s">
        <v>172</v>
      </c>
      <c r="I5" s="365" t="s">
        <v>166</v>
      </c>
      <c r="J5" s="364" t="s">
        <v>172</v>
      </c>
      <c r="K5" s="365" t="s">
        <v>166</v>
      </c>
      <c r="L5" s="364" t="s">
        <v>172</v>
      </c>
      <c r="M5" s="365" t="s">
        <v>166</v>
      </c>
      <c r="N5" s="364" t="s">
        <v>172</v>
      </c>
      <c r="O5" s="365" t="s">
        <v>166</v>
      </c>
      <c r="P5" s="364" t="s">
        <v>172</v>
      </c>
      <c r="Q5" s="365" t="s">
        <v>166</v>
      </c>
    </row>
    <row r="6" spans="1:19" s="27" customFormat="1" ht="15.95" customHeight="1" x14ac:dyDescent="0.25">
      <c r="A6" s="367" t="s">
        <v>109</v>
      </c>
      <c r="B6" s="336">
        <v>645</v>
      </c>
      <c r="C6" s="336">
        <v>23452</v>
      </c>
      <c r="D6" s="336">
        <v>135</v>
      </c>
      <c r="E6" s="336">
        <v>9008</v>
      </c>
      <c r="F6" s="336">
        <v>2</v>
      </c>
      <c r="G6" s="336">
        <v>226</v>
      </c>
      <c r="H6" s="336">
        <v>12</v>
      </c>
      <c r="I6" s="336">
        <v>535</v>
      </c>
      <c r="J6" s="336">
        <v>24</v>
      </c>
      <c r="K6" s="336">
        <v>3470</v>
      </c>
      <c r="L6" s="336">
        <v>6</v>
      </c>
      <c r="M6" s="336">
        <v>161</v>
      </c>
      <c r="N6" s="336">
        <v>41</v>
      </c>
      <c r="O6" s="336">
        <v>2656</v>
      </c>
      <c r="P6" s="336">
        <v>425</v>
      </c>
      <c r="Q6" s="336">
        <v>7396</v>
      </c>
      <c r="S6" s="216" t="s">
        <v>67</v>
      </c>
    </row>
    <row r="7" spans="1:19" ht="15.95" customHeight="1" x14ac:dyDescent="0.25">
      <c r="A7" s="367" t="s">
        <v>141</v>
      </c>
      <c r="B7" s="336">
        <v>297</v>
      </c>
      <c r="C7" s="336">
        <v>11656</v>
      </c>
      <c r="D7" s="336">
        <v>61</v>
      </c>
      <c r="E7" s="336">
        <v>4553</v>
      </c>
      <c r="F7" s="336">
        <v>1</v>
      </c>
      <c r="G7" s="336">
        <v>94</v>
      </c>
      <c r="H7" s="336">
        <v>5</v>
      </c>
      <c r="I7" s="336">
        <v>324</v>
      </c>
      <c r="J7" s="336">
        <v>10</v>
      </c>
      <c r="K7" s="336">
        <v>1859</v>
      </c>
      <c r="L7" s="336">
        <v>4</v>
      </c>
      <c r="M7" s="336">
        <v>143</v>
      </c>
      <c r="N7" s="336">
        <v>22</v>
      </c>
      <c r="O7" s="336">
        <v>1129</v>
      </c>
      <c r="P7" s="336">
        <v>194</v>
      </c>
      <c r="Q7" s="336">
        <v>3554</v>
      </c>
    </row>
    <row r="8" spans="1:19" ht="15.95" customHeight="1" x14ac:dyDescent="0.25">
      <c r="A8" s="368" t="s">
        <v>142</v>
      </c>
      <c r="B8" s="337">
        <v>37</v>
      </c>
      <c r="C8" s="337">
        <v>1326</v>
      </c>
      <c r="D8" s="337">
        <v>7</v>
      </c>
      <c r="E8" s="337">
        <v>352</v>
      </c>
      <c r="F8" s="337">
        <v>0</v>
      </c>
      <c r="G8" s="337">
        <v>0</v>
      </c>
      <c r="H8" s="337">
        <v>1</v>
      </c>
      <c r="I8" s="337">
        <v>34</v>
      </c>
      <c r="J8" s="337">
        <v>1</v>
      </c>
      <c r="K8" s="337">
        <v>279</v>
      </c>
      <c r="L8" s="337">
        <v>1</v>
      </c>
      <c r="M8" s="337">
        <v>17</v>
      </c>
      <c r="N8" s="337">
        <v>5</v>
      </c>
      <c r="O8" s="337">
        <v>230</v>
      </c>
      <c r="P8" s="337">
        <v>22</v>
      </c>
      <c r="Q8" s="337">
        <v>414</v>
      </c>
    </row>
    <row r="9" spans="1:19" ht="15.95" customHeight="1" x14ac:dyDescent="0.25">
      <c r="A9" s="368" t="s">
        <v>143</v>
      </c>
      <c r="B9" s="337">
        <v>7</v>
      </c>
      <c r="C9" s="337">
        <v>161</v>
      </c>
      <c r="D9" s="337">
        <v>3</v>
      </c>
      <c r="E9" s="337">
        <v>119</v>
      </c>
      <c r="F9" s="337">
        <v>0</v>
      </c>
      <c r="G9" s="337">
        <v>0</v>
      </c>
      <c r="H9" s="337">
        <v>0</v>
      </c>
      <c r="I9" s="337">
        <v>0</v>
      </c>
      <c r="J9" s="337">
        <v>1</v>
      </c>
      <c r="K9" s="337">
        <v>19</v>
      </c>
      <c r="L9" s="337">
        <v>0</v>
      </c>
      <c r="M9" s="337">
        <v>0</v>
      </c>
      <c r="N9" s="337">
        <v>0</v>
      </c>
      <c r="O9" s="337">
        <v>0</v>
      </c>
      <c r="P9" s="337">
        <v>3</v>
      </c>
      <c r="Q9" s="337">
        <v>23</v>
      </c>
    </row>
    <row r="10" spans="1:19" ht="15.95" customHeight="1" x14ac:dyDescent="0.25">
      <c r="A10" s="368" t="s">
        <v>132</v>
      </c>
      <c r="B10" s="337">
        <v>7</v>
      </c>
      <c r="C10" s="337">
        <v>275</v>
      </c>
      <c r="D10" s="337">
        <v>3</v>
      </c>
      <c r="E10" s="337">
        <v>228</v>
      </c>
      <c r="F10" s="337">
        <v>0</v>
      </c>
      <c r="G10" s="337">
        <v>0</v>
      </c>
      <c r="H10" s="337">
        <v>0</v>
      </c>
      <c r="I10" s="337">
        <v>0</v>
      </c>
      <c r="J10" s="337">
        <v>0</v>
      </c>
      <c r="K10" s="337">
        <v>0</v>
      </c>
      <c r="L10" s="337">
        <v>0</v>
      </c>
      <c r="M10" s="337">
        <v>0</v>
      </c>
      <c r="N10" s="337">
        <v>0</v>
      </c>
      <c r="O10" s="337">
        <v>0</v>
      </c>
      <c r="P10" s="337">
        <v>4</v>
      </c>
      <c r="Q10" s="337">
        <v>47</v>
      </c>
    </row>
    <row r="11" spans="1:19" ht="15.95" customHeight="1" x14ac:dyDescent="0.25">
      <c r="A11" s="368" t="s">
        <v>144</v>
      </c>
      <c r="B11" s="337">
        <v>5</v>
      </c>
      <c r="C11" s="337">
        <v>178</v>
      </c>
      <c r="D11" s="337">
        <v>3</v>
      </c>
      <c r="E11" s="337">
        <v>158</v>
      </c>
      <c r="F11" s="337">
        <v>0</v>
      </c>
      <c r="G11" s="337">
        <v>0</v>
      </c>
      <c r="H11" s="337">
        <v>0</v>
      </c>
      <c r="I11" s="337">
        <v>0</v>
      </c>
      <c r="J11" s="337">
        <v>0</v>
      </c>
      <c r="K11" s="337">
        <v>0</v>
      </c>
      <c r="L11" s="337">
        <v>0</v>
      </c>
      <c r="M11" s="337">
        <v>0</v>
      </c>
      <c r="N11" s="337">
        <v>0</v>
      </c>
      <c r="O11" s="337">
        <v>0</v>
      </c>
      <c r="P11" s="337">
        <v>2</v>
      </c>
      <c r="Q11" s="337">
        <v>20</v>
      </c>
    </row>
    <row r="12" spans="1:19" ht="15.95" customHeight="1" x14ac:dyDescent="0.25">
      <c r="A12" s="368" t="s">
        <v>145</v>
      </c>
      <c r="B12" s="337">
        <v>20</v>
      </c>
      <c r="C12" s="337">
        <v>569</v>
      </c>
      <c r="D12" s="337">
        <v>6</v>
      </c>
      <c r="E12" s="337">
        <v>265</v>
      </c>
      <c r="F12" s="337">
        <v>0</v>
      </c>
      <c r="G12" s="337">
        <v>0</v>
      </c>
      <c r="H12" s="337">
        <v>1</v>
      </c>
      <c r="I12" s="337">
        <v>11</v>
      </c>
      <c r="J12" s="337">
        <v>1</v>
      </c>
      <c r="K12" s="337">
        <v>95</v>
      </c>
      <c r="L12" s="337">
        <v>0</v>
      </c>
      <c r="M12" s="337">
        <v>0</v>
      </c>
      <c r="N12" s="337">
        <v>0</v>
      </c>
      <c r="O12" s="337">
        <v>0</v>
      </c>
      <c r="P12" s="337">
        <v>12</v>
      </c>
      <c r="Q12" s="337">
        <v>198</v>
      </c>
    </row>
    <row r="13" spans="1:19" ht="15.95" customHeight="1" x14ac:dyDescent="0.25">
      <c r="A13" s="368" t="s">
        <v>146</v>
      </c>
      <c r="B13" s="337">
        <v>19</v>
      </c>
      <c r="C13" s="337">
        <v>641</v>
      </c>
      <c r="D13" s="337">
        <v>7</v>
      </c>
      <c r="E13" s="337">
        <v>361</v>
      </c>
      <c r="F13" s="337">
        <v>0</v>
      </c>
      <c r="G13" s="337">
        <v>0</v>
      </c>
      <c r="H13" s="337">
        <v>1</v>
      </c>
      <c r="I13" s="337">
        <v>35</v>
      </c>
      <c r="J13" s="337">
        <v>1</v>
      </c>
      <c r="K13" s="337">
        <v>107</v>
      </c>
      <c r="L13" s="337">
        <v>0</v>
      </c>
      <c r="M13" s="337">
        <v>0</v>
      </c>
      <c r="N13" s="337">
        <v>1</v>
      </c>
      <c r="O13" s="337">
        <v>23</v>
      </c>
      <c r="P13" s="337">
        <v>9</v>
      </c>
      <c r="Q13" s="337">
        <v>115</v>
      </c>
    </row>
    <row r="14" spans="1:19" ht="15.95" customHeight="1" x14ac:dyDescent="0.25">
      <c r="A14" s="368" t="s">
        <v>147</v>
      </c>
      <c r="B14" s="337">
        <v>12</v>
      </c>
      <c r="C14" s="337">
        <v>535</v>
      </c>
      <c r="D14" s="337">
        <v>4</v>
      </c>
      <c r="E14" s="337">
        <v>297</v>
      </c>
      <c r="F14" s="337">
        <v>0</v>
      </c>
      <c r="G14" s="337">
        <v>0</v>
      </c>
      <c r="H14" s="337">
        <v>0</v>
      </c>
      <c r="I14" s="337">
        <v>0</v>
      </c>
      <c r="J14" s="337">
        <v>1</v>
      </c>
      <c r="K14" s="337">
        <v>146</v>
      </c>
      <c r="L14" s="337">
        <v>0</v>
      </c>
      <c r="M14" s="337">
        <v>0</v>
      </c>
      <c r="N14" s="337">
        <v>0</v>
      </c>
      <c r="O14" s="337">
        <v>0</v>
      </c>
      <c r="P14" s="337">
        <v>7</v>
      </c>
      <c r="Q14" s="337">
        <v>92</v>
      </c>
    </row>
    <row r="15" spans="1:19" ht="15.95" customHeight="1" x14ac:dyDescent="0.25">
      <c r="A15" s="368" t="s">
        <v>130</v>
      </c>
      <c r="B15" s="337">
        <v>27</v>
      </c>
      <c r="C15" s="337">
        <v>831</v>
      </c>
      <c r="D15" s="337">
        <v>8</v>
      </c>
      <c r="E15" s="337">
        <v>364</v>
      </c>
      <c r="F15" s="337">
        <v>0</v>
      </c>
      <c r="G15" s="337">
        <v>0</v>
      </c>
      <c r="H15" s="337">
        <v>1</v>
      </c>
      <c r="I15" s="337">
        <v>40</v>
      </c>
      <c r="J15" s="337">
        <v>1</v>
      </c>
      <c r="K15" s="337">
        <v>130</v>
      </c>
      <c r="L15" s="337">
        <v>1</v>
      </c>
      <c r="M15" s="337">
        <v>29</v>
      </c>
      <c r="N15" s="337">
        <v>1</v>
      </c>
      <c r="O15" s="337">
        <v>77</v>
      </c>
      <c r="P15" s="337">
        <v>15</v>
      </c>
      <c r="Q15" s="337">
        <v>191</v>
      </c>
    </row>
    <row r="16" spans="1:19" ht="15.95" customHeight="1" x14ac:dyDescent="0.25">
      <c r="A16" s="368" t="s">
        <v>135</v>
      </c>
      <c r="B16" s="337">
        <v>103</v>
      </c>
      <c r="C16" s="337">
        <v>5385</v>
      </c>
      <c r="D16" s="337">
        <v>14</v>
      </c>
      <c r="E16" s="337">
        <v>1969</v>
      </c>
      <c r="F16" s="337">
        <v>1</v>
      </c>
      <c r="G16" s="337">
        <v>94</v>
      </c>
      <c r="H16" s="337">
        <v>1</v>
      </c>
      <c r="I16" s="337">
        <v>204</v>
      </c>
      <c r="J16" s="337">
        <v>2</v>
      </c>
      <c r="K16" s="337">
        <v>738</v>
      </c>
      <c r="L16" s="337">
        <v>1</v>
      </c>
      <c r="M16" s="337">
        <v>43</v>
      </c>
      <c r="N16" s="337">
        <v>10</v>
      </c>
      <c r="O16" s="337">
        <v>524</v>
      </c>
      <c r="P16" s="337">
        <v>74</v>
      </c>
      <c r="Q16" s="337">
        <v>1813</v>
      </c>
    </row>
    <row r="17" spans="1:17" ht="15.95" customHeight="1" x14ac:dyDescent="0.25">
      <c r="A17" s="368" t="s">
        <v>148</v>
      </c>
      <c r="B17" s="337">
        <v>28</v>
      </c>
      <c r="C17" s="337">
        <v>1011</v>
      </c>
      <c r="D17" s="337">
        <v>4</v>
      </c>
      <c r="E17" s="337">
        <v>278</v>
      </c>
      <c r="F17" s="337">
        <v>0</v>
      </c>
      <c r="G17" s="337">
        <v>0</v>
      </c>
      <c r="H17" s="337">
        <v>0</v>
      </c>
      <c r="I17" s="337">
        <v>0</v>
      </c>
      <c r="J17" s="337">
        <v>1</v>
      </c>
      <c r="K17" s="337">
        <v>218</v>
      </c>
      <c r="L17" s="337">
        <v>1</v>
      </c>
      <c r="M17" s="337">
        <v>54</v>
      </c>
      <c r="N17" s="337">
        <v>2</v>
      </c>
      <c r="O17" s="337">
        <v>204</v>
      </c>
      <c r="P17" s="337">
        <v>20</v>
      </c>
      <c r="Q17" s="337">
        <v>257</v>
      </c>
    </row>
    <row r="18" spans="1:17" s="27" customFormat="1" ht="24" customHeight="1" x14ac:dyDescent="0.25">
      <c r="A18" s="368" t="s">
        <v>149</v>
      </c>
      <c r="B18" s="337">
        <v>32</v>
      </c>
      <c r="C18" s="337">
        <v>744</v>
      </c>
      <c r="D18" s="337">
        <v>2</v>
      </c>
      <c r="E18" s="337">
        <v>162</v>
      </c>
      <c r="F18" s="337">
        <v>0</v>
      </c>
      <c r="G18" s="337">
        <v>0</v>
      </c>
      <c r="H18" s="337">
        <v>0</v>
      </c>
      <c r="I18" s="337">
        <v>0</v>
      </c>
      <c r="J18" s="337">
        <v>1</v>
      </c>
      <c r="K18" s="337">
        <v>127</v>
      </c>
      <c r="L18" s="337">
        <v>0</v>
      </c>
      <c r="M18" s="337">
        <v>0</v>
      </c>
      <c r="N18" s="337">
        <v>3</v>
      </c>
      <c r="O18" s="337">
        <v>71</v>
      </c>
      <c r="P18" s="337">
        <v>26</v>
      </c>
      <c r="Q18" s="337">
        <v>384</v>
      </c>
    </row>
    <row r="19" spans="1:17" ht="15.95" customHeight="1" x14ac:dyDescent="0.25">
      <c r="A19" s="367" t="s">
        <v>150</v>
      </c>
      <c r="B19" s="336">
        <v>316</v>
      </c>
      <c r="C19" s="336">
        <v>10732</v>
      </c>
      <c r="D19" s="336">
        <v>56</v>
      </c>
      <c r="E19" s="336">
        <v>3645</v>
      </c>
      <c r="F19" s="336">
        <v>1</v>
      </c>
      <c r="G19" s="336">
        <v>132</v>
      </c>
      <c r="H19" s="336">
        <v>5</v>
      </c>
      <c r="I19" s="336">
        <v>162</v>
      </c>
      <c r="J19" s="336">
        <v>12</v>
      </c>
      <c r="K19" s="336">
        <v>1564</v>
      </c>
      <c r="L19" s="336">
        <v>2</v>
      </c>
      <c r="M19" s="336">
        <v>18</v>
      </c>
      <c r="N19" s="336">
        <v>19</v>
      </c>
      <c r="O19" s="336">
        <v>1527</v>
      </c>
      <c r="P19" s="336">
        <v>221</v>
      </c>
      <c r="Q19" s="336">
        <v>3684</v>
      </c>
    </row>
    <row r="20" spans="1:17" ht="15.95" customHeight="1" x14ac:dyDescent="0.25">
      <c r="A20" s="368" t="s">
        <v>151</v>
      </c>
      <c r="B20" s="337">
        <v>40</v>
      </c>
      <c r="C20" s="337">
        <v>1046</v>
      </c>
      <c r="D20" s="337">
        <v>9</v>
      </c>
      <c r="E20" s="337">
        <v>483</v>
      </c>
      <c r="F20" s="337">
        <v>0</v>
      </c>
      <c r="G20" s="337">
        <v>0</v>
      </c>
      <c r="H20" s="337">
        <v>1</v>
      </c>
      <c r="I20" s="337">
        <v>30</v>
      </c>
      <c r="J20" s="337">
        <v>1</v>
      </c>
      <c r="K20" s="337">
        <v>140</v>
      </c>
      <c r="L20" s="337">
        <v>1</v>
      </c>
      <c r="M20" s="337">
        <v>9</v>
      </c>
      <c r="N20" s="337">
        <v>2</v>
      </c>
      <c r="O20" s="337">
        <v>60</v>
      </c>
      <c r="P20" s="337">
        <v>26</v>
      </c>
      <c r="Q20" s="337">
        <v>324</v>
      </c>
    </row>
    <row r="21" spans="1:17" ht="15.95" customHeight="1" x14ac:dyDescent="0.25">
      <c r="A21" s="368" t="s">
        <v>131</v>
      </c>
      <c r="B21" s="337">
        <v>15</v>
      </c>
      <c r="C21" s="337">
        <v>445</v>
      </c>
      <c r="D21" s="337">
        <v>7</v>
      </c>
      <c r="E21" s="337">
        <v>308</v>
      </c>
      <c r="F21" s="337">
        <v>0</v>
      </c>
      <c r="G21" s="337">
        <v>0</v>
      </c>
      <c r="H21" s="337">
        <v>1</v>
      </c>
      <c r="I21" s="337">
        <v>26</v>
      </c>
      <c r="J21" s="337">
        <v>1</v>
      </c>
      <c r="K21" s="337">
        <v>51</v>
      </c>
      <c r="L21" s="337">
        <v>0</v>
      </c>
      <c r="M21" s="337">
        <v>0</v>
      </c>
      <c r="N21" s="337">
        <v>0</v>
      </c>
      <c r="O21" s="337">
        <v>0</v>
      </c>
      <c r="P21" s="337">
        <v>6</v>
      </c>
      <c r="Q21" s="337">
        <v>60</v>
      </c>
    </row>
    <row r="22" spans="1:17" ht="15.95" customHeight="1" x14ac:dyDescent="0.25">
      <c r="A22" s="368" t="s">
        <v>152</v>
      </c>
      <c r="B22" s="337">
        <v>150</v>
      </c>
      <c r="C22" s="337">
        <v>6229</v>
      </c>
      <c r="D22" s="337">
        <v>19</v>
      </c>
      <c r="E22" s="337">
        <v>1612</v>
      </c>
      <c r="F22" s="337">
        <v>1</v>
      </c>
      <c r="G22" s="337">
        <v>132</v>
      </c>
      <c r="H22" s="337">
        <v>2</v>
      </c>
      <c r="I22" s="337">
        <v>96</v>
      </c>
      <c r="J22" s="337">
        <v>4</v>
      </c>
      <c r="K22" s="337">
        <v>922</v>
      </c>
      <c r="L22" s="337">
        <v>1</v>
      </c>
      <c r="M22" s="337">
        <v>9</v>
      </c>
      <c r="N22" s="337">
        <v>14</v>
      </c>
      <c r="O22" s="337">
        <v>1320</v>
      </c>
      <c r="P22" s="337">
        <v>109</v>
      </c>
      <c r="Q22" s="337">
        <v>2138</v>
      </c>
    </row>
    <row r="23" spans="1:17" ht="15.95" customHeight="1" x14ac:dyDescent="0.25">
      <c r="A23" s="368" t="s">
        <v>153</v>
      </c>
      <c r="B23" s="337">
        <v>56</v>
      </c>
      <c r="C23" s="337">
        <v>1194</v>
      </c>
      <c r="D23" s="337">
        <v>6</v>
      </c>
      <c r="E23" s="337">
        <v>293</v>
      </c>
      <c r="F23" s="337">
        <v>0</v>
      </c>
      <c r="G23" s="337">
        <v>0</v>
      </c>
      <c r="H23" s="337">
        <v>0</v>
      </c>
      <c r="I23" s="337">
        <v>0</v>
      </c>
      <c r="J23" s="337">
        <v>2</v>
      </c>
      <c r="K23" s="337">
        <v>196</v>
      </c>
      <c r="L23" s="337">
        <v>0</v>
      </c>
      <c r="M23" s="337">
        <v>0</v>
      </c>
      <c r="N23" s="337">
        <v>1</v>
      </c>
      <c r="O23" s="337">
        <v>28</v>
      </c>
      <c r="P23" s="337">
        <v>47</v>
      </c>
      <c r="Q23" s="337">
        <v>677</v>
      </c>
    </row>
    <row r="24" spans="1:17" ht="15.95" customHeight="1" x14ac:dyDescent="0.25">
      <c r="A24" s="368" t="s">
        <v>154</v>
      </c>
      <c r="B24" s="337">
        <v>41</v>
      </c>
      <c r="C24" s="337">
        <v>1399</v>
      </c>
      <c r="D24" s="337">
        <v>11</v>
      </c>
      <c r="E24" s="337">
        <v>791</v>
      </c>
      <c r="F24" s="337">
        <v>0</v>
      </c>
      <c r="G24" s="337">
        <v>0</v>
      </c>
      <c r="H24" s="337">
        <v>1</v>
      </c>
      <c r="I24" s="337">
        <v>10</v>
      </c>
      <c r="J24" s="337">
        <v>3</v>
      </c>
      <c r="K24" s="337">
        <v>210</v>
      </c>
      <c r="L24" s="337">
        <v>0</v>
      </c>
      <c r="M24" s="337">
        <v>0</v>
      </c>
      <c r="N24" s="337">
        <v>1</v>
      </c>
      <c r="O24" s="337">
        <v>87</v>
      </c>
      <c r="P24" s="337">
        <v>25</v>
      </c>
      <c r="Q24" s="337">
        <v>301</v>
      </c>
    </row>
    <row r="25" spans="1:17" s="27" customFormat="1" ht="15.95" customHeight="1" x14ac:dyDescent="0.25">
      <c r="A25" s="368" t="s">
        <v>93</v>
      </c>
      <c r="B25" s="337">
        <v>14</v>
      </c>
      <c r="C25" s="337">
        <v>419</v>
      </c>
      <c r="D25" s="337">
        <v>4</v>
      </c>
      <c r="E25" s="337">
        <v>158</v>
      </c>
      <c r="F25" s="337">
        <v>0</v>
      </c>
      <c r="G25" s="337">
        <v>0</v>
      </c>
      <c r="H25" s="337">
        <v>0</v>
      </c>
      <c r="I25" s="337">
        <v>0</v>
      </c>
      <c r="J25" s="337">
        <v>1</v>
      </c>
      <c r="K25" s="337">
        <v>45</v>
      </c>
      <c r="L25" s="337">
        <v>0</v>
      </c>
      <c r="M25" s="337">
        <v>0</v>
      </c>
      <c r="N25" s="337">
        <v>1</v>
      </c>
      <c r="O25" s="337">
        <v>32</v>
      </c>
      <c r="P25" s="337">
        <v>8</v>
      </c>
      <c r="Q25" s="337">
        <v>184</v>
      </c>
    </row>
    <row r="26" spans="1:17" ht="24" customHeight="1" x14ac:dyDescent="0.25">
      <c r="A26" s="367" t="s">
        <v>155</v>
      </c>
      <c r="B26" s="336">
        <v>30</v>
      </c>
      <c r="C26" s="336">
        <v>1019</v>
      </c>
      <c r="D26" s="336">
        <v>16</v>
      </c>
      <c r="E26" s="336">
        <v>765</v>
      </c>
      <c r="F26" s="337">
        <v>0</v>
      </c>
      <c r="G26" s="337">
        <v>0</v>
      </c>
      <c r="H26" s="336">
        <v>2</v>
      </c>
      <c r="I26" s="336">
        <v>49</v>
      </c>
      <c r="J26" s="336">
        <v>2</v>
      </c>
      <c r="K26" s="336">
        <v>47</v>
      </c>
      <c r="L26" s="336">
        <v>0</v>
      </c>
      <c r="M26" s="336">
        <v>0</v>
      </c>
      <c r="N26" s="336">
        <v>0</v>
      </c>
      <c r="O26" s="336">
        <v>0</v>
      </c>
      <c r="P26" s="336">
        <v>10</v>
      </c>
      <c r="Q26" s="336">
        <v>158</v>
      </c>
    </row>
    <row r="27" spans="1:17" ht="24" customHeight="1" x14ac:dyDescent="0.25">
      <c r="A27" s="368" t="s">
        <v>156</v>
      </c>
      <c r="B27" s="337">
        <v>9</v>
      </c>
      <c r="C27" s="337">
        <v>269</v>
      </c>
      <c r="D27" s="337">
        <v>6</v>
      </c>
      <c r="E27" s="337">
        <v>220</v>
      </c>
      <c r="F27" s="337">
        <v>0</v>
      </c>
      <c r="G27" s="337">
        <v>0</v>
      </c>
      <c r="H27" s="337">
        <v>0</v>
      </c>
      <c r="I27" s="337">
        <v>0</v>
      </c>
      <c r="J27" s="337">
        <v>1</v>
      </c>
      <c r="K27" s="337">
        <v>22</v>
      </c>
      <c r="L27" s="337">
        <v>0</v>
      </c>
      <c r="M27" s="337">
        <v>0</v>
      </c>
      <c r="N27" s="337">
        <v>0</v>
      </c>
      <c r="O27" s="337">
        <v>0</v>
      </c>
      <c r="P27" s="337">
        <v>2</v>
      </c>
      <c r="Q27" s="337">
        <v>27</v>
      </c>
    </row>
    <row r="28" spans="1:17" ht="15.95" customHeight="1" x14ac:dyDescent="0.25">
      <c r="A28" s="368" t="s">
        <v>157</v>
      </c>
      <c r="B28" s="337">
        <v>4</v>
      </c>
      <c r="C28" s="337">
        <v>132</v>
      </c>
      <c r="D28" s="337">
        <v>2</v>
      </c>
      <c r="E28" s="337">
        <v>127</v>
      </c>
      <c r="F28" s="337">
        <v>0</v>
      </c>
      <c r="G28" s="337">
        <v>0</v>
      </c>
      <c r="H28" s="337">
        <v>0</v>
      </c>
      <c r="I28" s="337">
        <v>0</v>
      </c>
      <c r="J28" s="337">
        <v>0</v>
      </c>
      <c r="K28" s="337">
        <v>0</v>
      </c>
      <c r="L28" s="337">
        <v>0</v>
      </c>
      <c r="M28" s="337">
        <v>0</v>
      </c>
      <c r="N28" s="337">
        <v>0</v>
      </c>
      <c r="O28" s="337">
        <v>0</v>
      </c>
      <c r="P28" s="337">
        <v>2</v>
      </c>
      <c r="Q28" s="337">
        <v>5</v>
      </c>
    </row>
    <row r="29" spans="1:17" ht="15.95" customHeight="1" x14ac:dyDescent="0.25">
      <c r="A29" s="368" t="s">
        <v>158</v>
      </c>
      <c r="B29" s="337">
        <v>3</v>
      </c>
      <c r="C29" s="337">
        <v>154</v>
      </c>
      <c r="D29" s="337">
        <v>1</v>
      </c>
      <c r="E29" s="337">
        <v>106</v>
      </c>
      <c r="F29" s="337">
        <v>0</v>
      </c>
      <c r="G29" s="337">
        <v>0</v>
      </c>
      <c r="H29" s="337">
        <v>1</v>
      </c>
      <c r="I29" s="337">
        <v>23</v>
      </c>
      <c r="J29" s="337">
        <v>1</v>
      </c>
      <c r="K29" s="337">
        <v>25</v>
      </c>
      <c r="L29" s="337">
        <v>0</v>
      </c>
      <c r="M29" s="337">
        <v>0</v>
      </c>
      <c r="N29" s="337">
        <v>0</v>
      </c>
      <c r="O29" s="337">
        <v>0</v>
      </c>
      <c r="P29" s="337">
        <v>0</v>
      </c>
      <c r="Q29" s="337">
        <v>0</v>
      </c>
    </row>
    <row r="30" spans="1:17" ht="24" customHeight="1" x14ac:dyDescent="0.25">
      <c r="A30" s="368" t="s">
        <v>159</v>
      </c>
      <c r="B30" s="337">
        <v>3</v>
      </c>
      <c r="C30" s="337">
        <v>114</v>
      </c>
      <c r="D30" s="337">
        <v>3</v>
      </c>
      <c r="E30" s="337">
        <v>114</v>
      </c>
      <c r="F30" s="337">
        <v>0</v>
      </c>
      <c r="G30" s="337">
        <v>0</v>
      </c>
      <c r="H30" s="337">
        <v>0</v>
      </c>
      <c r="I30" s="337">
        <v>0</v>
      </c>
      <c r="J30" s="337">
        <v>0</v>
      </c>
      <c r="K30" s="337">
        <v>0</v>
      </c>
      <c r="L30" s="337">
        <v>0</v>
      </c>
      <c r="M30" s="337">
        <v>0</v>
      </c>
      <c r="N30" s="337">
        <v>0</v>
      </c>
      <c r="O30" s="337">
        <v>0</v>
      </c>
      <c r="P30" s="337">
        <v>0</v>
      </c>
      <c r="Q30" s="337">
        <v>0</v>
      </c>
    </row>
    <row r="31" spans="1:17" ht="15.95" customHeight="1" x14ac:dyDescent="0.25">
      <c r="A31" s="368" t="s">
        <v>160</v>
      </c>
      <c r="B31" s="337">
        <v>6</v>
      </c>
      <c r="C31" s="337">
        <v>203</v>
      </c>
      <c r="D31" s="337">
        <v>2</v>
      </c>
      <c r="E31" s="337">
        <v>115</v>
      </c>
      <c r="F31" s="337">
        <v>0</v>
      </c>
      <c r="G31" s="337">
        <v>0</v>
      </c>
      <c r="H31" s="337">
        <v>0</v>
      </c>
      <c r="I31" s="337">
        <v>0</v>
      </c>
      <c r="J31" s="337">
        <v>0</v>
      </c>
      <c r="K31" s="337">
        <v>0</v>
      </c>
      <c r="L31" s="337">
        <v>0</v>
      </c>
      <c r="M31" s="337">
        <v>0</v>
      </c>
      <c r="N31" s="337">
        <v>0</v>
      </c>
      <c r="O31" s="337">
        <v>0</v>
      </c>
      <c r="P31" s="337">
        <v>4</v>
      </c>
      <c r="Q31" s="337">
        <v>88</v>
      </c>
    </row>
    <row r="32" spans="1:17" s="27" customFormat="1" ht="15.95" customHeight="1" x14ac:dyDescent="0.25">
      <c r="A32" s="368" t="s">
        <v>161</v>
      </c>
      <c r="B32" s="337">
        <v>5</v>
      </c>
      <c r="C32" s="337">
        <v>147</v>
      </c>
      <c r="D32" s="337">
        <v>2</v>
      </c>
      <c r="E32" s="337">
        <v>83</v>
      </c>
      <c r="F32" s="337">
        <v>0</v>
      </c>
      <c r="G32" s="337">
        <v>0</v>
      </c>
      <c r="H32" s="337">
        <v>1</v>
      </c>
      <c r="I32" s="337">
        <v>26</v>
      </c>
      <c r="J32" s="337">
        <v>0</v>
      </c>
      <c r="K32" s="337">
        <v>0</v>
      </c>
      <c r="L32" s="337">
        <v>0</v>
      </c>
      <c r="M32" s="337">
        <v>0</v>
      </c>
      <c r="N32" s="337">
        <v>0</v>
      </c>
      <c r="O32" s="337">
        <v>0</v>
      </c>
      <c r="P32" s="337">
        <v>2</v>
      </c>
      <c r="Q32" s="337">
        <v>38</v>
      </c>
    </row>
    <row r="33" spans="1:17" ht="15.95" customHeight="1" x14ac:dyDescent="0.25">
      <c r="A33" s="367" t="s">
        <v>162</v>
      </c>
      <c r="B33" s="336">
        <v>2</v>
      </c>
      <c r="C33" s="336">
        <v>45</v>
      </c>
      <c r="D33" s="336">
        <v>2</v>
      </c>
      <c r="E33" s="336">
        <v>45</v>
      </c>
      <c r="F33" s="337">
        <v>0</v>
      </c>
      <c r="G33" s="337">
        <v>0</v>
      </c>
      <c r="H33" s="336">
        <v>0</v>
      </c>
      <c r="I33" s="336">
        <v>0</v>
      </c>
      <c r="J33" s="336">
        <v>0</v>
      </c>
      <c r="K33" s="336">
        <v>0</v>
      </c>
      <c r="L33" s="336">
        <v>0</v>
      </c>
      <c r="M33" s="336">
        <v>0</v>
      </c>
      <c r="N33" s="336">
        <v>0</v>
      </c>
      <c r="O33" s="336">
        <v>0</v>
      </c>
      <c r="P33" s="336">
        <v>0</v>
      </c>
      <c r="Q33" s="336">
        <v>0</v>
      </c>
    </row>
    <row r="34" spans="1:17" ht="15.95" customHeight="1" x14ac:dyDescent="0.25">
      <c r="A34" s="368" t="s">
        <v>163</v>
      </c>
      <c r="B34" s="337">
        <v>2</v>
      </c>
      <c r="C34" s="337">
        <v>45</v>
      </c>
      <c r="D34" s="337">
        <v>2</v>
      </c>
      <c r="E34" s="337">
        <v>45</v>
      </c>
      <c r="F34" s="337">
        <v>0</v>
      </c>
      <c r="G34" s="337">
        <v>0</v>
      </c>
      <c r="H34" s="337">
        <v>0</v>
      </c>
      <c r="I34" s="337">
        <v>0</v>
      </c>
      <c r="J34" s="337">
        <v>0</v>
      </c>
      <c r="K34" s="337">
        <v>0</v>
      </c>
      <c r="L34" s="337">
        <v>0</v>
      </c>
      <c r="M34" s="337">
        <v>0</v>
      </c>
      <c r="N34" s="337">
        <v>0</v>
      </c>
      <c r="O34" s="337">
        <v>0</v>
      </c>
      <c r="P34" s="337">
        <v>0</v>
      </c>
      <c r="Q34" s="337">
        <v>0</v>
      </c>
    </row>
    <row r="35" spans="1:17" ht="15.95" customHeight="1" x14ac:dyDescent="0.25">
      <c r="A35" s="28"/>
      <c r="B35" s="25"/>
      <c r="C35" s="25"/>
      <c r="D35" s="25"/>
      <c r="E35" s="25"/>
      <c r="F35" s="25"/>
      <c r="G35" s="25"/>
      <c r="H35" s="25"/>
      <c r="I35" s="25"/>
      <c r="J35" s="25"/>
      <c r="K35" s="25"/>
      <c r="L35" s="25"/>
      <c r="M35" s="25"/>
      <c r="N35" s="25"/>
      <c r="O35" s="25"/>
      <c r="P35" s="25"/>
      <c r="Q35" s="25"/>
    </row>
    <row r="36" spans="1:17" x14ac:dyDescent="0.25">
      <c r="A36" s="256" t="s">
        <v>514</v>
      </c>
      <c r="N36" s="5"/>
      <c r="O36" s="5"/>
      <c r="P36" s="5"/>
      <c r="Q36" s="5"/>
    </row>
    <row r="37" spans="1:17" s="6" customFormat="1" ht="12.75" x14ac:dyDescent="0.2">
      <c r="A37" s="87"/>
      <c r="B37" s="87"/>
      <c r="C37" s="87"/>
      <c r="D37" s="87"/>
      <c r="E37" s="87"/>
      <c r="F37" s="87"/>
      <c r="G37" s="87"/>
      <c r="H37" s="87"/>
      <c r="I37" s="87"/>
      <c r="J37" s="87"/>
      <c r="K37" s="87"/>
      <c r="L37" s="87"/>
      <c r="M37" s="87"/>
      <c r="N37" s="87"/>
      <c r="O37" s="87"/>
      <c r="P37" s="87"/>
      <c r="Q37" s="87"/>
    </row>
    <row r="38" spans="1:17" x14ac:dyDescent="0.25">
      <c r="A38" s="87"/>
      <c r="B38" s="87"/>
      <c r="C38" s="87"/>
      <c r="D38" s="87"/>
      <c r="E38" s="87"/>
      <c r="F38" s="87"/>
      <c r="G38" s="87"/>
      <c r="H38" s="87"/>
      <c r="I38" s="87"/>
      <c r="J38" s="87"/>
      <c r="K38" s="87"/>
      <c r="L38" s="87"/>
      <c r="M38" s="87"/>
      <c r="N38" s="87"/>
      <c r="O38" s="87"/>
      <c r="P38" s="87"/>
      <c r="Q38" s="87"/>
    </row>
    <row r="39" spans="1:17" x14ac:dyDescent="0.25">
      <c r="A39" s="87"/>
      <c r="B39" s="87"/>
      <c r="C39" s="87"/>
      <c r="D39" s="87"/>
      <c r="E39" s="87"/>
      <c r="F39" s="87"/>
      <c r="G39" s="87"/>
      <c r="H39" s="87"/>
      <c r="I39" s="87"/>
      <c r="J39" s="87"/>
      <c r="K39" s="87"/>
      <c r="L39" s="87"/>
      <c r="M39" s="87"/>
      <c r="N39" s="87"/>
      <c r="O39" s="87"/>
      <c r="P39" s="87"/>
      <c r="Q39" s="87"/>
    </row>
    <row r="40" spans="1:17" x14ac:dyDescent="0.25">
      <c r="K40" s="29"/>
      <c r="L40" s="29"/>
      <c r="M40" s="29"/>
      <c r="N40" s="29"/>
      <c r="O40" s="29"/>
    </row>
    <row r="41" spans="1:17" x14ac:dyDescent="0.25">
      <c r="K41" s="29"/>
      <c r="L41" s="29"/>
    </row>
    <row r="42" spans="1:17" x14ac:dyDescent="0.25">
      <c r="K42" s="29"/>
      <c r="L42" s="29"/>
    </row>
  </sheetData>
  <mergeCells count="12">
    <mergeCell ref="A2:Q2"/>
    <mergeCell ref="L4:M4"/>
    <mergeCell ref="N4:O4"/>
    <mergeCell ref="P4:Q4"/>
    <mergeCell ref="A3:A5"/>
    <mergeCell ref="B3:C4"/>
    <mergeCell ref="D3:M3"/>
    <mergeCell ref="N3:Q3"/>
    <mergeCell ref="D4:E4"/>
    <mergeCell ref="F4:G4"/>
    <mergeCell ref="H4:I4"/>
    <mergeCell ref="J4:K4"/>
  </mergeCells>
  <hyperlinks>
    <hyperlink ref="S6" location="INDICE!A41" display="INICIO"/>
  </hyperlinks>
  <printOptions horizontalCentered="1"/>
  <pageMargins left="0.39370078740157483" right="0" top="1.1811023622047245" bottom="0" header="0.11811023622047245" footer="0"/>
  <pageSetup paperSize="9" scale="71" firstPageNumber="62" orientation="landscape" useFirstPageNumber="1" r:id="rId1"/>
  <headerFooter>
    <oddHeader>&amp;C&amp;G</oddHeader>
    <oddFooter>&amp;C&amp;14&amp;P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S38"/>
  <sheetViews>
    <sheetView showGridLines="0" topLeftCell="D1" zoomScaleNormal="100" workbookViewId="0">
      <selection activeCell="S6" sqref="S6"/>
    </sheetView>
  </sheetViews>
  <sheetFormatPr baseColWidth="10" defaultRowHeight="15" x14ac:dyDescent="0.25"/>
  <cols>
    <col min="1" max="1" width="17.5703125" style="31" customWidth="1"/>
    <col min="2" max="2" width="14.28515625" style="125" customWidth="1"/>
    <col min="3" max="3" width="7.7109375" style="125" customWidth="1"/>
    <col min="4" max="4" width="13" style="125" customWidth="1"/>
    <col min="5" max="5" width="6.7109375" style="125" customWidth="1"/>
    <col min="6" max="6" width="15.140625" style="125" customWidth="1"/>
    <col min="7" max="7" width="6.7109375" style="125" customWidth="1"/>
    <col min="8" max="8" width="13.5703125" style="125" customWidth="1"/>
    <col min="9" max="9" width="6.5703125" style="125" customWidth="1"/>
    <col min="10" max="10" width="13.5703125" style="125" customWidth="1"/>
    <col min="11" max="11" width="6.7109375" style="125" customWidth="1"/>
    <col min="12" max="12" width="13.7109375" style="125" customWidth="1"/>
    <col min="13" max="13" width="6.42578125" style="125" customWidth="1"/>
    <col min="14" max="14" width="14.140625" style="125" customWidth="1"/>
    <col min="15" max="15" width="6.42578125" style="125" customWidth="1"/>
    <col min="16" max="16" width="13.5703125" style="125" customWidth="1"/>
    <col min="17" max="17" width="6.7109375" style="125" customWidth="1"/>
    <col min="18" max="18" width="3.85546875" style="5" customWidth="1"/>
    <col min="19" max="16384" width="11.42578125" style="5"/>
  </cols>
  <sheetData>
    <row r="1" spans="1:19" ht="69.75" customHeight="1" x14ac:dyDescent="0.25"/>
    <row r="2" spans="1:19" ht="45.75" customHeight="1" x14ac:dyDescent="0.25">
      <c r="A2" s="516" t="s">
        <v>470</v>
      </c>
      <c r="B2" s="516"/>
      <c r="C2" s="516"/>
      <c r="D2" s="516"/>
      <c r="E2" s="516"/>
      <c r="F2" s="516"/>
      <c r="G2" s="516"/>
      <c r="H2" s="516"/>
      <c r="I2" s="516"/>
      <c r="J2" s="516"/>
      <c r="K2" s="516"/>
      <c r="L2" s="516"/>
      <c r="M2" s="516"/>
      <c r="N2" s="516"/>
      <c r="O2" s="516"/>
      <c r="P2" s="516"/>
      <c r="Q2" s="516"/>
    </row>
    <row r="3" spans="1:19" x14ac:dyDescent="0.25">
      <c r="A3" s="553" t="s">
        <v>173</v>
      </c>
      <c r="B3" s="553" t="s">
        <v>1</v>
      </c>
      <c r="C3" s="553"/>
      <c r="D3" s="551" t="s">
        <v>110</v>
      </c>
      <c r="E3" s="552"/>
      <c r="F3" s="552"/>
      <c r="G3" s="552"/>
      <c r="H3" s="552"/>
      <c r="I3" s="552"/>
      <c r="J3" s="552"/>
      <c r="K3" s="552"/>
      <c r="L3" s="552"/>
      <c r="M3" s="552"/>
      <c r="N3" s="551" t="s">
        <v>121</v>
      </c>
      <c r="O3" s="552"/>
      <c r="P3" s="552"/>
      <c r="Q3" s="552"/>
    </row>
    <row r="4" spans="1:19" ht="33" customHeight="1" x14ac:dyDescent="0.25">
      <c r="A4" s="553"/>
      <c r="B4" s="553"/>
      <c r="C4" s="553"/>
      <c r="D4" s="551" t="s">
        <v>112</v>
      </c>
      <c r="E4" s="552"/>
      <c r="F4" s="551" t="s">
        <v>175</v>
      </c>
      <c r="G4" s="552"/>
      <c r="H4" s="551" t="s">
        <v>120</v>
      </c>
      <c r="I4" s="552"/>
      <c r="J4" s="551" t="s">
        <v>168</v>
      </c>
      <c r="K4" s="552"/>
      <c r="L4" s="551" t="s">
        <v>169</v>
      </c>
      <c r="M4" s="552"/>
      <c r="N4" s="551" t="s">
        <v>170</v>
      </c>
      <c r="O4" s="552"/>
      <c r="P4" s="551" t="s">
        <v>171</v>
      </c>
      <c r="Q4" s="552"/>
    </row>
    <row r="5" spans="1:19" ht="24" x14ac:dyDescent="0.25">
      <c r="A5" s="554"/>
      <c r="B5" s="369" t="s">
        <v>140</v>
      </c>
      <c r="C5" s="369" t="s">
        <v>174</v>
      </c>
      <c r="D5" s="369" t="s">
        <v>140</v>
      </c>
      <c r="E5" s="369" t="s">
        <v>174</v>
      </c>
      <c r="F5" s="369" t="s">
        <v>140</v>
      </c>
      <c r="G5" s="369" t="s">
        <v>174</v>
      </c>
      <c r="H5" s="369" t="s">
        <v>140</v>
      </c>
      <c r="I5" s="369" t="s">
        <v>174</v>
      </c>
      <c r="J5" s="369" t="s">
        <v>140</v>
      </c>
      <c r="K5" s="369" t="s">
        <v>174</v>
      </c>
      <c r="L5" s="369" t="s">
        <v>140</v>
      </c>
      <c r="M5" s="369" t="s">
        <v>174</v>
      </c>
      <c r="N5" s="369" t="s">
        <v>140</v>
      </c>
      <c r="O5" s="369" t="s">
        <v>174</v>
      </c>
      <c r="P5" s="369" t="s">
        <v>140</v>
      </c>
      <c r="Q5" s="369" t="s">
        <v>174</v>
      </c>
    </row>
    <row r="6" spans="1:19" s="27" customFormat="1" ht="15" customHeight="1" x14ac:dyDescent="0.25">
      <c r="A6" s="370" t="s">
        <v>109</v>
      </c>
      <c r="B6" s="371">
        <v>645</v>
      </c>
      <c r="C6" s="371">
        <v>24742</v>
      </c>
      <c r="D6" s="371">
        <v>135</v>
      </c>
      <c r="E6" s="371">
        <v>9847</v>
      </c>
      <c r="F6" s="371">
        <v>2</v>
      </c>
      <c r="G6" s="371">
        <v>232</v>
      </c>
      <c r="H6" s="371">
        <v>12</v>
      </c>
      <c r="I6" s="371">
        <v>561</v>
      </c>
      <c r="J6" s="371">
        <v>24</v>
      </c>
      <c r="K6" s="371">
        <v>3667</v>
      </c>
      <c r="L6" s="371">
        <v>6</v>
      </c>
      <c r="M6" s="371">
        <v>161</v>
      </c>
      <c r="N6" s="371">
        <v>41</v>
      </c>
      <c r="O6" s="371">
        <v>2742</v>
      </c>
      <c r="P6" s="371">
        <v>425</v>
      </c>
      <c r="Q6" s="372">
        <v>7532</v>
      </c>
      <c r="S6" s="216" t="s">
        <v>67</v>
      </c>
    </row>
    <row r="7" spans="1:19" x14ac:dyDescent="0.25">
      <c r="A7" s="373" t="s">
        <v>141</v>
      </c>
      <c r="B7" s="374">
        <v>297</v>
      </c>
      <c r="C7" s="374">
        <v>12266</v>
      </c>
      <c r="D7" s="374">
        <v>61</v>
      </c>
      <c r="E7" s="374">
        <v>5006</v>
      </c>
      <c r="F7" s="374">
        <v>1</v>
      </c>
      <c r="G7" s="374">
        <v>94</v>
      </c>
      <c r="H7" s="374">
        <v>5</v>
      </c>
      <c r="I7" s="374">
        <v>342</v>
      </c>
      <c r="J7" s="374">
        <v>10</v>
      </c>
      <c r="K7" s="374">
        <v>1871</v>
      </c>
      <c r="L7" s="374">
        <v>4</v>
      </c>
      <c r="M7" s="374">
        <v>143</v>
      </c>
      <c r="N7" s="374">
        <v>22</v>
      </c>
      <c r="O7" s="374">
        <v>1149</v>
      </c>
      <c r="P7" s="374">
        <v>194</v>
      </c>
      <c r="Q7" s="375">
        <v>3661</v>
      </c>
    </row>
    <row r="8" spans="1:19" x14ac:dyDescent="0.25">
      <c r="A8" s="376" t="s">
        <v>142</v>
      </c>
      <c r="B8" s="377">
        <v>37</v>
      </c>
      <c r="C8" s="377">
        <v>1342</v>
      </c>
      <c r="D8" s="377">
        <v>7</v>
      </c>
      <c r="E8" s="377">
        <v>341</v>
      </c>
      <c r="F8" s="377">
        <v>0</v>
      </c>
      <c r="G8" s="377">
        <v>0</v>
      </c>
      <c r="H8" s="377">
        <v>1</v>
      </c>
      <c r="I8" s="377">
        <v>36</v>
      </c>
      <c r="J8" s="377">
        <v>1</v>
      </c>
      <c r="K8" s="377">
        <v>281</v>
      </c>
      <c r="L8" s="377">
        <v>1</v>
      </c>
      <c r="M8" s="377">
        <v>17</v>
      </c>
      <c r="N8" s="377">
        <v>5</v>
      </c>
      <c r="O8" s="377">
        <v>237</v>
      </c>
      <c r="P8" s="377">
        <v>22</v>
      </c>
      <c r="Q8" s="378">
        <v>430</v>
      </c>
    </row>
    <row r="9" spans="1:19" x14ac:dyDescent="0.25">
      <c r="A9" s="376" t="s">
        <v>143</v>
      </c>
      <c r="B9" s="377">
        <v>7</v>
      </c>
      <c r="C9" s="377">
        <v>175</v>
      </c>
      <c r="D9" s="377">
        <v>3</v>
      </c>
      <c r="E9" s="377">
        <v>133</v>
      </c>
      <c r="F9" s="377">
        <v>0</v>
      </c>
      <c r="G9" s="377">
        <v>0</v>
      </c>
      <c r="H9" s="377">
        <v>0</v>
      </c>
      <c r="I9" s="377">
        <v>0</v>
      </c>
      <c r="J9" s="377">
        <v>1</v>
      </c>
      <c r="K9" s="377">
        <v>19</v>
      </c>
      <c r="L9" s="377">
        <v>0</v>
      </c>
      <c r="M9" s="377">
        <v>0</v>
      </c>
      <c r="N9" s="377">
        <v>0</v>
      </c>
      <c r="O9" s="377">
        <v>0</v>
      </c>
      <c r="P9" s="377">
        <v>3</v>
      </c>
      <c r="Q9" s="378">
        <v>23</v>
      </c>
    </row>
    <row r="10" spans="1:19" x14ac:dyDescent="0.25">
      <c r="A10" s="376" t="s">
        <v>132</v>
      </c>
      <c r="B10" s="377">
        <v>7</v>
      </c>
      <c r="C10" s="377">
        <v>275</v>
      </c>
      <c r="D10" s="377">
        <v>3</v>
      </c>
      <c r="E10" s="377">
        <v>228</v>
      </c>
      <c r="F10" s="377">
        <v>0</v>
      </c>
      <c r="G10" s="377">
        <v>0</v>
      </c>
      <c r="H10" s="377">
        <v>0</v>
      </c>
      <c r="I10" s="377">
        <v>0</v>
      </c>
      <c r="J10" s="377">
        <v>0</v>
      </c>
      <c r="K10" s="377">
        <v>0</v>
      </c>
      <c r="L10" s="377">
        <v>0</v>
      </c>
      <c r="M10" s="377">
        <v>0</v>
      </c>
      <c r="N10" s="377">
        <v>0</v>
      </c>
      <c r="O10" s="377">
        <v>0</v>
      </c>
      <c r="P10" s="377">
        <v>4</v>
      </c>
      <c r="Q10" s="378">
        <v>47</v>
      </c>
    </row>
    <row r="11" spans="1:19" x14ac:dyDescent="0.25">
      <c r="A11" s="376" t="s">
        <v>144</v>
      </c>
      <c r="B11" s="377">
        <v>5</v>
      </c>
      <c r="C11" s="377">
        <v>222</v>
      </c>
      <c r="D11" s="377">
        <v>3</v>
      </c>
      <c r="E11" s="377">
        <v>202</v>
      </c>
      <c r="F11" s="377">
        <v>0</v>
      </c>
      <c r="G11" s="377">
        <v>0</v>
      </c>
      <c r="H11" s="377">
        <v>0</v>
      </c>
      <c r="I11" s="377">
        <v>0</v>
      </c>
      <c r="J11" s="377">
        <v>0</v>
      </c>
      <c r="K11" s="377">
        <v>0</v>
      </c>
      <c r="L11" s="377">
        <v>0</v>
      </c>
      <c r="M11" s="377">
        <v>0</v>
      </c>
      <c r="N11" s="377">
        <v>0</v>
      </c>
      <c r="O11" s="377">
        <v>0</v>
      </c>
      <c r="P11" s="377">
        <v>2</v>
      </c>
      <c r="Q11" s="378">
        <v>20</v>
      </c>
    </row>
    <row r="12" spans="1:19" x14ac:dyDescent="0.25">
      <c r="A12" s="376" t="s">
        <v>145</v>
      </c>
      <c r="B12" s="377">
        <v>20</v>
      </c>
      <c r="C12" s="377">
        <v>629</v>
      </c>
      <c r="D12" s="377">
        <v>6</v>
      </c>
      <c r="E12" s="377">
        <v>308</v>
      </c>
      <c r="F12" s="377">
        <v>0</v>
      </c>
      <c r="G12" s="377">
        <v>0</v>
      </c>
      <c r="H12" s="377">
        <v>1</v>
      </c>
      <c r="I12" s="377">
        <v>11</v>
      </c>
      <c r="J12" s="377">
        <v>1</v>
      </c>
      <c r="K12" s="377">
        <v>109</v>
      </c>
      <c r="L12" s="377">
        <v>0</v>
      </c>
      <c r="M12" s="377">
        <v>0</v>
      </c>
      <c r="N12" s="377">
        <v>0</v>
      </c>
      <c r="O12" s="377">
        <v>0</v>
      </c>
      <c r="P12" s="377">
        <v>12</v>
      </c>
      <c r="Q12" s="378">
        <v>201</v>
      </c>
    </row>
    <row r="13" spans="1:19" x14ac:dyDescent="0.25">
      <c r="A13" s="376" t="s">
        <v>146</v>
      </c>
      <c r="B13" s="377">
        <v>19</v>
      </c>
      <c r="C13" s="377">
        <v>675</v>
      </c>
      <c r="D13" s="377">
        <v>7</v>
      </c>
      <c r="E13" s="377">
        <v>395</v>
      </c>
      <c r="F13" s="377">
        <v>0</v>
      </c>
      <c r="G13" s="377">
        <v>0</v>
      </c>
      <c r="H13" s="377">
        <v>1</v>
      </c>
      <c r="I13" s="377">
        <v>35</v>
      </c>
      <c r="J13" s="377">
        <v>1</v>
      </c>
      <c r="K13" s="377">
        <v>103</v>
      </c>
      <c r="L13" s="377">
        <v>0</v>
      </c>
      <c r="M13" s="377">
        <v>0</v>
      </c>
      <c r="N13" s="377">
        <v>1</v>
      </c>
      <c r="O13" s="377">
        <v>22</v>
      </c>
      <c r="P13" s="377">
        <v>9</v>
      </c>
      <c r="Q13" s="378">
        <v>120</v>
      </c>
    </row>
    <row r="14" spans="1:19" x14ac:dyDescent="0.25">
      <c r="A14" s="376" t="s">
        <v>147</v>
      </c>
      <c r="B14" s="377">
        <v>12</v>
      </c>
      <c r="C14" s="377">
        <v>525</v>
      </c>
      <c r="D14" s="377">
        <v>4</v>
      </c>
      <c r="E14" s="377">
        <v>287</v>
      </c>
      <c r="F14" s="377">
        <v>0</v>
      </c>
      <c r="G14" s="377">
        <v>0</v>
      </c>
      <c r="H14" s="377">
        <v>0</v>
      </c>
      <c r="I14" s="377">
        <v>0</v>
      </c>
      <c r="J14" s="377">
        <v>1</v>
      </c>
      <c r="K14" s="377">
        <v>146</v>
      </c>
      <c r="L14" s="377">
        <v>0</v>
      </c>
      <c r="M14" s="377">
        <v>0</v>
      </c>
      <c r="N14" s="377">
        <v>0</v>
      </c>
      <c r="O14" s="377">
        <v>0</v>
      </c>
      <c r="P14" s="377">
        <v>7</v>
      </c>
      <c r="Q14" s="378">
        <v>92</v>
      </c>
    </row>
    <row r="15" spans="1:19" x14ac:dyDescent="0.25">
      <c r="A15" s="376" t="s">
        <v>130</v>
      </c>
      <c r="B15" s="377">
        <v>27</v>
      </c>
      <c r="C15" s="377">
        <v>836</v>
      </c>
      <c r="D15" s="377">
        <v>8</v>
      </c>
      <c r="E15" s="377">
        <v>366</v>
      </c>
      <c r="F15" s="377">
        <v>0</v>
      </c>
      <c r="G15" s="377">
        <v>0</v>
      </c>
      <c r="H15" s="377">
        <v>1</v>
      </c>
      <c r="I15" s="377">
        <v>40</v>
      </c>
      <c r="J15" s="377">
        <v>1</v>
      </c>
      <c r="K15" s="377">
        <v>129</v>
      </c>
      <c r="L15" s="377">
        <v>1</v>
      </c>
      <c r="M15" s="377">
        <v>29</v>
      </c>
      <c r="N15" s="377">
        <v>1</v>
      </c>
      <c r="O15" s="377">
        <v>77</v>
      </c>
      <c r="P15" s="377">
        <v>15</v>
      </c>
      <c r="Q15" s="378">
        <v>195</v>
      </c>
    </row>
    <row r="16" spans="1:19" x14ac:dyDescent="0.25">
      <c r="A16" s="376" t="s">
        <v>135</v>
      </c>
      <c r="B16" s="377">
        <v>103</v>
      </c>
      <c r="C16" s="377">
        <v>5741</v>
      </c>
      <c r="D16" s="377">
        <v>14</v>
      </c>
      <c r="E16" s="377">
        <v>2214</v>
      </c>
      <c r="F16" s="377">
        <v>1</v>
      </c>
      <c r="G16" s="377">
        <v>94</v>
      </c>
      <c r="H16" s="377">
        <v>1</v>
      </c>
      <c r="I16" s="377">
        <v>220</v>
      </c>
      <c r="J16" s="377">
        <v>2</v>
      </c>
      <c r="K16" s="377">
        <v>739</v>
      </c>
      <c r="L16" s="377">
        <v>1</v>
      </c>
      <c r="M16" s="377">
        <v>43</v>
      </c>
      <c r="N16" s="377">
        <v>10</v>
      </c>
      <c r="O16" s="377">
        <v>533</v>
      </c>
      <c r="P16" s="377">
        <v>74</v>
      </c>
      <c r="Q16" s="378">
        <v>1898</v>
      </c>
    </row>
    <row r="17" spans="1:17" x14ac:dyDescent="0.25">
      <c r="A17" s="376" t="s">
        <v>148</v>
      </c>
      <c r="B17" s="377">
        <v>28</v>
      </c>
      <c r="C17" s="377">
        <v>1015</v>
      </c>
      <c r="D17" s="377">
        <v>4</v>
      </c>
      <c r="E17" s="377">
        <v>279</v>
      </c>
      <c r="F17" s="377">
        <v>0</v>
      </c>
      <c r="G17" s="377">
        <v>0</v>
      </c>
      <c r="H17" s="377">
        <v>0</v>
      </c>
      <c r="I17" s="377">
        <v>0</v>
      </c>
      <c r="J17" s="377">
        <v>1</v>
      </c>
      <c r="K17" s="377">
        <v>218</v>
      </c>
      <c r="L17" s="377">
        <v>1</v>
      </c>
      <c r="M17" s="377">
        <v>54</v>
      </c>
      <c r="N17" s="377">
        <v>2</v>
      </c>
      <c r="O17" s="377">
        <v>207</v>
      </c>
      <c r="P17" s="377">
        <v>20</v>
      </c>
      <c r="Q17" s="378">
        <v>257</v>
      </c>
    </row>
    <row r="18" spans="1:17" s="27" customFormat="1" ht="24.75" customHeight="1" x14ac:dyDescent="0.25">
      <c r="A18" s="376" t="s">
        <v>149</v>
      </c>
      <c r="B18" s="377">
        <v>32</v>
      </c>
      <c r="C18" s="377">
        <v>831</v>
      </c>
      <c r="D18" s="377">
        <v>2</v>
      </c>
      <c r="E18" s="377">
        <v>253</v>
      </c>
      <c r="F18" s="377">
        <v>0</v>
      </c>
      <c r="G18" s="377">
        <v>0</v>
      </c>
      <c r="H18" s="377">
        <v>0</v>
      </c>
      <c r="I18" s="377">
        <v>0</v>
      </c>
      <c r="J18" s="377">
        <v>1</v>
      </c>
      <c r="K18" s="377">
        <v>127</v>
      </c>
      <c r="L18" s="377">
        <v>0</v>
      </c>
      <c r="M18" s="377">
        <v>0</v>
      </c>
      <c r="N18" s="377">
        <v>3</v>
      </c>
      <c r="O18" s="377">
        <v>73</v>
      </c>
      <c r="P18" s="377">
        <v>26</v>
      </c>
      <c r="Q18" s="378">
        <v>378</v>
      </c>
    </row>
    <row r="19" spans="1:17" x14ac:dyDescent="0.25">
      <c r="A19" s="373" t="s">
        <v>150</v>
      </c>
      <c r="B19" s="374">
        <v>316</v>
      </c>
      <c r="C19" s="374">
        <v>11356</v>
      </c>
      <c r="D19" s="374">
        <v>56</v>
      </c>
      <c r="E19" s="374">
        <v>3986</v>
      </c>
      <c r="F19" s="374">
        <v>1</v>
      </c>
      <c r="G19" s="374">
        <v>138</v>
      </c>
      <c r="H19" s="374">
        <v>5</v>
      </c>
      <c r="I19" s="374">
        <v>163</v>
      </c>
      <c r="J19" s="374">
        <v>12</v>
      </c>
      <c r="K19" s="374">
        <v>1749</v>
      </c>
      <c r="L19" s="374">
        <v>2</v>
      </c>
      <c r="M19" s="374">
        <v>18</v>
      </c>
      <c r="N19" s="374">
        <v>19</v>
      </c>
      <c r="O19" s="374">
        <v>1593</v>
      </c>
      <c r="P19" s="374">
        <v>221</v>
      </c>
      <c r="Q19" s="375">
        <v>3709</v>
      </c>
    </row>
    <row r="20" spans="1:17" x14ac:dyDescent="0.25">
      <c r="A20" s="376" t="s">
        <v>151</v>
      </c>
      <c r="B20" s="377">
        <v>40</v>
      </c>
      <c r="C20" s="377">
        <v>1072</v>
      </c>
      <c r="D20" s="377">
        <v>9</v>
      </c>
      <c r="E20" s="377">
        <v>497</v>
      </c>
      <c r="F20" s="377">
        <v>0</v>
      </c>
      <c r="G20" s="377">
        <v>0</v>
      </c>
      <c r="H20" s="377">
        <v>1</v>
      </c>
      <c r="I20" s="377">
        <v>30</v>
      </c>
      <c r="J20" s="377">
        <v>1</v>
      </c>
      <c r="K20" s="377">
        <v>150</v>
      </c>
      <c r="L20" s="377">
        <v>1</v>
      </c>
      <c r="M20" s="377">
        <v>9</v>
      </c>
      <c r="N20" s="377">
        <v>2</v>
      </c>
      <c r="O20" s="377">
        <v>61</v>
      </c>
      <c r="P20" s="377">
        <v>26</v>
      </c>
      <c r="Q20" s="378">
        <v>325</v>
      </c>
    </row>
    <row r="21" spans="1:17" x14ac:dyDescent="0.25">
      <c r="A21" s="376" t="s">
        <v>131</v>
      </c>
      <c r="B21" s="377">
        <v>15</v>
      </c>
      <c r="C21" s="377">
        <v>533</v>
      </c>
      <c r="D21" s="377">
        <v>7</v>
      </c>
      <c r="E21" s="377">
        <v>396</v>
      </c>
      <c r="F21" s="377">
        <v>0</v>
      </c>
      <c r="G21" s="377">
        <v>0</v>
      </c>
      <c r="H21" s="377">
        <v>1</v>
      </c>
      <c r="I21" s="377">
        <v>26</v>
      </c>
      <c r="J21" s="377">
        <v>1</v>
      </c>
      <c r="K21" s="377">
        <v>51</v>
      </c>
      <c r="L21" s="377">
        <v>0</v>
      </c>
      <c r="M21" s="377">
        <v>0</v>
      </c>
      <c r="N21" s="377">
        <v>0</v>
      </c>
      <c r="O21" s="377">
        <v>0</v>
      </c>
      <c r="P21" s="377">
        <v>6</v>
      </c>
      <c r="Q21" s="378">
        <v>60</v>
      </c>
    </row>
    <row r="22" spans="1:17" x14ac:dyDescent="0.25">
      <c r="A22" s="376" t="s">
        <v>152</v>
      </c>
      <c r="B22" s="377">
        <v>150</v>
      </c>
      <c r="C22" s="377">
        <v>6772</v>
      </c>
      <c r="D22" s="377">
        <v>19</v>
      </c>
      <c r="E22" s="377">
        <v>1899</v>
      </c>
      <c r="F22" s="377">
        <v>1</v>
      </c>
      <c r="G22" s="377">
        <v>138</v>
      </c>
      <c r="H22" s="377">
        <v>2</v>
      </c>
      <c r="I22" s="377">
        <v>96</v>
      </c>
      <c r="J22" s="377">
        <v>4</v>
      </c>
      <c r="K22" s="377">
        <v>1102</v>
      </c>
      <c r="L22" s="377">
        <v>1</v>
      </c>
      <c r="M22" s="377">
        <v>9</v>
      </c>
      <c r="N22" s="377">
        <v>14</v>
      </c>
      <c r="O22" s="377">
        <v>1364</v>
      </c>
      <c r="P22" s="377">
        <v>109</v>
      </c>
      <c r="Q22" s="378">
        <v>2164</v>
      </c>
    </row>
    <row r="23" spans="1:17" x14ac:dyDescent="0.25">
      <c r="A23" s="376" t="s">
        <v>153</v>
      </c>
      <c r="B23" s="377">
        <v>56</v>
      </c>
      <c r="C23" s="377">
        <v>1200</v>
      </c>
      <c r="D23" s="377">
        <v>6</v>
      </c>
      <c r="E23" s="377">
        <v>291</v>
      </c>
      <c r="F23" s="377">
        <v>0</v>
      </c>
      <c r="G23" s="377">
        <v>0</v>
      </c>
      <c r="H23" s="377">
        <v>0</v>
      </c>
      <c r="I23" s="377">
        <v>0</v>
      </c>
      <c r="J23" s="377">
        <v>2</v>
      </c>
      <c r="K23" s="377">
        <v>196</v>
      </c>
      <c r="L23" s="377">
        <v>0</v>
      </c>
      <c r="M23" s="377">
        <v>0</v>
      </c>
      <c r="N23" s="377">
        <v>1</v>
      </c>
      <c r="O23" s="377">
        <v>28</v>
      </c>
      <c r="P23" s="377">
        <v>47</v>
      </c>
      <c r="Q23" s="378">
        <v>685</v>
      </c>
    </row>
    <row r="24" spans="1:17" x14ac:dyDescent="0.25">
      <c r="A24" s="376" t="s">
        <v>154</v>
      </c>
      <c r="B24" s="377">
        <v>41</v>
      </c>
      <c r="C24" s="377">
        <v>1366</v>
      </c>
      <c r="D24" s="377">
        <v>11</v>
      </c>
      <c r="E24" s="377">
        <v>745</v>
      </c>
      <c r="F24" s="377">
        <v>0</v>
      </c>
      <c r="G24" s="377">
        <v>0</v>
      </c>
      <c r="H24" s="377">
        <v>1</v>
      </c>
      <c r="I24" s="377">
        <v>11</v>
      </c>
      <c r="J24" s="377">
        <v>3</v>
      </c>
      <c r="K24" s="377">
        <v>204</v>
      </c>
      <c r="L24" s="377">
        <v>0</v>
      </c>
      <c r="M24" s="377">
        <v>0</v>
      </c>
      <c r="N24" s="377">
        <v>1</v>
      </c>
      <c r="O24" s="377">
        <v>108</v>
      </c>
      <c r="P24" s="377">
        <v>25</v>
      </c>
      <c r="Q24" s="378">
        <v>298</v>
      </c>
    </row>
    <row r="25" spans="1:17" s="27" customFormat="1" ht="15" customHeight="1" x14ac:dyDescent="0.25">
      <c r="A25" s="376" t="s">
        <v>93</v>
      </c>
      <c r="B25" s="377">
        <v>14</v>
      </c>
      <c r="C25" s="377">
        <v>413</v>
      </c>
      <c r="D25" s="377">
        <v>4</v>
      </c>
      <c r="E25" s="377">
        <v>158</v>
      </c>
      <c r="F25" s="377">
        <v>0</v>
      </c>
      <c r="G25" s="377">
        <v>0</v>
      </c>
      <c r="H25" s="377">
        <v>0</v>
      </c>
      <c r="I25" s="377">
        <v>0</v>
      </c>
      <c r="J25" s="377">
        <v>1</v>
      </c>
      <c r="K25" s="377">
        <v>46</v>
      </c>
      <c r="L25" s="377">
        <v>0</v>
      </c>
      <c r="M25" s="377">
        <v>0</v>
      </c>
      <c r="N25" s="377">
        <v>1</v>
      </c>
      <c r="O25" s="377">
        <v>32</v>
      </c>
      <c r="P25" s="377">
        <v>8</v>
      </c>
      <c r="Q25" s="378">
        <v>177</v>
      </c>
    </row>
    <row r="26" spans="1:17" x14ac:dyDescent="0.25">
      <c r="A26" s="373" t="s">
        <v>155</v>
      </c>
      <c r="B26" s="374">
        <v>30</v>
      </c>
      <c r="C26" s="374">
        <v>1075</v>
      </c>
      <c r="D26" s="374">
        <v>16</v>
      </c>
      <c r="E26" s="374">
        <v>810</v>
      </c>
      <c r="F26" s="374">
        <v>0</v>
      </c>
      <c r="G26" s="374">
        <v>0</v>
      </c>
      <c r="H26" s="374">
        <v>2</v>
      </c>
      <c r="I26" s="374">
        <v>56</v>
      </c>
      <c r="J26" s="374">
        <v>2</v>
      </c>
      <c r="K26" s="374">
        <v>47</v>
      </c>
      <c r="L26" s="374">
        <v>0</v>
      </c>
      <c r="M26" s="374">
        <v>0</v>
      </c>
      <c r="N26" s="374">
        <v>0</v>
      </c>
      <c r="O26" s="374">
        <v>0</v>
      </c>
      <c r="P26" s="374">
        <v>10</v>
      </c>
      <c r="Q26" s="375">
        <v>162</v>
      </c>
    </row>
    <row r="27" spans="1:17" x14ac:dyDescent="0.25">
      <c r="A27" s="376" t="s">
        <v>156</v>
      </c>
      <c r="B27" s="377">
        <v>9</v>
      </c>
      <c r="C27" s="377">
        <v>244</v>
      </c>
      <c r="D27" s="377">
        <v>6</v>
      </c>
      <c r="E27" s="377">
        <v>195</v>
      </c>
      <c r="F27" s="377">
        <v>0</v>
      </c>
      <c r="G27" s="377">
        <v>0</v>
      </c>
      <c r="H27" s="377">
        <v>0</v>
      </c>
      <c r="I27" s="377">
        <v>0</v>
      </c>
      <c r="J27" s="377">
        <v>1</v>
      </c>
      <c r="K27" s="377">
        <v>22</v>
      </c>
      <c r="L27" s="377">
        <v>0</v>
      </c>
      <c r="M27" s="377">
        <v>0</v>
      </c>
      <c r="N27" s="377">
        <v>0</v>
      </c>
      <c r="O27" s="377">
        <v>0</v>
      </c>
      <c r="P27" s="377">
        <v>2</v>
      </c>
      <c r="Q27" s="378">
        <v>27</v>
      </c>
    </row>
    <row r="28" spans="1:17" x14ac:dyDescent="0.25">
      <c r="A28" s="376" t="s">
        <v>157</v>
      </c>
      <c r="B28" s="377">
        <v>4</v>
      </c>
      <c r="C28" s="377">
        <v>132</v>
      </c>
      <c r="D28" s="377">
        <v>2</v>
      </c>
      <c r="E28" s="377">
        <v>127</v>
      </c>
      <c r="F28" s="377">
        <v>0</v>
      </c>
      <c r="G28" s="377">
        <v>0</v>
      </c>
      <c r="H28" s="377">
        <v>0</v>
      </c>
      <c r="I28" s="377">
        <v>0</v>
      </c>
      <c r="J28" s="377">
        <v>0</v>
      </c>
      <c r="K28" s="377">
        <v>0</v>
      </c>
      <c r="L28" s="377">
        <v>0</v>
      </c>
      <c r="M28" s="377">
        <v>0</v>
      </c>
      <c r="N28" s="377">
        <v>0</v>
      </c>
      <c r="O28" s="377">
        <v>0</v>
      </c>
      <c r="P28" s="377">
        <v>2</v>
      </c>
      <c r="Q28" s="378">
        <v>5</v>
      </c>
    </row>
    <row r="29" spans="1:17" x14ac:dyDescent="0.25">
      <c r="A29" s="376" t="s">
        <v>158</v>
      </c>
      <c r="B29" s="377">
        <v>3</v>
      </c>
      <c r="C29" s="377">
        <v>195</v>
      </c>
      <c r="D29" s="377">
        <v>1</v>
      </c>
      <c r="E29" s="377">
        <v>140</v>
      </c>
      <c r="F29" s="377">
        <v>0</v>
      </c>
      <c r="G29" s="377">
        <v>0</v>
      </c>
      <c r="H29" s="377">
        <v>1</v>
      </c>
      <c r="I29" s="377">
        <v>30</v>
      </c>
      <c r="J29" s="377">
        <v>1</v>
      </c>
      <c r="K29" s="377">
        <v>25</v>
      </c>
      <c r="L29" s="377">
        <v>0</v>
      </c>
      <c r="M29" s="377">
        <v>0</v>
      </c>
      <c r="N29" s="377">
        <v>0</v>
      </c>
      <c r="O29" s="377">
        <v>0</v>
      </c>
      <c r="P29" s="377">
        <v>0</v>
      </c>
      <c r="Q29" s="378">
        <v>0</v>
      </c>
    </row>
    <row r="30" spans="1:17" x14ac:dyDescent="0.25">
      <c r="A30" s="376" t="s">
        <v>159</v>
      </c>
      <c r="B30" s="377">
        <v>3</v>
      </c>
      <c r="C30" s="377">
        <v>126</v>
      </c>
      <c r="D30" s="377">
        <v>3</v>
      </c>
      <c r="E30" s="377">
        <v>126</v>
      </c>
      <c r="F30" s="377">
        <v>0</v>
      </c>
      <c r="G30" s="377">
        <v>0</v>
      </c>
      <c r="H30" s="377">
        <v>0</v>
      </c>
      <c r="I30" s="377">
        <v>0</v>
      </c>
      <c r="J30" s="377">
        <v>0</v>
      </c>
      <c r="K30" s="377">
        <v>0</v>
      </c>
      <c r="L30" s="377">
        <v>0</v>
      </c>
      <c r="M30" s="377">
        <v>0</v>
      </c>
      <c r="N30" s="377">
        <v>0</v>
      </c>
      <c r="O30" s="377">
        <v>0</v>
      </c>
      <c r="P30" s="377">
        <v>0</v>
      </c>
      <c r="Q30" s="378">
        <v>0</v>
      </c>
    </row>
    <row r="31" spans="1:17" x14ac:dyDescent="0.25">
      <c r="A31" s="376" t="s">
        <v>160</v>
      </c>
      <c r="B31" s="377">
        <v>6</v>
      </c>
      <c r="C31" s="377">
        <v>231</v>
      </c>
      <c r="D31" s="377">
        <v>2</v>
      </c>
      <c r="E31" s="377">
        <v>139</v>
      </c>
      <c r="F31" s="377">
        <v>0</v>
      </c>
      <c r="G31" s="377">
        <v>0</v>
      </c>
      <c r="H31" s="377">
        <v>0</v>
      </c>
      <c r="I31" s="377">
        <v>0</v>
      </c>
      <c r="J31" s="377">
        <v>0</v>
      </c>
      <c r="K31" s="377">
        <v>0</v>
      </c>
      <c r="L31" s="377">
        <v>0</v>
      </c>
      <c r="M31" s="377">
        <v>0</v>
      </c>
      <c r="N31" s="377">
        <v>0</v>
      </c>
      <c r="O31" s="377">
        <v>0</v>
      </c>
      <c r="P31" s="377">
        <v>4</v>
      </c>
      <c r="Q31" s="378">
        <v>92</v>
      </c>
    </row>
    <row r="32" spans="1:17" s="27" customFormat="1" ht="15.75" customHeight="1" x14ac:dyDescent="0.25">
      <c r="A32" s="376" t="s">
        <v>161</v>
      </c>
      <c r="B32" s="377">
        <v>5</v>
      </c>
      <c r="C32" s="377">
        <v>147</v>
      </c>
      <c r="D32" s="377">
        <v>2</v>
      </c>
      <c r="E32" s="377">
        <v>83</v>
      </c>
      <c r="F32" s="377">
        <v>0</v>
      </c>
      <c r="G32" s="377">
        <v>0</v>
      </c>
      <c r="H32" s="377">
        <v>1</v>
      </c>
      <c r="I32" s="377">
        <v>26</v>
      </c>
      <c r="J32" s="377">
        <v>0</v>
      </c>
      <c r="K32" s="377">
        <v>0</v>
      </c>
      <c r="L32" s="377">
        <v>0</v>
      </c>
      <c r="M32" s="377">
        <v>0</v>
      </c>
      <c r="N32" s="377">
        <v>0</v>
      </c>
      <c r="O32" s="377">
        <v>0</v>
      </c>
      <c r="P32" s="377">
        <v>2</v>
      </c>
      <c r="Q32" s="378">
        <v>38</v>
      </c>
    </row>
    <row r="33" spans="1:17" x14ac:dyDescent="0.25">
      <c r="A33" s="373" t="s">
        <v>162</v>
      </c>
      <c r="B33" s="374">
        <v>2</v>
      </c>
      <c r="C33" s="374">
        <v>45</v>
      </c>
      <c r="D33" s="374">
        <v>2</v>
      </c>
      <c r="E33" s="374">
        <v>45</v>
      </c>
      <c r="F33" s="374">
        <v>0</v>
      </c>
      <c r="G33" s="374">
        <v>0</v>
      </c>
      <c r="H33" s="374">
        <v>0</v>
      </c>
      <c r="I33" s="374">
        <v>0</v>
      </c>
      <c r="J33" s="374">
        <v>0</v>
      </c>
      <c r="K33" s="374">
        <v>0</v>
      </c>
      <c r="L33" s="374">
        <v>0</v>
      </c>
      <c r="M33" s="374">
        <v>0</v>
      </c>
      <c r="N33" s="374">
        <v>0</v>
      </c>
      <c r="O33" s="374">
        <v>0</v>
      </c>
      <c r="P33" s="374">
        <v>0</v>
      </c>
      <c r="Q33" s="375">
        <v>0</v>
      </c>
    </row>
    <row r="34" spans="1:17" x14ac:dyDescent="0.25">
      <c r="A34" s="379" t="s">
        <v>163</v>
      </c>
      <c r="B34" s="380">
        <v>2</v>
      </c>
      <c r="C34" s="380">
        <v>45</v>
      </c>
      <c r="D34" s="380">
        <v>2</v>
      </c>
      <c r="E34" s="380">
        <v>45</v>
      </c>
      <c r="F34" s="380">
        <v>0</v>
      </c>
      <c r="G34" s="380">
        <v>0</v>
      </c>
      <c r="H34" s="380">
        <v>0</v>
      </c>
      <c r="I34" s="380">
        <v>0</v>
      </c>
      <c r="J34" s="380">
        <v>0</v>
      </c>
      <c r="K34" s="380">
        <v>0</v>
      </c>
      <c r="L34" s="380">
        <v>0</v>
      </c>
      <c r="M34" s="380">
        <v>0</v>
      </c>
      <c r="N34" s="380">
        <v>0</v>
      </c>
      <c r="O34" s="380">
        <v>0</v>
      </c>
      <c r="P34" s="380">
        <v>0</v>
      </c>
      <c r="Q34" s="381">
        <v>0</v>
      </c>
    </row>
    <row r="35" spans="1:17" ht="12" customHeight="1" x14ac:dyDescent="0.25">
      <c r="A35" s="128"/>
      <c r="B35" s="13"/>
      <c r="C35" s="13"/>
      <c r="D35" s="13"/>
      <c r="E35" s="13"/>
      <c r="F35" s="13"/>
      <c r="G35" s="13"/>
      <c r="H35" s="13"/>
      <c r="I35" s="13"/>
      <c r="J35" s="13"/>
      <c r="K35" s="13"/>
      <c r="L35" s="13"/>
      <c r="M35" s="13"/>
      <c r="N35" s="13"/>
      <c r="O35" s="13"/>
      <c r="P35" s="13"/>
      <c r="Q35" s="13"/>
    </row>
    <row r="36" spans="1:17" x14ac:dyDescent="0.25">
      <c r="A36" s="151" t="s">
        <v>510</v>
      </c>
      <c r="B36" s="126"/>
      <c r="D36" s="126"/>
      <c r="E36" s="126"/>
      <c r="F36" s="126"/>
      <c r="G36" s="126"/>
      <c r="H36" s="126"/>
      <c r="I36" s="126"/>
      <c r="J36" s="126"/>
      <c r="K36" s="126"/>
      <c r="L36" s="126"/>
      <c r="M36" s="126"/>
      <c r="N36" s="127"/>
      <c r="O36" s="127"/>
      <c r="P36" s="127"/>
      <c r="Q36" s="127"/>
    </row>
    <row r="37" spans="1:17" s="117" customFormat="1" ht="11.25" customHeight="1" x14ac:dyDescent="0.2">
      <c r="A37" s="550"/>
      <c r="B37" s="550"/>
      <c r="C37" s="550"/>
      <c r="D37" s="550"/>
      <c r="E37" s="550"/>
      <c r="F37" s="550"/>
      <c r="G37" s="550"/>
      <c r="H37" s="550"/>
      <c r="I37" s="550"/>
      <c r="J37" s="550"/>
      <c r="K37" s="550"/>
      <c r="L37" s="550"/>
      <c r="M37" s="550"/>
      <c r="N37" s="550"/>
      <c r="O37" s="550"/>
      <c r="P37" s="550"/>
      <c r="Q37" s="550"/>
    </row>
    <row r="38" spans="1:17" s="117" customFormat="1" ht="11.25" x14ac:dyDescent="0.2">
      <c r="A38" s="550"/>
      <c r="B38" s="550"/>
      <c r="C38" s="550"/>
      <c r="D38" s="550"/>
      <c r="E38" s="550"/>
      <c r="F38" s="550"/>
      <c r="G38" s="550"/>
      <c r="H38" s="550"/>
      <c r="I38" s="550"/>
      <c r="J38" s="550"/>
      <c r="K38" s="550"/>
      <c r="L38" s="550"/>
      <c r="M38" s="550"/>
      <c r="N38" s="550"/>
      <c r="O38" s="550"/>
      <c r="P38" s="550"/>
      <c r="Q38" s="550"/>
    </row>
  </sheetData>
  <mergeCells count="13">
    <mergeCell ref="A2:Q2"/>
    <mergeCell ref="A37:Q38"/>
    <mergeCell ref="L4:M4"/>
    <mergeCell ref="N4:O4"/>
    <mergeCell ref="P4:Q4"/>
    <mergeCell ref="A3:A5"/>
    <mergeCell ref="B3:C4"/>
    <mergeCell ref="D3:M3"/>
    <mergeCell ref="N3:Q3"/>
    <mergeCell ref="D4:E4"/>
    <mergeCell ref="F4:G4"/>
    <mergeCell ref="H4:I4"/>
    <mergeCell ref="J4:K4"/>
  </mergeCells>
  <hyperlinks>
    <hyperlink ref="S6" location="INDICE!A42" display="INICIO"/>
  </hyperlinks>
  <printOptions horizontalCentered="1"/>
  <pageMargins left="0.39370078740157483" right="0" top="1.1811023622047245" bottom="0" header="0.11811023622047245" footer="0"/>
  <pageSetup paperSize="9" scale="68" firstPageNumber="63" orientation="landscape" useFirstPageNumber="1" r:id="rId1"/>
  <headerFooter>
    <oddHeader>&amp;C&amp;G</oddHeader>
    <oddFooter>&amp;C&amp;14&amp;P</oddFooter>
  </headerFooter>
  <drawing r:id="rId2"/>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theme="0" tint="-0.14999847407452621"/>
  </sheetPr>
  <dimension ref="A1:Z134"/>
  <sheetViews>
    <sheetView showGridLines="0" topLeftCell="K1" zoomScaleNormal="100" workbookViewId="0">
      <selection activeCell="X4" sqref="X4"/>
    </sheetView>
  </sheetViews>
  <sheetFormatPr baseColWidth="10" defaultRowHeight="16.5" x14ac:dyDescent="0.3"/>
  <cols>
    <col min="1" max="1" width="20.42578125" style="382" customWidth="1"/>
    <col min="2" max="2" width="12.28515625" style="382" customWidth="1"/>
    <col min="3" max="3" width="8.5703125" style="215" customWidth="1"/>
    <col min="4" max="4" width="7.5703125" style="215" customWidth="1"/>
    <col min="5" max="5" width="10.28515625" style="215" customWidth="1"/>
    <col min="6" max="6" width="9" style="215" customWidth="1"/>
    <col min="7" max="7" width="12.42578125" style="215" customWidth="1"/>
    <col min="8" max="8" width="11.28515625" style="215" customWidth="1"/>
    <col min="9" max="9" width="10.42578125" style="215" customWidth="1"/>
    <col min="10" max="10" width="9.85546875" style="215" customWidth="1"/>
    <col min="11" max="11" width="12.5703125" style="215" customWidth="1"/>
    <col min="12" max="12" width="10.5703125" style="215" customWidth="1"/>
    <col min="13" max="13" width="11.85546875" style="215" customWidth="1"/>
    <col min="14" max="14" width="17.42578125" style="215" customWidth="1"/>
    <col min="15" max="15" width="7.5703125" style="215" customWidth="1"/>
    <col min="16" max="16" width="15" style="215" customWidth="1"/>
    <col min="17" max="17" width="8.5703125" style="215" customWidth="1"/>
    <col min="18" max="18" width="13.7109375" style="215" customWidth="1"/>
    <col min="19" max="19" width="12.5703125" style="215" customWidth="1"/>
    <col min="20" max="21" width="10" style="215" customWidth="1"/>
    <col min="22" max="22" width="7.85546875" style="215" customWidth="1"/>
    <col min="23" max="23" width="7" style="383" customWidth="1"/>
    <col min="24" max="16384" width="11.42578125" style="383"/>
  </cols>
  <sheetData>
    <row r="1" spans="1:24" ht="69.75" customHeight="1" x14ac:dyDescent="0.3"/>
    <row r="2" spans="1:24" ht="45.75" customHeight="1" x14ac:dyDescent="0.3">
      <c r="A2" s="527" t="s">
        <v>471</v>
      </c>
      <c r="B2" s="527"/>
      <c r="C2" s="527"/>
      <c r="D2" s="527"/>
      <c r="E2" s="527"/>
      <c r="F2" s="527"/>
      <c r="G2" s="527"/>
      <c r="H2" s="527"/>
      <c r="I2" s="527"/>
      <c r="J2" s="527"/>
      <c r="K2" s="527"/>
      <c r="L2" s="527"/>
      <c r="M2" s="527"/>
      <c r="N2" s="527"/>
      <c r="O2" s="527"/>
      <c r="P2" s="527"/>
      <c r="Q2" s="527"/>
      <c r="R2" s="527"/>
      <c r="S2" s="527"/>
      <c r="T2" s="527"/>
      <c r="U2" s="527"/>
      <c r="V2" s="527"/>
    </row>
    <row r="3" spans="1:24" ht="63.75" x14ac:dyDescent="0.3">
      <c r="A3" s="384" t="s">
        <v>176</v>
      </c>
      <c r="B3" s="384" t="s">
        <v>393</v>
      </c>
      <c r="C3" s="385" t="s">
        <v>177</v>
      </c>
      <c r="D3" s="385" t="s">
        <v>178</v>
      </c>
      <c r="E3" s="385" t="s">
        <v>179</v>
      </c>
      <c r="F3" s="385" t="s">
        <v>492</v>
      </c>
      <c r="G3" s="385" t="s">
        <v>491</v>
      </c>
      <c r="H3" s="385" t="s">
        <v>180</v>
      </c>
      <c r="I3" s="385" t="s">
        <v>181</v>
      </c>
      <c r="J3" s="385" t="s">
        <v>182</v>
      </c>
      <c r="K3" s="385" t="s">
        <v>183</v>
      </c>
      <c r="L3" s="385" t="s">
        <v>184</v>
      </c>
      <c r="M3" s="385" t="s">
        <v>500</v>
      </c>
      <c r="N3" s="385" t="s">
        <v>493</v>
      </c>
      <c r="O3" s="385" t="s">
        <v>185</v>
      </c>
      <c r="P3" s="385" t="s">
        <v>186</v>
      </c>
      <c r="Q3" s="385" t="s">
        <v>187</v>
      </c>
      <c r="R3" s="385" t="s">
        <v>188</v>
      </c>
      <c r="S3" s="385" t="s">
        <v>189</v>
      </c>
      <c r="T3" s="385" t="s">
        <v>190</v>
      </c>
      <c r="U3" s="385" t="s">
        <v>501</v>
      </c>
      <c r="V3" s="385" t="s">
        <v>502</v>
      </c>
    </row>
    <row r="4" spans="1:24" x14ac:dyDescent="0.3">
      <c r="A4" s="386" t="s">
        <v>109</v>
      </c>
      <c r="B4" s="387">
        <v>24742</v>
      </c>
      <c r="C4" s="388">
        <v>3925</v>
      </c>
      <c r="D4" s="388">
        <v>3214</v>
      </c>
      <c r="E4" s="388">
        <v>3844</v>
      </c>
      <c r="F4" s="388">
        <v>2795</v>
      </c>
      <c r="G4" s="388">
        <v>1189</v>
      </c>
      <c r="H4" s="388">
        <v>282</v>
      </c>
      <c r="I4" s="388">
        <v>398</v>
      </c>
      <c r="J4" s="388">
        <v>667</v>
      </c>
      <c r="K4" s="388">
        <v>989</v>
      </c>
      <c r="L4" s="388">
        <v>233</v>
      </c>
      <c r="M4" s="388">
        <v>92</v>
      </c>
      <c r="N4" s="388">
        <v>63</v>
      </c>
      <c r="O4" s="388">
        <v>279</v>
      </c>
      <c r="P4" s="388">
        <v>222</v>
      </c>
      <c r="Q4" s="388">
        <v>1806</v>
      </c>
      <c r="R4" s="388">
        <v>4744</v>
      </c>
      <c r="S4" s="388">
        <v>2082</v>
      </c>
      <c r="T4" s="388">
        <v>978</v>
      </c>
      <c r="U4" s="388">
        <v>138</v>
      </c>
      <c r="V4" s="388">
        <v>475</v>
      </c>
      <c r="X4" s="216" t="s">
        <v>67</v>
      </c>
    </row>
    <row r="5" spans="1:24" s="389" customFormat="1" ht="14.25" x14ac:dyDescent="0.2">
      <c r="A5" s="386" t="s">
        <v>453</v>
      </c>
      <c r="B5" s="387">
        <v>12266</v>
      </c>
      <c r="C5" s="388">
        <v>1532</v>
      </c>
      <c r="D5" s="388">
        <v>1458</v>
      </c>
      <c r="E5" s="388">
        <v>1735</v>
      </c>
      <c r="F5" s="388">
        <v>1179</v>
      </c>
      <c r="G5" s="388">
        <v>679</v>
      </c>
      <c r="H5" s="388">
        <v>114</v>
      </c>
      <c r="I5" s="388">
        <v>135</v>
      </c>
      <c r="J5" s="388">
        <v>495</v>
      </c>
      <c r="K5" s="388">
        <v>536</v>
      </c>
      <c r="L5" s="388">
        <v>109</v>
      </c>
      <c r="M5" s="388">
        <v>43</v>
      </c>
      <c r="N5" s="388">
        <v>47</v>
      </c>
      <c r="O5" s="388">
        <v>170</v>
      </c>
      <c r="P5" s="388">
        <v>110</v>
      </c>
      <c r="Q5" s="388">
        <v>1211</v>
      </c>
      <c r="R5" s="388">
        <v>2713</v>
      </c>
      <c r="S5" s="388">
        <v>887</v>
      </c>
      <c r="T5" s="388">
        <v>475</v>
      </c>
      <c r="U5" s="388">
        <v>77</v>
      </c>
      <c r="V5" s="388">
        <v>279</v>
      </c>
    </row>
    <row r="6" spans="1:24" s="389" customFormat="1" ht="14.25" x14ac:dyDescent="0.2">
      <c r="A6" s="386" t="s">
        <v>76</v>
      </c>
      <c r="B6" s="387">
        <v>1342</v>
      </c>
      <c r="C6" s="387">
        <v>160</v>
      </c>
      <c r="D6" s="387">
        <v>194</v>
      </c>
      <c r="E6" s="387">
        <v>123</v>
      </c>
      <c r="F6" s="387">
        <v>143</v>
      </c>
      <c r="G6" s="387">
        <v>85</v>
      </c>
      <c r="H6" s="387">
        <v>24</v>
      </c>
      <c r="I6" s="387">
        <v>7</v>
      </c>
      <c r="J6" s="387">
        <v>34</v>
      </c>
      <c r="K6" s="387">
        <v>48</v>
      </c>
      <c r="L6" s="387">
        <v>16</v>
      </c>
      <c r="M6" s="387">
        <v>3</v>
      </c>
      <c r="N6" s="387">
        <v>6</v>
      </c>
      <c r="O6" s="387">
        <v>32</v>
      </c>
      <c r="P6" s="387">
        <v>12</v>
      </c>
      <c r="Q6" s="387">
        <v>167</v>
      </c>
      <c r="R6" s="387">
        <v>288</v>
      </c>
      <c r="S6" s="387">
        <v>152</v>
      </c>
      <c r="T6" s="387">
        <v>71</v>
      </c>
      <c r="U6" s="387">
        <v>9</v>
      </c>
      <c r="V6" s="387">
        <v>91</v>
      </c>
    </row>
    <row r="7" spans="1:24" s="389" customFormat="1" ht="27" x14ac:dyDescent="0.2">
      <c r="A7" s="390" t="s">
        <v>112</v>
      </c>
      <c r="B7" s="391">
        <v>341</v>
      </c>
      <c r="C7" s="391">
        <v>89</v>
      </c>
      <c r="D7" s="391">
        <v>80</v>
      </c>
      <c r="E7" s="391">
        <v>70</v>
      </c>
      <c r="F7" s="391">
        <v>76</v>
      </c>
      <c r="G7" s="391">
        <v>26</v>
      </c>
      <c r="H7" s="391">
        <v>0</v>
      </c>
      <c r="I7" s="391">
        <v>0</v>
      </c>
      <c r="J7" s="391">
        <v>0</v>
      </c>
      <c r="K7" s="391">
        <v>0</v>
      </c>
      <c r="L7" s="391">
        <v>0</v>
      </c>
      <c r="M7" s="391">
        <v>0</v>
      </c>
      <c r="N7" s="391">
        <v>0</v>
      </c>
      <c r="O7" s="391">
        <v>0</v>
      </c>
      <c r="P7" s="391">
        <v>0</v>
      </c>
      <c r="Q7" s="391">
        <v>0</v>
      </c>
      <c r="R7" s="391">
        <v>0</v>
      </c>
      <c r="S7" s="391">
        <v>66</v>
      </c>
      <c r="T7" s="391">
        <v>7</v>
      </c>
      <c r="U7" s="391">
        <v>0</v>
      </c>
      <c r="V7" s="391">
        <v>5</v>
      </c>
    </row>
    <row r="8" spans="1:24" s="389" customFormat="1" ht="27" x14ac:dyDescent="0.2">
      <c r="A8" s="390" t="s">
        <v>120</v>
      </c>
      <c r="B8" s="391">
        <v>36</v>
      </c>
      <c r="C8" s="391">
        <v>14</v>
      </c>
      <c r="D8" s="391">
        <v>7</v>
      </c>
      <c r="E8" s="391">
        <v>3</v>
      </c>
      <c r="F8" s="391">
        <v>6</v>
      </c>
      <c r="G8" s="391">
        <v>0</v>
      </c>
      <c r="H8" s="391">
        <v>0</v>
      </c>
      <c r="I8" s="391">
        <v>0</v>
      </c>
      <c r="J8" s="391">
        <v>0</v>
      </c>
      <c r="K8" s="391">
        <v>6</v>
      </c>
      <c r="L8" s="391">
        <v>0</v>
      </c>
      <c r="M8" s="391">
        <v>0</v>
      </c>
      <c r="N8" s="391">
        <v>0</v>
      </c>
      <c r="O8" s="391">
        <v>0</v>
      </c>
      <c r="P8" s="391">
        <v>0</v>
      </c>
      <c r="Q8" s="391">
        <v>0</v>
      </c>
      <c r="R8" s="391">
        <v>0</v>
      </c>
      <c r="S8" s="391">
        <v>5</v>
      </c>
      <c r="T8" s="391">
        <v>0</v>
      </c>
      <c r="U8" s="391">
        <v>0</v>
      </c>
      <c r="V8" s="391">
        <v>5</v>
      </c>
    </row>
    <row r="9" spans="1:24" s="389" customFormat="1" ht="27" x14ac:dyDescent="0.2">
      <c r="A9" s="390" t="s">
        <v>114</v>
      </c>
      <c r="B9" s="391">
        <v>281</v>
      </c>
      <c r="C9" s="391">
        <v>19</v>
      </c>
      <c r="D9" s="391">
        <v>47</v>
      </c>
      <c r="E9" s="391">
        <v>24</v>
      </c>
      <c r="F9" s="391">
        <v>11</v>
      </c>
      <c r="G9" s="391">
        <v>16</v>
      </c>
      <c r="H9" s="391">
        <v>22</v>
      </c>
      <c r="I9" s="391">
        <v>5</v>
      </c>
      <c r="J9" s="391">
        <v>0</v>
      </c>
      <c r="K9" s="391">
        <v>27</v>
      </c>
      <c r="L9" s="391">
        <v>14</v>
      </c>
      <c r="M9" s="391">
        <v>2</v>
      </c>
      <c r="N9" s="391">
        <v>5</v>
      </c>
      <c r="O9" s="391">
        <v>26</v>
      </c>
      <c r="P9" s="391">
        <v>11</v>
      </c>
      <c r="Q9" s="391">
        <v>52</v>
      </c>
      <c r="R9" s="391">
        <v>0</v>
      </c>
      <c r="S9" s="391">
        <v>17</v>
      </c>
      <c r="T9" s="391">
        <v>14</v>
      </c>
      <c r="U9" s="391">
        <v>0</v>
      </c>
      <c r="V9" s="391">
        <v>51</v>
      </c>
    </row>
    <row r="10" spans="1:24" s="389" customFormat="1" ht="14.25" x14ac:dyDescent="0.2">
      <c r="A10" s="390" t="s">
        <v>116</v>
      </c>
      <c r="B10" s="391">
        <v>17</v>
      </c>
      <c r="C10" s="391">
        <v>0</v>
      </c>
      <c r="D10" s="391">
        <v>0</v>
      </c>
      <c r="E10" s="391">
        <v>0</v>
      </c>
      <c r="F10" s="391">
        <v>8</v>
      </c>
      <c r="G10" s="391">
        <v>0</v>
      </c>
      <c r="H10" s="391">
        <v>0</v>
      </c>
      <c r="I10" s="391">
        <v>0</v>
      </c>
      <c r="J10" s="391">
        <v>0</v>
      </c>
      <c r="K10" s="391">
        <v>0</v>
      </c>
      <c r="L10" s="391">
        <v>0</v>
      </c>
      <c r="M10" s="391">
        <v>0</v>
      </c>
      <c r="N10" s="391">
        <v>0</v>
      </c>
      <c r="O10" s="391">
        <v>0</v>
      </c>
      <c r="P10" s="391">
        <v>0</v>
      </c>
      <c r="Q10" s="391">
        <v>0</v>
      </c>
      <c r="R10" s="391">
        <v>9</v>
      </c>
      <c r="S10" s="391">
        <v>0</v>
      </c>
      <c r="T10" s="391">
        <v>0</v>
      </c>
      <c r="U10" s="391">
        <v>0</v>
      </c>
      <c r="V10" s="391">
        <v>0</v>
      </c>
    </row>
    <row r="11" spans="1:24" s="389" customFormat="1" ht="27" x14ac:dyDescent="0.2">
      <c r="A11" s="390" t="s">
        <v>437</v>
      </c>
      <c r="B11" s="391">
        <v>430</v>
      </c>
      <c r="C11" s="391">
        <v>33</v>
      </c>
      <c r="D11" s="391">
        <v>20</v>
      </c>
      <c r="E11" s="391">
        <v>8</v>
      </c>
      <c r="F11" s="391">
        <v>7</v>
      </c>
      <c r="G11" s="391">
        <v>31</v>
      </c>
      <c r="H11" s="391">
        <v>2</v>
      </c>
      <c r="I11" s="391">
        <v>2</v>
      </c>
      <c r="J11" s="391">
        <v>0</v>
      </c>
      <c r="K11" s="391">
        <v>13</v>
      </c>
      <c r="L11" s="391">
        <v>2</v>
      </c>
      <c r="M11" s="391">
        <v>1</v>
      </c>
      <c r="N11" s="391">
        <v>1</v>
      </c>
      <c r="O11" s="391">
        <v>6</v>
      </c>
      <c r="P11" s="391">
        <v>1</v>
      </c>
      <c r="Q11" s="391">
        <v>36</v>
      </c>
      <c r="R11" s="391">
        <v>267</v>
      </c>
      <c r="S11" s="391">
        <v>46</v>
      </c>
      <c r="T11" s="391">
        <v>42</v>
      </c>
      <c r="U11" s="391">
        <v>9</v>
      </c>
      <c r="V11" s="391">
        <v>30</v>
      </c>
    </row>
    <row r="12" spans="1:24" s="389" customFormat="1" ht="27" x14ac:dyDescent="0.2">
      <c r="A12" s="390" t="s">
        <v>439</v>
      </c>
      <c r="B12" s="391">
        <v>95</v>
      </c>
      <c r="C12" s="391">
        <v>0</v>
      </c>
      <c r="D12" s="391">
        <v>37</v>
      </c>
      <c r="E12" s="391">
        <v>0</v>
      </c>
      <c r="F12" s="391">
        <v>22</v>
      </c>
      <c r="G12" s="391">
        <v>0</v>
      </c>
      <c r="H12" s="391">
        <v>0</v>
      </c>
      <c r="I12" s="391">
        <v>0</v>
      </c>
      <c r="J12" s="391">
        <v>0</v>
      </c>
      <c r="K12" s="391">
        <v>0</v>
      </c>
      <c r="L12" s="391">
        <v>0</v>
      </c>
      <c r="M12" s="391">
        <v>0</v>
      </c>
      <c r="N12" s="391">
        <v>0</v>
      </c>
      <c r="O12" s="391">
        <v>0</v>
      </c>
      <c r="P12" s="391">
        <v>0</v>
      </c>
      <c r="Q12" s="391">
        <v>36</v>
      </c>
      <c r="R12" s="391">
        <v>0</v>
      </c>
      <c r="S12" s="391">
        <v>8</v>
      </c>
      <c r="T12" s="391">
        <v>8</v>
      </c>
      <c r="U12" s="391">
        <v>0</v>
      </c>
      <c r="V12" s="391">
        <v>0</v>
      </c>
    </row>
    <row r="13" spans="1:24" s="389" customFormat="1" ht="27" x14ac:dyDescent="0.2">
      <c r="A13" s="390" t="s">
        <v>440</v>
      </c>
      <c r="B13" s="391">
        <v>142</v>
      </c>
      <c r="C13" s="391">
        <v>5</v>
      </c>
      <c r="D13" s="391">
        <v>3</v>
      </c>
      <c r="E13" s="391">
        <v>18</v>
      </c>
      <c r="F13" s="391">
        <v>13</v>
      </c>
      <c r="G13" s="391">
        <v>12</v>
      </c>
      <c r="H13" s="391">
        <v>0</v>
      </c>
      <c r="I13" s="391">
        <v>0</v>
      </c>
      <c r="J13" s="391">
        <v>34</v>
      </c>
      <c r="K13" s="391">
        <v>2</v>
      </c>
      <c r="L13" s="391">
        <v>0</v>
      </c>
      <c r="M13" s="391">
        <v>0</v>
      </c>
      <c r="N13" s="391">
        <v>0</v>
      </c>
      <c r="O13" s="391">
        <v>0</v>
      </c>
      <c r="P13" s="391">
        <v>0</v>
      </c>
      <c r="Q13" s="391">
        <v>43</v>
      </c>
      <c r="R13" s="391">
        <v>12</v>
      </c>
      <c r="S13" s="391">
        <v>10</v>
      </c>
      <c r="T13" s="391">
        <v>0</v>
      </c>
      <c r="U13" s="391">
        <v>0</v>
      </c>
      <c r="V13" s="391">
        <v>0</v>
      </c>
    </row>
    <row r="14" spans="1:24" x14ac:dyDescent="0.3">
      <c r="A14" s="386" t="s">
        <v>77</v>
      </c>
      <c r="B14" s="387">
        <v>175</v>
      </c>
      <c r="C14" s="387">
        <v>44</v>
      </c>
      <c r="D14" s="387">
        <v>39</v>
      </c>
      <c r="E14" s="387">
        <v>42</v>
      </c>
      <c r="F14" s="387">
        <v>26</v>
      </c>
      <c r="G14" s="387">
        <v>10</v>
      </c>
      <c r="H14" s="387">
        <v>1</v>
      </c>
      <c r="I14" s="387">
        <v>0</v>
      </c>
      <c r="J14" s="387">
        <v>0</v>
      </c>
      <c r="K14" s="387">
        <v>1</v>
      </c>
      <c r="L14" s="387">
        <v>0</v>
      </c>
      <c r="M14" s="387">
        <v>0</v>
      </c>
      <c r="N14" s="387">
        <v>0</v>
      </c>
      <c r="O14" s="387">
        <v>0</v>
      </c>
      <c r="P14" s="387">
        <v>1</v>
      </c>
      <c r="Q14" s="387">
        <v>2</v>
      </c>
      <c r="R14" s="387">
        <v>9</v>
      </c>
      <c r="S14" s="387">
        <v>8</v>
      </c>
      <c r="T14" s="387">
        <v>2</v>
      </c>
      <c r="U14" s="387">
        <v>2</v>
      </c>
      <c r="V14" s="387">
        <v>0</v>
      </c>
    </row>
    <row r="15" spans="1:24" ht="27" x14ac:dyDescent="0.3">
      <c r="A15" s="390" t="s">
        <v>112</v>
      </c>
      <c r="B15" s="391">
        <v>133</v>
      </c>
      <c r="C15" s="391">
        <v>33</v>
      </c>
      <c r="D15" s="391">
        <v>28</v>
      </c>
      <c r="E15" s="391">
        <v>38</v>
      </c>
      <c r="F15" s="391">
        <v>24</v>
      </c>
      <c r="G15" s="391">
        <v>10</v>
      </c>
      <c r="H15" s="391">
        <v>0</v>
      </c>
      <c r="I15" s="391">
        <v>0</v>
      </c>
      <c r="J15" s="391">
        <v>0</v>
      </c>
      <c r="K15" s="391">
        <v>0</v>
      </c>
      <c r="L15" s="391">
        <v>0</v>
      </c>
      <c r="M15" s="391">
        <v>0</v>
      </c>
      <c r="N15" s="391">
        <v>0</v>
      </c>
      <c r="O15" s="391">
        <v>0</v>
      </c>
      <c r="P15" s="391">
        <v>0</v>
      </c>
      <c r="Q15" s="391">
        <v>0</v>
      </c>
      <c r="R15" s="391">
        <v>0</v>
      </c>
      <c r="S15" s="391">
        <v>8</v>
      </c>
      <c r="T15" s="391">
        <v>2</v>
      </c>
      <c r="U15" s="391">
        <v>2</v>
      </c>
      <c r="V15" s="391">
        <v>0</v>
      </c>
    </row>
    <row r="16" spans="1:24" ht="27" x14ac:dyDescent="0.3">
      <c r="A16" s="390" t="s">
        <v>114</v>
      </c>
      <c r="B16" s="391">
        <v>19</v>
      </c>
      <c r="C16" s="391">
        <v>5</v>
      </c>
      <c r="D16" s="391">
        <v>5</v>
      </c>
      <c r="E16" s="391">
        <v>2</v>
      </c>
      <c r="F16" s="391">
        <v>2</v>
      </c>
      <c r="G16" s="391">
        <v>0</v>
      </c>
      <c r="H16" s="391">
        <v>1</v>
      </c>
      <c r="I16" s="391">
        <v>0</v>
      </c>
      <c r="J16" s="391">
        <v>0</v>
      </c>
      <c r="K16" s="391">
        <v>1</v>
      </c>
      <c r="L16" s="391">
        <v>0</v>
      </c>
      <c r="M16" s="391">
        <v>0</v>
      </c>
      <c r="N16" s="391">
        <v>0</v>
      </c>
      <c r="O16" s="391">
        <v>0</v>
      </c>
      <c r="P16" s="391">
        <v>1</v>
      </c>
      <c r="Q16" s="391">
        <v>2</v>
      </c>
      <c r="R16" s="391">
        <v>0</v>
      </c>
      <c r="S16" s="391">
        <v>0</v>
      </c>
      <c r="T16" s="391">
        <v>0</v>
      </c>
      <c r="U16" s="391">
        <v>0</v>
      </c>
      <c r="V16" s="391">
        <v>0</v>
      </c>
    </row>
    <row r="17" spans="1:22" ht="27" x14ac:dyDescent="0.3">
      <c r="A17" s="390" t="s">
        <v>437</v>
      </c>
      <c r="B17" s="391">
        <v>23</v>
      </c>
      <c r="C17" s="391">
        <v>6</v>
      </c>
      <c r="D17" s="391">
        <v>6</v>
      </c>
      <c r="E17" s="391">
        <v>2</v>
      </c>
      <c r="F17" s="391">
        <v>0</v>
      </c>
      <c r="G17" s="391">
        <v>0</v>
      </c>
      <c r="H17" s="391">
        <v>0</v>
      </c>
      <c r="I17" s="391">
        <v>0</v>
      </c>
      <c r="J17" s="391">
        <v>0</v>
      </c>
      <c r="K17" s="391">
        <v>0</v>
      </c>
      <c r="L17" s="391">
        <v>0</v>
      </c>
      <c r="M17" s="391">
        <v>0</v>
      </c>
      <c r="N17" s="391">
        <v>0</v>
      </c>
      <c r="O17" s="391">
        <v>0</v>
      </c>
      <c r="P17" s="391">
        <v>0</v>
      </c>
      <c r="Q17" s="391">
        <v>0</v>
      </c>
      <c r="R17" s="391">
        <v>9</v>
      </c>
      <c r="S17" s="391">
        <v>0</v>
      </c>
      <c r="T17" s="391">
        <v>0</v>
      </c>
      <c r="U17" s="391">
        <v>0</v>
      </c>
      <c r="V17" s="391">
        <v>0</v>
      </c>
    </row>
    <row r="18" spans="1:22" x14ac:dyDescent="0.3">
      <c r="A18" s="386" t="s">
        <v>78</v>
      </c>
      <c r="B18" s="387">
        <v>275</v>
      </c>
      <c r="C18" s="387">
        <v>67</v>
      </c>
      <c r="D18" s="387">
        <v>38</v>
      </c>
      <c r="E18" s="387">
        <v>60</v>
      </c>
      <c r="F18" s="387">
        <v>46</v>
      </c>
      <c r="G18" s="387">
        <v>13</v>
      </c>
      <c r="H18" s="387">
        <v>0</v>
      </c>
      <c r="I18" s="387">
        <v>0</v>
      </c>
      <c r="J18" s="387">
        <v>0</v>
      </c>
      <c r="K18" s="387">
        <v>10</v>
      </c>
      <c r="L18" s="387">
        <v>0</v>
      </c>
      <c r="M18" s="387">
        <v>0</v>
      </c>
      <c r="N18" s="387">
        <v>0</v>
      </c>
      <c r="O18" s="387">
        <v>0</v>
      </c>
      <c r="P18" s="387">
        <v>0</v>
      </c>
      <c r="Q18" s="387">
        <v>0</v>
      </c>
      <c r="R18" s="387">
        <v>41</v>
      </c>
      <c r="S18" s="387">
        <v>21</v>
      </c>
      <c r="T18" s="387">
        <v>4</v>
      </c>
      <c r="U18" s="387">
        <v>0</v>
      </c>
      <c r="V18" s="387">
        <v>0</v>
      </c>
    </row>
    <row r="19" spans="1:22" ht="27" x14ac:dyDescent="0.3">
      <c r="A19" s="390" t="s">
        <v>112</v>
      </c>
      <c r="B19" s="391">
        <v>228</v>
      </c>
      <c r="C19" s="391">
        <v>67</v>
      </c>
      <c r="D19" s="391">
        <v>38</v>
      </c>
      <c r="E19" s="391">
        <v>57</v>
      </c>
      <c r="F19" s="391">
        <v>45</v>
      </c>
      <c r="G19" s="391">
        <v>12</v>
      </c>
      <c r="H19" s="391">
        <v>0</v>
      </c>
      <c r="I19" s="391">
        <v>0</v>
      </c>
      <c r="J19" s="391">
        <v>0</v>
      </c>
      <c r="K19" s="391">
        <v>9</v>
      </c>
      <c r="L19" s="391">
        <v>0</v>
      </c>
      <c r="M19" s="391">
        <v>0</v>
      </c>
      <c r="N19" s="391">
        <v>0</v>
      </c>
      <c r="O19" s="391">
        <v>0</v>
      </c>
      <c r="P19" s="391">
        <v>0</v>
      </c>
      <c r="Q19" s="391">
        <v>0</v>
      </c>
      <c r="R19" s="391">
        <v>0</v>
      </c>
      <c r="S19" s="391">
        <v>19</v>
      </c>
      <c r="T19" s="387"/>
      <c r="U19" s="387"/>
      <c r="V19" s="387"/>
    </row>
    <row r="20" spans="1:22" ht="27" x14ac:dyDescent="0.3">
      <c r="A20" s="390" t="s">
        <v>437</v>
      </c>
      <c r="B20" s="391">
        <v>47</v>
      </c>
      <c r="C20" s="391">
        <v>0</v>
      </c>
      <c r="D20" s="391">
        <v>0</v>
      </c>
      <c r="E20" s="391">
        <v>3</v>
      </c>
      <c r="F20" s="391">
        <v>1</v>
      </c>
      <c r="G20" s="391">
        <v>1</v>
      </c>
      <c r="H20" s="391">
        <v>0</v>
      </c>
      <c r="I20" s="391">
        <v>0</v>
      </c>
      <c r="J20" s="391">
        <v>0</v>
      </c>
      <c r="K20" s="391">
        <v>1</v>
      </c>
      <c r="L20" s="391">
        <v>0</v>
      </c>
      <c r="M20" s="391">
        <v>0</v>
      </c>
      <c r="N20" s="391">
        <v>0</v>
      </c>
      <c r="O20" s="391">
        <v>0</v>
      </c>
      <c r="P20" s="391">
        <v>0</v>
      </c>
      <c r="Q20" s="391">
        <v>0</v>
      </c>
      <c r="R20" s="391">
        <v>41</v>
      </c>
      <c r="S20" s="391">
        <v>2</v>
      </c>
      <c r="T20" s="387"/>
      <c r="U20" s="387"/>
      <c r="V20" s="387"/>
    </row>
    <row r="21" spans="1:22" x14ac:dyDescent="0.3">
      <c r="A21" s="386" t="s">
        <v>79</v>
      </c>
      <c r="B21" s="387">
        <v>222</v>
      </c>
      <c r="C21" s="388">
        <v>48</v>
      </c>
      <c r="D21" s="388">
        <v>28</v>
      </c>
      <c r="E21" s="388">
        <v>74</v>
      </c>
      <c r="F21" s="388">
        <v>48</v>
      </c>
      <c r="G21" s="388">
        <v>16</v>
      </c>
      <c r="H21" s="388">
        <v>0</v>
      </c>
      <c r="I21" s="388">
        <v>0</v>
      </c>
      <c r="J21" s="388">
        <v>0</v>
      </c>
      <c r="K21" s="388">
        <v>0</v>
      </c>
      <c r="L21" s="388">
        <v>0</v>
      </c>
      <c r="M21" s="388">
        <v>0</v>
      </c>
      <c r="N21" s="388">
        <v>0</v>
      </c>
      <c r="O21" s="388">
        <v>0</v>
      </c>
      <c r="P21" s="388">
        <v>0</v>
      </c>
      <c r="Q21" s="388">
        <v>0</v>
      </c>
      <c r="R21" s="388">
        <v>8</v>
      </c>
      <c r="S21" s="388">
        <v>35</v>
      </c>
      <c r="T21" s="388">
        <v>4</v>
      </c>
      <c r="U21" s="388">
        <v>2</v>
      </c>
      <c r="V21" s="388">
        <v>0</v>
      </c>
    </row>
    <row r="22" spans="1:22" ht="27" x14ac:dyDescent="0.3">
      <c r="A22" s="390" t="s">
        <v>112</v>
      </c>
      <c r="B22" s="391">
        <v>202</v>
      </c>
      <c r="C22" s="392">
        <v>41</v>
      </c>
      <c r="D22" s="392">
        <v>25</v>
      </c>
      <c r="E22" s="392">
        <v>74</v>
      </c>
      <c r="F22" s="392">
        <v>46</v>
      </c>
      <c r="G22" s="392">
        <v>16</v>
      </c>
      <c r="H22" s="392">
        <v>0</v>
      </c>
      <c r="I22" s="392">
        <v>0</v>
      </c>
      <c r="J22" s="392">
        <v>0</v>
      </c>
      <c r="K22" s="392">
        <v>0</v>
      </c>
      <c r="L22" s="392">
        <v>0</v>
      </c>
      <c r="M22" s="392">
        <v>0</v>
      </c>
      <c r="N22" s="392">
        <v>0</v>
      </c>
      <c r="O22" s="392">
        <v>0</v>
      </c>
      <c r="P22" s="392">
        <v>0</v>
      </c>
      <c r="Q22" s="392">
        <v>0</v>
      </c>
      <c r="R22" s="392">
        <v>0</v>
      </c>
      <c r="S22" s="392">
        <v>35</v>
      </c>
      <c r="T22" s="392">
        <v>4</v>
      </c>
      <c r="U22" s="392">
        <v>2</v>
      </c>
      <c r="V22" s="392">
        <v>0</v>
      </c>
    </row>
    <row r="23" spans="1:22" ht="27" x14ac:dyDescent="0.3">
      <c r="A23" s="390" t="s">
        <v>437</v>
      </c>
      <c r="B23" s="391">
        <v>20</v>
      </c>
      <c r="C23" s="392">
        <v>7</v>
      </c>
      <c r="D23" s="392">
        <v>3</v>
      </c>
      <c r="E23" s="392">
        <v>0</v>
      </c>
      <c r="F23" s="392">
        <v>2</v>
      </c>
      <c r="G23" s="392">
        <v>0</v>
      </c>
      <c r="H23" s="392">
        <v>0</v>
      </c>
      <c r="I23" s="392">
        <v>0</v>
      </c>
      <c r="J23" s="392">
        <v>0</v>
      </c>
      <c r="K23" s="392">
        <v>0</v>
      </c>
      <c r="L23" s="392">
        <v>0</v>
      </c>
      <c r="M23" s="392">
        <v>0</v>
      </c>
      <c r="N23" s="392">
        <v>0</v>
      </c>
      <c r="O23" s="392">
        <v>0</v>
      </c>
      <c r="P23" s="392">
        <v>0</v>
      </c>
      <c r="Q23" s="392">
        <v>0</v>
      </c>
      <c r="R23" s="392">
        <v>8</v>
      </c>
      <c r="S23" s="392">
        <v>0</v>
      </c>
      <c r="T23" s="392">
        <v>0</v>
      </c>
      <c r="U23" s="392">
        <v>0</v>
      </c>
      <c r="V23" s="392">
        <v>0</v>
      </c>
    </row>
    <row r="24" spans="1:22" x14ac:dyDescent="0.3">
      <c r="A24" s="386" t="s">
        <v>80</v>
      </c>
      <c r="B24" s="387">
        <v>629</v>
      </c>
      <c r="C24" s="387">
        <v>120</v>
      </c>
      <c r="D24" s="387">
        <v>111</v>
      </c>
      <c r="E24" s="387">
        <v>97</v>
      </c>
      <c r="F24" s="387">
        <v>89</v>
      </c>
      <c r="G24" s="387">
        <v>23</v>
      </c>
      <c r="H24" s="387">
        <v>6</v>
      </c>
      <c r="I24" s="387">
        <v>2</v>
      </c>
      <c r="J24" s="387">
        <v>3</v>
      </c>
      <c r="K24" s="387">
        <v>60</v>
      </c>
      <c r="L24" s="387">
        <v>8</v>
      </c>
      <c r="M24" s="387">
        <v>1</v>
      </c>
      <c r="N24" s="387">
        <v>2</v>
      </c>
      <c r="O24" s="387">
        <v>5</v>
      </c>
      <c r="P24" s="387">
        <v>12</v>
      </c>
      <c r="Q24" s="387">
        <v>24</v>
      </c>
      <c r="R24" s="387">
        <v>66</v>
      </c>
      <c r="S24" s="387">
        <v>9</v>
      </c>
      <c r="T24" s="387">
        <v>2</v>
      </c>
      <c r="U24" s="387">
        <v>0</v>
      </c>
      <c r="V24" s="387">
        <v>1</v>
      </c>
    </row>
    <row r="25" spans="1:22" ht="27" x14ac:dyDescent="0.3">
      <c r="A25" s="390" t="s">
        <v>112</v>
      </c>
      <c r="B25" s="391">
        <v>308</v>
      </c>
      <c r="C25" s="391">
        <v>70</v>
      </c>
      <c r="D25" s="391">
        <v>67</v>
      </c>
      <c r="E25" s="391">
        <v>71</v>
      </c>
      <c r="F25" s="391">
        <v>52</v>
      </c>
      <c r="G25" s="391">
        <v>6</v>
      </c>
      <c r="H25" s="391">
        <v>0</v>
      </c>
      <c r="I25" s="391">
        <v>0</v>
      </c>
      <c r="J25" s="391">
        <v>0</v>
      </c>
      <c r="K25" s="391">
        <v>34</v>
      </c>
      <c r="L25" s="391">
        <v>8</v>
      </c>
      <c r="M25" s="391">
        <v>0</v>
      </c>
      <c r="N25" s="391">
        <v>0</v>
      </c>
      <c r="O25" s="391">
        <v>0</v>
      </c>
      <c r="P25" s="391">
        <v>0</v>
      </c>
      <c r="Q25" s="391">
        <v>0</v>
      </c>
      <c r="R25" s="391">
        <v>0</v>
      </c>
      <c r="S25" s="391">
        <v>0</v>
      </c>
      <c r="T25" s="391">
        <v>0</v>
      </c>
      <c r="U25" s="391">
        <v>0</v>
      </c>
      <c r="V25" s="387"/>
    </row>
    <row r="26" spans="1:22" ht="27" x14ac:dyDescent="0.3">
      <c r="A26" s="390" t="s">
        <v>120</v>
      </c>
      <c r="B26" s="391">
        <v>11</v>
      </c>
      <c r="C26" s="391">
        <v>0</v>
      </c>
      <c r="D26" s="391">
        <v>0</v>
      </c>
      <c r="E26" s="391">
        <v>0</v>
      </c>
      <c r="F26" s="391">
        <v>0</v>
      </c>
      <c r="G26" s="391">
        <v>0</v>
      </c>
      <c r="H26" s="391">
        <v>0</v>
      </c>
      <c r="I26" s="391">
        <v>0</v>
      </c>
      <c r="J26" s="391">
        <v>0</v>
      </c>
      <c r="K26" s="391">
        <v>0</v>
      </c>
      <c r="L26" s="391">
        <v>0</v>
      </c>
      <c r="M26" s="391">
        <v>0</v>
      </c>
      <c r="N26" s="391">
        <v>0</v>
      </c>
      <c r="O26" s="391">
        <v>0</v>
      </c>
      <c r="P26" s="391">
        <v>0</v>
      </c>
      <c r="Q26" s="391">
        <v>0</v>
      </c>
      <c r="R26" s="391">
        <v>11</v>
      </c>
      <c r="S26" s="391">
        <v>0</v>
      </c>
      <c r="T26" s="391">
        <v>0</v>
      </c>
      <c r="U26" s="391">
        <v>0</v>
      </c>
      <c r="V26" s="387"/>
    </row>
    <row r="27" spans="1:22" ht="27" x14ac:dyDescent="0.3">
      <c r="A27" s="390" t="s">
        <v>114</v>
      </c>
      <c r="B27" s="391">
        <v>109</v>
      </c>
      <c r="C27" s="391">
        <v>18</v>
      </c>
      <c r="D27" s="391">
        <v>27</v>
      </c>
      <c r="E27" s="391">
        <v>14</v>
      </c>
      <c r="F27" s="391">
        <v>14</v>
      </c>
      <c r="G27" s="391">
        <v>8</v>
      </c>
      <c r="H27" s="391">
        <v>5</v>
      </c>
      <c r="I27" s="391">
        <v>0</v>
      </c>
      <c r="J27" s="391">
        <v>2</v>
      </c>
      <c r="K27" s="391">
        <v>13</v>
      </c>
      <c r="L27" s="391">
        <v>0</v>
      </c>
      <c r="M27" s="391">
        <v>0</v>
      </c>
      <c r="N27" s="391">
        <v>1</v>
      </c>
      <c r="O27" s="391">
        <v>2</v>
      </c>
      <c r="P27" s="391">
        <v>4</v>
      </c>
      <c r="Q27" s="391">
        <v>1</v>
      </c>
      <c r="R27" s="391">
        <v>0</v>
      </c>
      <c r="S27" s="391">
        <v>0</v>
      </c>
      <c r="T27" s="391">
        <v>0</v>
      </c>
      <c r="U27" s="391">
        <v>0</v>
      </c>
      <c r="V27" s="387"/>
    </row>
    <row r="28" spans="1:22" ht="27" x14ac:dyDescent="0.3">
      <c r="A28" s="390" t="s">
        <v>437</v>
      </c>
      <c r="B28" s="391">
        <v>201</v>
      </c>
      <c r="C28" s="391">
        <v>32</v>
      </c>
      <c r="D28" s="391">
        <v>17</v>
      </c>
      <c r="E28" s="391">
        <v>12</v>
      </c>
      <c r="F28" s="391">
        <v>23</v>
      </c>
      <c r="G28" s="391">
        <v>9</v>
      </c>
      <c r="H28" s="391">
        <v>1</v>
      </c>
      <c r="I28" s="391">
        <v>2</v>
      </c>
      <c r="J28" s="391">
        <v>1</v>
      </c>
      <c r="K28" s="391">
        <v>13</v>
      </c>
      <c r="L28" s="391">
        <v>0</v>
      </c>
      <c r="M28" s="391">
        <v>1</v>
      </c>
      <c r="N28" s="391">
        <v>1</v>
      </c>
      <c r="O28" s="391">
        <v>3</v>
      </c>
      <c r="P28" s="391">
        <v>8</v>
      </c>
      <c r="Q28" s="391">
        <v>23</v>
      </c>
      <c r="R28" s="391">
        <v>55</v>
      </c>
      <c r="S28" s="391">
        <v>9</v>
      </c>
      <c r="T28" s="391">
        <v>2</v>
      </c>
      <c r="U28" s="391">
        <v>0</v>
      </c>
      <c r="V28" s="387"/>
    </row>
    <row r="29" spans="1:22" x14ac:dyDescent="0.3">
      <c r="A29" s="386" t="s">
        <v>81</v>
      </c>
      <c r="B29" s="387">
        <v>675</v>
      </c>
      <c r="C29" s="387">
        <v>158</v>
      </c>
      <c r="D29" s="387">
        <v>122</v>
      </c>
      <c r="E29" s="387">
        <v>123</v>
      </c>
      <c r="F29" s="387">
        <v>66</v>
      </c>
      <c r="G29" s="387">
        <v>28</v>
      </c>
      <c r="H29" s="387">
        <v>5</v>
      </c>
      <c r="I29" s="387">
        <v>0</v>
      </c>
      <c r="J29" s="387">
        <v>0</v>
      </c>
      <c r="K29" s="387">
        <v>16</v>
      </c>
      <c r="L29" s="387">
        <v>6</v>
      </c>
      <c r="M29" s="387">
        <v>1</v>
      </c>
      <c r="N29" s="387">
        <v>1</v>
      </c>
      <c r="O29" s="387">
        <v>7</v>
      </c>
      <c r="P29" s="387">
        <v>5</v>
      </c>
      <c r="Q29" s="387">
        <v>40</v>
      </c>
      <c r="R29" s="387">
        <v>97</v>
      </c>
      <c r="S29" s="387">
        <v>27</v>
      </c>
      <c r="T29" s="387">
        <v>13</v>
      </c>
      <c r="U29" s="387">
        <v>2</v>
      </c>
      <c r="V29" s="387">
        <v>79</v>
      </c>
    </row>
    <row r="30" spans="1:22" ht="27" x14ac:dyDescent="0.3">
      <c r="A30" s="390" t="s">
        <v>112</v>
      </c>
      <c r="B30" s="391">
        <v>395</v>
      </c>
      <c r="C30" s="391">
        <v>116</v>
      </c>
      <c r="D30" s="391">
        <v>88</v>
      </c>
      <c r="E30" s="391">
        <v>95</v>
      </c>
      <c r="F30" s="391">
        <v>49</v>
      </c>
      <c r="G30" s="391">
        <v>15</v>
      </c>
      <c r="H30" s="391">
        <v>0</v>
      </c>
      <c r="I30" s="391">
        <v>0</v>
      </c>
      <c r="J30" s="391">
        <v>0</v>
      </c>
      <c r="K30" s="391">
        <v>0</v>
      </c>
      <c r="L30" s="391">
        <v>6</v>
      </c>
      <c r="M30" s="391">
        <v>0</v>
      </c>
      <c r="N30" s="391">
        <v>0</v>
      </c>
      <c r="O30" s="391">
        <v>0</v>
      </c>
      <c r="P30" s="391">
        <v>0</v>
      </c>
      <c r="Q30" s="391">
        <v>26</v>
      </c>
      <c r="R30" s="391">
        <v>0</v>
      </c>
      <c r="S30" s="391">
        <v>12</v>
      </c>
      <c r="T30" s="391">
        <v>5</v>
      </c>
      <c r="U30" s="391">
        <v>0</v>
      </c>
      <c r="V30" s="391">
        <v>0</v>
      </c>
    </row>
    <row r="31" spans="1:22" ht="27" x14ac:dyDescent="0.3">
      <c r="A31" s="390" t="s">
        <v>120</v>
      </c>
      <c r="B31" s="391">
        <v>35</v>
      </c>
      <c r="C31" s="391">
        <v>15</v>
      </c>
      <c r="D31" s="391">
        <v>4</v>
      </c>
      <c r="E31" s="391">
        <v>6</v>
      </c>
      <c r="F31" s="391">
        <v>5</v>
      </c>
      <c r="G31" s="391">
        <v>0</v>
      </c>
      <c r="H31" s="391">
        <v>0</v>
      </c>
      <c r="I31" s="391">
        <v>0</v>
      </c>
      <c r="J31" s="391">
        <v>0</v>
      </c>
      <c r="K31" s="391">
        <v>5</v>
      </c>
      <c r="L31" s="391">
        <v>0</v>
      </c>
      <c r="M31" s="391">
        <v>0</v>
      </c>
      <c r="N31" s="391">
        <v>0</v>
      </c>
      <c r="O31" s="391">
        <v>0</v>
      </c>
      <c r="P31" s="391">
        <v>0</v>
      </c>
      <c r="Q31" s="391">
        <v>0</v>
      </c>
      <c r="R31" s="391">
        <v>0</v>
      </c>
      <c r="S31" s="391">
        <v>3</v>
      </c>
      <c r="T31" s="391">
        <v>0</v>
      </c>
      <c r="U31" s="391">
        <v>0</v>
      </c>
      <c r="V31" s="391">
        <v>0</v>
      </c>
    </row>
    <row r="32" spans="1:22" ht="27" x14ac:dyDescent="0.3">
      <c r="A32" s="390" t="s">
        <v>114</v>
      </c>
      <c r="B32" s="391">
        <v>103</v>
      </c>
      <c r="C32" s="391">
        <v>22</v>
      </c>
      <c r="D32" s="391">
        <v>14</v>
      </c>
      <c r="E32" s="391">
        <v>17</v>
      </c>
      <c r="F32" s="391">
        <v>5</v>
      </c>
      <c r="G32" s="391">
        <v>13</v>
      </c>
      <c r="H32" s="391">
        <v>4</v>
      </c>
      <c r="I32" s="391">
        <v>0</v>
      </c>
      <c r="J32" s="391">
        <v>0</v>
      </c>
      <c r="K32" s="391">
        <v>9</v>
      </c>
      <c r="L32" s="391">
        <v>0</v>
      </c>
      <c r="M32" s="391">
        <v>1</v>
      </c>
      <c r="N32" s="391">
        <v>1</v>
      </c>
      <c r="O32" s="391">
        <v>6</v>
      </c>
      <c r="P32" s="391">
        <v>4</v>
      </c>
      <c r="Q32" s="391">
        <v>7</v>
      </c>
      <c r="R32" s="391">
        <v>0</v>
      </c>
      <c r="S32" s="391">
        <v>3</v>
      </c>
      <c r="T32" s="391">
        <v>0</v>
      </c>
      <c r="U32" s="391">
        <v>0</v>
      </c>
      <c r="V32" s="391">
        <v>64</v>
      </c>
    </row>
    <row r="33" spans="1:22" ht="27" x14ac:dyDescent="0.3">
      <c r="A33" s="390" t="s">
        <v>437</v>
      </c>
      <c r="B33" s="391">
        <v>120</v>
      </c>
      <c r="C33" s="391">
        <v>2</v>
      </c>
      <c r="D33" s="391">
        <v>4</v>
      </c>
      <c r="E33" s="391">
        <v>5</v>
      </c>
      <c r="F33" s="391">
        <v>7</v>
      </c>
      <c r="G33" s="391">
        <v>0</v>
      </c>
      <c r="H33" s="391">
        <v>1</v>
      </c>
      <c r="I33" s="391">
        <v>0</v>
      </c>
      <c r="J33" s="391">
        <v>0</v>
      </c>
      <c r="K33" s="391">
        <v>2</v>
      </c>
      <c r="L33" s="391">
        <v>0</v>
      </c>
      <c r="M33" s="391">
        <v>0</v>
      </c>
      <c r="N33" s="391">
        <v>0</v>
      </c>
      <c r="O33" s="391">
        <v>1</v>
      </c>
      <c r="P33" s="391">
        <v>1</v>
      </c>
      <c r="Q33" s="391">
        <v>0</v>
      </c>
      <c r="R33" s="391">
        <v>97</v>
      </c>
      <c r="S33" s="391">
        <v>9</v>
      </c>
      <c r="T33" s="391">
        <v>6</v>
      </c>
      <c r="U33" s="391">
        <v>2</v>
      </c>
      <c r="V33" s="391">
        <v>15</v>
      </c>
    </row>
    <row r="34" spans="1:22" ht="27" x14ac:dyDescent="0.3">
      <c r="A34" s="390" t="s">
        <v>439</v>
      </c>
      <c r="B34" s="391">
        <v>22</v>
      </c>
      <c r="C34" s="391">
        <v>3</v>
      </c>
      <c r="D34" s="391">
        <v>12</v>
      </c>
      <c r="E34" s="391">
        <v>0</v>
      </c>
      <c r="F34" s="391">
        <v>0</v>
      </c>
      <c r="G34" s="391">
        <v>0</v>
      </c>
      <c r="H34" s="391">
        <v>0</v>
      </c>
      <c r="I34" s="391">
        <v>0</v>
      </c>
      <c r="J34" s="391">
        <v>0</v>
      </c>
      <c r="K34" s="391">
        <v>0</v>
      </c>
      <c r="L34" s="391">
        <v>0</v>
      </c>
      <c r="M34" s="391">
        <v>0</v>
      </c>
      <c r="N34" s="391">
        <v>0</v>
      </c>
      <c r="O34" s="391">
        <v>0</v>
      </c>
      <c r="P34" s="391">
        <v>0</v>
      </c>
      <c r="Q34" s="391">
        <v>7</v>
      </c>
      <c r="R34" s="391">
        <v>0</v>
      </c>
      <c r="S34" s="391">
        <v>0</v>
      </c>
      <c r="T34" s="391">
        <v>2</v>
      </c>
      <c r="U34" s="391">
        <v>0</v>
      </c>
      <c r="V34" s="391">
        <v>0</v>
      </c>
    </row>
    <row r="35" spans="1:22" x14ac:dyDescent="0.3">
      <c r="A35" s="386" t="s">
        <v>82</v>
      </c>
      <c r="B35" s="387">
        <v>525</v>
      </c>
      <c r="C35" s="387">
        <v>79</v>
      </c>
      <c r="D35" s="387">
        <v>80</v>
      </c>
      <c r="E35" s="387">
        <v>93</v>
      </c>
      <c r="F35" s="387">
        <v>84</v>
      </c>
      <c r="G35" s="387">
        <v>18</v>
      </c>
      <c r="H35" s="387">
        <v>5</v>
      </c>
      <c r="I35" s="387">
        <v>0</v>
      </c>
      <c r="J35" s="387">
        <v>3</v>
      </c>
      <c r="K35" s="387">
        <v>38</v>
      </c>
      <c r="L35" s="387">
        <v>0</v>
      </c>
      <c r="M35" s="387">
        <v>2</v>
      </c>
      <c r="N35" s="387">
        <v>0</v>
      </c>
      <c r="O35" s="387">
        <v>8</v>
      </c>
      <c r="P35" s="387">
        <v>2</v>
      </c>
      <c r="Q35" s="387">
        <v>28</v>
      </c>
      <c r="R35" s="387">
        <v>85</v>
      </c>
      <c r="S35" s="387">
        <v>48</v>
      </c>
      <c r="T35" s="387">
        <v>20</v>
      </c>
      <c r="U35" s="387">
        <v>3</v>
      </c>
      <c r="V35" s="387">
        <v>21</v>
      </c>
    </row>
    <row r="36" spans="1:22" ht="27" x14ac:dyDescent="0.3">
      <c r="A36" s="390" t="s">
        <v>112</v>
      </c>
      <c r="B36" s="391">
        <v>287</v>
      </c>
      <c r="C36" s="391">
        <v>70</v>
      </c>
      <c r="D36" s="391">
        <v>58</v>
      </c>
      <c r="E36" s="391">
        <v>75</v>
      </c>
      <c r="F36" s="391">
        <v>54</v>
      </c>
      <c r="G36" s="391">
        <v>10</v>
      </c>
      <c r="H36" s="391">
        <v>0</v>
      </c>
      <c r="I36" s="391">
        <v>0</v>
      </c>
      <c r="J36" s="391">
        <v>0</v>
      </c>
      <c r="K36" s="391">
        <v>20</v>
      </c>
      <c r="L36" s="391">
        <v>0</v>
      </c>
      <c r="M36" s="391">
        <v>0</v>
      </c>
      <c r="N36" s="391">
        <v>0</v>
      </c>
      <c r="O36" s="391">
        <v>0</v>
      </c>
      <c r="P36" s="391">
        <v>0</v>
      </c>
      <c r="Q36" s="391">
        <v>0</v>
      </c>
      <c r="R36" s="391">
        <v>0</v>
      </c>
      <c r="S36" s="391">
        <v>21</v>
      </c>
      <c r="T36" s="391">
        <v>5</v>
      </c>
      <c r="U36" s="391">
        <v>2</v>
      </c>
      <c r="V36" s="391">
        <v>4</v>
      </c>
    </row>
    <row r="37" spans="1:22" ht="27" x14ac:dyDescent="0.3">
      <c r="A37" s="390" t="s">
        <v>114</v>
      </c>
      <c r="B37" s="391">
        <v>146</v>
      </c>
      <c r="C37" s="391">
        <v>9</v>
      </c>
      <c r="D37" s="391">
        <v>22</v>
      </c>
      <c r="E37" s="391">
        <v>18</v>
      </c>
      <c r="F37" s="391">
        <v>25</v>
      </c>
      <c r="G37" s="391">
        <v>6</v>
      </c>
      <c r="H37" s="391">
        <v>5</v>
      </c>
      <c r="I37" s="391">
        <v>0</v>
      </c>
      <c r="J37" s="391">
        <v>3</v>
      </c>
      <c r="K37" s="391">
        <v>18</v>
      </c>
      <c r="L37" s="391">
        <v>0</v>
      </c>
      <c r="M37" s="391">
        <v>2</v>
      </c>
      <c r="N37" s="391">
        <v>0</v>
      </c>
      <c r="O37" s="391">
        <v>8</v>
      </c>
      <c r="P37" s="391">
        <v>2</v>
      </c>
      <c r="Q37" s="391">
        <v>28</v>
      </c>
      <c r="R37" s="391">
        <v>0</v>
      </c>
      <c r="S37" s="391">
        <v>16</v>
      </c>
      <c r="T37" s="391">
        <v>10</v>
      </c>
      <c r="U37" s="391">
        <v>0</v>
      </c>
      <c r="V37" s="391">
        <v>17</v>
      </c>
    </row>
    <row r="38" spans="1:22" ht="27" x14ac:dyDescent="0.3">
      <c r="A38" s="390" t="s">
        <v>503</v>
      </c>
      <c r="B38" s="391">
        <v>92</v>
      </c>
      <c r="C38" s="391">
        <v>0</v>
      </c>
      <c r="D38" s="391">
        <v>0</v>
      </c>
      <c r="E38" s="391">
        <v>0</v>
      </c>
      <c r="F38" s="391">
        <v>5</v>
      </c>
      <c r="G38" s="391">
        <v>2</v>
      </c>
      <c r="H38" s="391">
        <v>0</v>
      </c>
      <c r="I38" s="391">
        <v>0</v>
      </c>
      <c r="J38" s="391">
        <v>0</v>
      </c>
      <c r="K38" s="391">
        <v>0</v>
      </c>
      <c r="L38" s="391">
        <v>0</v>
      </c>
      <c r="M38" s="391">
        <v>0</v>
      </c>
      <c r="N38" s="391">
        <v>0</v>
      </c>
      <c r="O38" s="391">
        <v>0</v>
      </c>
      <c r="P38" s="391">
        <v>0</v>
      </c>
      <c r="Q38" s="391">
        <v>0</v>
      </c>
      <c r="R38" s="391">
        <v>85</v>
      </c>
      <c r="S38" s="391">
        <v>11</v>
      </c>
      <c r="T38" s="391">
        <v>5</v>
      </c>
      <c r="U38" s="391">
        <v>1</v>
      </c>
      <c r="V38" s="391">
        <v>0</v>
      </c>
    </row>
    <row r="39" spans="1:22" x14ac:dyDescent="0.3">
      <c r="A39" s="386" t="s">
        <v>83</v>
      </c>
      <c r="B39" s="387">
        <v>836</v>
      </c>
      <c r="C39" s="387">
        <v>148</v>
      </c>
      <c r="D39" s="387">
        <v>122</v>
      </c>
      <c r="E39" s="387">
        <v>135</v>
      </c>
      <c r="F39" s="387">
        <v>119</v>
      </c>
      <c r="G39" s="387">
        <v>46</v>
      </c>
      <c r="H39" s="387">
        <v>9</v>
      </c>
      <c r="I39" s="387">
        <v>7</v>
      </c>
      <c r="J39" s="387">
        <v>3</v>
      </c>
      <c r="K39" s="387">
        <v>25</v>
      </c>
      <c r="L39" s="387">
        <v>0</v>
      </c>
      <c r="M39" s="387">
        <v>2</v>
      </c>
      <c r="N39" s="387">
        <v>3</v>
      </c>
      <c r="O39" s="387">
        <v>6</v>
      </c>
      <c r="P39" s="387">
        <v>6</v>
      </c>
      <c r="Q39" s="387">
        <v>71</v>
      </c>
      <c r="R39" s="387">
        <v>134</v>
      </c>
      <c r="S39" s="387">
        <v>86</v>
      </c>
      <c r="T39" s="387">
        <v>31</v>
      </c>
      <c r="U39" s="387">
        <v>4</v>
      </c>
      <c r="V39" s="387">
        <v>12</v>
      </c>
    </row>
    <row r="40" spans="1:22" ht="27" x14ac:dyDescent="0.3">
      <c r="A40" s="390" t="s">
        <v>112</v>
      </c>
      <c r="B40" s="391">
        <v>366</v>
      </c>
      <c r="C40" s="391">
        <v>103</v>
      </c>
      <c r="D40" s="391">
        <v>70</v>
      </c>
      <c r="E40" s="391">
        <v>91</v>
      </c>
      <c r="F40" s="391">
        <v>72</v>
      </c>
      <c r="G40" s="391">
        <v>18</v>
      </c>
      <c r="H40" s="391">
        <v>0</v>
      </c>
      <c r="I40" s="391">
        <v>0</v>
      </c>
      <c r="J40" s="391">
        <v>0</v>
      </c>
      <c r="K40" s="391">
        <v>0</v>
      </c>
      <c r="L40" s="391">
        <v>0</v>
      </c>
      <c r="M40" s="391">
        <v>0</v>
      </c>
      <c r="N40" s="391">
        <v>0</v>
      </c>
      <c r="O40" s="391">
        <v>0</v>
      </c>
      <c r="P40" s="391">
        <v>0</v>
      </c>
      <c r="Q40" s="391">
        <v>0</v>
      </c>
      <c r="R40" s="391">
        <v>12</v>
      </c>
      <c r="S40" s="391">
        <v>42</v>
      </c>
      <c r="T40" s="391">
        <v>7</v>
      </c>
      <c r="U40" s="391">
        <v>0</v>
      </c>
      <c r="V40" s="391">
        <v>5</v>
      </c>
    </row>
    <row r="41" spans="1:22" ht="27" x14ac:dyDescent="0.3">
      <c r="A41" s="390" t="s">
        <v>120</v>
      </c>
      <c r="B41" s="391">
        <v>40</v>
      </c>
      <c r="C41" s="391">
        <v>20</v>
      </c>
      <c r="D41" s="391">
        <v>4</v>
      </c>
      <c r="E41" s="391">
        <v>4</v>
      </c>
      <c r="F41" s="391">
        <v>5</v>
      </c>
      <c r="G41" s="391">
        <v>0</v>
      </c>
      <c r="H41" s="391">
        <v>0</v>
      </c>
      <c r="I41" s="391">
        <v>0</v>
      </c>
      <c r="J41" s="391">
        <v>0</v>
      </c>
      <c r="K41" s="391">
        <v>7</v>
      </c>
      <c r="L41" s="391">
        <v>0</v>
      </c>
      <c r="M41" s="391">
        <v>0</v>
      </c>
      <c r="N41" s="391">
        <v>0</v>
      </c>
      <c r="O41" s="391">
        <v>0</v>
      </c>
      <c r="P41" s="391">
        <v>0</v>
      </c>
      <c r="Q41" s="391">
        <v>0</v>
      </c>
      <c r="R41" s="391">
        <v>0</v>
      </c>
      <c r="S41" s="391">
        <v>0</v>
      </c>
      <c r="T41" s="391">
        <v>0</v>
      </c>
      <c r="U41" s="391">
        <v>0</v>
      </c>
      <c r="V41" s="391">
        <v>0</v>
      </c>
    </row>
    <row r="42" spans="1:22" ht="27" x14ac:dyDescent="0.3">
      <c r="A42" s="390" t="s">
        <v>114</v>
      </c>
      <c r="B42" s="391">
        <v>129</v>
      </c>
      <c r="C42" s="391">
        <v>14</v>
      </c>
      <c r="D42" s="391">
        <v>19</v>
      </c>
      <c r="E42" s="391">
        <v>16</v>
      </c>
      <c r="F42" s="391">
        <v>13</v>
      </c>
      <c r="G42" s="391">
        <v>10</v>
      </c>
      <c r="H42" s="391">
        <v>5</v>
      </c>
      <c r="I42" s="391">
        <v>5</v>
      </c>
      <c r="J42" s="391">
        <v>3</v>
      </c>
      <c r="K42" s="391">
        <v>17</v>
      </c>
      <c r="L42" s="391">
        <v>0</v>
      </c>
      <c r="M42" s="391">
        <v>2</v>
      </c>
      <c r="N42" s="391">
        <v>2</v>
      </c>
      <c r="O42" s="391">
        <v>5</v>
      </c>
      <c r="P42" s="391">
        <v>5</v>
      </c>
      <c r="Q42" s="391">
        <v>13</v>
      </c>
      <c r="R42" s="391">
        <v>0</v>
      </c>
      <c r="S42" s="391">
        <v>14</v>
      </c>
      <c r="T42" s="391">
        <v>8</v>
      </c>
      <c r="U42" s="391">
        <v>0</v>
      </c>
      <c r="V42" s="391">
        <v>5</v>
      </c>
    </row>
    <row r="43" spans="1:22" x14ac:dyDescent="0.3">
      <c r="A43" s="390" t="s">
        <v>116</v>
      </c>
      <c r="B43" s="391">
        <v>29</v>
      </c>
      <c r="C43" s="391">
        <v>0</v>
      </c>
      <c r="D43" s="391">
        <v>0</v>
      </c>
      <c r="E43" s="391">
        <v>12</v>
      </c>
      <c r="F43" s="391">
        <v>13</v>
      </c>
      <c r="G43" s="391">
        <v>4</v>
      </c>
      <c r="H43" s="391">
        <v>0</v>
      </c>
      <c r="I43" s="391">
        <v>0</v>
      </c>
      <c r="J43" s="391">
        <v>0</v>
      </c>
      <c r="K43" s="391">
        <v>0</v>
      </c>
      <c r="L43" s="391">
        <v>0</v>
      </c>
      <c r="M43" s="391">
        <v>0</v>
      </c>
      <c r="N43" s="391">
        <v>0</v>
      </c>
      <c r="O43" s="391">
        <v>0</v>
      </c>
      <c r="P43" s="391">
        <v>0</v>
      </c>
      <c r="Q43" s="391">
        <v>0</v>
      </c>
      <c r="R43" s="391">
        <v>0</v>
      </c>
      <c r="S43" s="391">
        <v>0</v>
      </c>
      <c r="T43" s="391">
        <v>0</v>
      </c>
      <c r="U43" s="391">
        <v>0</v>
      </c>
      <c r="V43" s="391">
        <v>0</v>
      </c>
    </row>
    <row r="44" spans="1:22" ht="27" x14ac:dyDescent="0.3">
      <c r="A44" s="390" t="s">
        <v>437</v>
      </c>
      <c r="B44" s="391">
        <v>195</v>
      </c>
      <c r="C44" s="391">
        <v>11</v>
      </c>
      <c r="D44" s="391">
        <v>10</v>
      </c>
      <c r="E44" s="391">
        <v>12</v>
      </c>
      <c r="F44" s="391">
        <v>10</v>
      </c>
      <c r="G44" s="391">
        <v>14</v>
      </c>
      <c r="H44" s="391">
        <v>4</v>
      </c>
      <c r="I44" s="391">
        <v>2</v>
      </c>
      <c r="J44" s="391">
        <v>0</v>
      </c>
      <c r="K44" s="391">
        <v>1</v>
      </c>
      <c r="L44" s="391">
        <v>0</v>
      </c>
      <c r="M44" s="391">
        <v>0</v>
      </c>
      <c r="N44" s="391">
        <v>1</v>
      </c>
      <c r="O44" s="391">
        <v>1</v>
      </c>
      <c r="P44" s="391">
        <v>1</v>
      </c>
      <c r="Q44" s="391">
        <v>6</v>
      </c>
      <c r="R44" s="391">
        <v>122</v>
      </c>
      <c r="S44" s="391">
        <v>28</v>
      </c>
      <c r="T44" s="391">
        <v>16</v>
      </c>
      <c r="U44" s="391">
        <v>4</v>
      </c>
      <c r="V44" s="391">
        <v>2</v>
      </c>
    </row>
    <row r="45" spans="1:22" ht="27" x14ac:dyDescent="0.3">
      <c r="A45" s="390" t="s">
        <v>439</v>
      </c>
      <c r="B45" s="391">
        <v>77</v>
      </c>
      <c r="C45" s="391">
        <v>0</v>
      </c>
      <c r="D45" s="391">
        <v>19</v>
      </c>
      <c r="E45" s="391">
        <v>0</v>
      </c>
      <c r="F45" s="391">
        <v>6</v>
      </c>
      <c r="G45" s="391">
        <v>0</v>
      </c>
      <c r="H45" s="391">
        <v>0</v>
      </c>
      <c r="I45" s="391">
        <v>0</v>
      </c>
      <c r="J45" s="391">
        <v>0</v>
      </c>
      <c r="K45" s="391">
        <v>0</v>
      </c>
      <c r="L45" s="391">
        <v>0</v>
      </c>
      <c r="M45" s="391">
        <v>0</v>
      </c>
      <c r="N45" s="391">
        <v>0</v>
      </c>
      <c r="O45" s="391">
        <v>0</v>
      </c>
      <c r="P45" s="391">
        <v>0</v>
      </c>
      <c r="Q45" s="391">
        <v>52</v>
      </c>
      <c r="R45" s="391">
        <v>0</v>
      </c>
      <c r="S45" s="391">
        <v>2</v>
      </c>
      <c r="T45" s="391">
        <v>0</v>
      </c>
      <c r="U45" s="391">
        <v>0</v>
      </c>
      <c r="V45" s="391">
        <v>0</v>
      </c>
    </row>
    <row r="46" spans="1:22" x14ac:dyDescent="0.3">
      <c r="A46" s="386" t="s">
        <v>84</v>
      </c>
      <c r="B46" s="387">
        <v>5741</v>
      </c>
      <c r="C46" s="387">
        <v>379</v>
      </c>
      <c r="D46" s="387">
        <v>516</v>
      </c>
      <c r="E46" s="387">
        <v>716</v>
      </c>
      <c r="F46" s="387">
        <v>337</v>
      </c>
      <c r="G46" s="387">
        <v>331</v>
      </c>
      <c r="H46" s="387">
        <v>34</v>
      </c>
      <c r="I46" s="387">
        <v>105</v>
      </c>
      <c r="J46" s="387">
        <v>449</v>
      </c>
      <c r="K46" s="387">
        <v>243</v>
      </c>
      <c r="L46" s="387">
        <v>69</v>
      </c>
      <c r="M46" s="387">
        <v>22</v>
      </c>
      <c r="N46" s="387">
        <v>20</v>
      </c>
      <c r="O46" s="387">
        <v>65</v>
      </c>
      <c r="P46" s="387">
        <v>44</v>
      </c>
      <c r="Q46" s="387">
        <v>793</v>
      </c>
      <c r="R46" s="387">
        <v>1618</v>
      </c>
      <c r="S46" s="387">
        <v>437</v>
      </c>
      <c r="T46" s="387">
        <v>295</v>
      </c>
      <c r="U46" s="387">
        <v>33</v>
      </c>
      <c r="V46" s="387">
        <v>71</v>
      </c>
    </row>
    <row r="47" spans="1:22" ht="27" x14ac:dyDescent="0.3">
      <c r="A47" s="390" t="s">
        <v>112</v>
      </c>
      <c r="B47" s="391">
        <v>2214</v>
      </c>
      <c r="C47" s="391">
        <v>250</v>
      </c>
      <c r="D47" s="391">
        <v>253</v>
      </c>
      <c r="E47" s="391">
        <v>538</v>
      </c>
      <c r="F47" s="391">
        <v>133</v>
      </c>
      <c r="G47" s="391">
        <v>173</v>
      </c>
      <c r="H47" s="391">
        <v>16</v>
      </c>
      <c r="I47" s="391">
        <v>75</v>
      </c>
      <c r="J47" s="391">
        <v>103</v>
      </c>
      <c r="K47" s="391">
        <v>165</v>
      </c>
      <c r="L47" s="391">
        <v>46</v>
      </c>
      <c r="M47" s="391">
        <v>14</v>
      </c>
      <c r="N47" s="391">
        <v>9</v>
      </c>
      <c r="O47" s="391">
        <v>28</v>
      </c>
      <c r="P47" s="391">
        <v>18</v>
      </c>
      <c r="Q47" s="391">
        <v>393</v>
      </c>
      <c r="R47" s="391">
        <v>0</v>
      </c>
      <c r="S47" s="391">
        <v>236</v>
      </c>
      <c r="T47" s="391">
        <v>126</v>
      </c>
      <c r="U47" s="391">
        <v>24</v>
      </c>
      <c r="V47" s="391">
        <v>46</v>
      </c>
    </row>
    <row r="48" spans="1:22" ht="40.5" x14ac:dyDescent="0.3">
      <c r="A48" s="390" t="s">
        <v>167</v>
      </c>
      <c r="B48" s="391">
        <v>94</v>
      </c>
      <c r="C48" s="391">
        <v>0</v>
      </c>
      <c r="D48" s="391">
        <v>0</v>
      </c>
      <c r="E48" s="391">
        <v>0</v>
      </c>
      <c r="F48" s="391">
        <v>0</v>
      </c>
      <c r="G48" s="391">
        <v>4</v>
      </c>
      <c r="H48" s="391">
        <v>0</v>
      </c>
      <c r="I48" s="391">
        <v>0</v>
      </c>
      <c r="J48" s="391">
        <v>0</v>
      </c>
      <c r="K48" s="391">
        <v>0</v>
      </c>
      <c r="L48" s="391">
        <v>0</v>
      </c>
      <c r="M48" s="391">
        <v>0</v>
      </c>
      <c r="N48" s="391">
        <v>0</v>
      </c>
      <c r="O48" s="391">
        <v>0</v>
      </c>
      <c r="P48" s="391">
        <v>0</v>
      </c>
      <c r="Q48" s="391">
        <v>0</v>
      </c>
      <c r="R48" s="391">
        <v>90</v>
      </c>
      <c r="S48" s="391">
        <v>0</v>
      </c>
      <c r="T48" s="391">
        <v>10</v>
      </c>
      <c r="U48" s="391">
        <v>0</v>
      </c>
      <c r="V48" s="391">
        <v>0</v>
      </c>
    </row>
    <row r="49" spans="1:22" ht="27" x14ac:dyDescent="0.3">
      <c r="A49" s="390" t="s">
        <v>120</v>
      </c>
      <c r="B49" s="391">
        <v>220</v>
      </c>
      <c r="C49" s="391">
        <v>0</v>
      </c>
      <c r="D49" s="391">
        <v>0</v>
      </c>
      <c r="E49" s="391">
        <v>0</v>
      </c>
      <c r="F49" s="391">
        <v>0</v>
      </c>
      <c r="G49" s="391">
        <v>0</v>
      </c>
      <c r="H49" s="391">
        <v>0</v>
      </c>
      <c r="I49" s="391">
        <v>0</v>
      </c>
      <c r="J49" s="391">
        <v>0</v>
      </c>
      <c r="K49" s="391">
        <v>0</v>
      </c>
      <c r="L49" s="391">
        <v>0</v>
      </c>
      <c r="M49" s="391">
        <v>0</v>
      </c>
      <c r="N49" s="391">
        <v>0</v>
      </c>
      <c r="O49" s="391">
        <v>0</v>
      </c>
      <c r="P49" s="391">
        <v>0</v>
      </c>
      <c r="Q49" s="391">
        <v>0</v>
      </c>
      <c r="R49" s="391">
        <v>220</v>
      </c>
      <c r="S49" s="391">
        <v>11</v>
      </c>
      <c r="T49" s="391">
        <v>12</v>
      </c>
      <c r="U49" s="391">
        <v>0</v>
      </c>
      <c r="V49" s="391">
        <v>0</v>
      </c>
    </row>
    <row r="50" spans="1:22" ht="27" x14ac:dyDescent="0.3">
      <c r="A50" s="390" t="s">
        <v>114</v>
      </c>
      <c r="B50" s="391">
        <v>739</v>
      </c>
      <c r="C50" s="391">
        <v>58</v>
      </c>
      <c r="D50" s="391">
        <v>150</v>
      </c>
      <c r="E50" s="391">
        <v>89</v>
      </c>
      <c r="F50" s="391">
        <v>41</v>
      </c>
      <c r="G50" s="391">
        <v>43</v>
      </c>
      <c r="H50" s="391">
        <v>17</v>
      </c>
      <c r="I50" s="391">
        <v>28</v>
      </c>
      <c r="J50" s="391">
        <v>10</v>
      </c>
      <c r="K50" s="391">
        <v>53</v>
      </c>
      <c r="L50" s="391">
        <v>18</v>
      </c>
      <c r="M50" s="391">
        <v>8</v>
      </c>
      <c r="N50" s="391">
        <v>10</v>
      </c>
      <c r="O50" s="391">
        <v>33</v>
      </c>
      <c r="P50" s="391">
        <v>23</v>
      </c>
      <c r="Q50" s="391">
        <v>158</v>
      </c>
      <c r="R50" s="391">
        <v>0</v>
      </c>
      <c r="S50" s="391">
        <v>56</v>
      </c>
      <c r="T50" s="391">
        <v>42</v>
      </c>
      <c r="U50" s="391">
        <v>0</v>
      </c>
      <c r="V50" s="391">
        <v>0</v>
      </c>
    </row>
    <row r="51" spans="1:22" x14ac:dyDescent="0.3">
      <c r="A51" s="390" t="s">
        <v>116</v>
      </c>
      <c r="B51" s="391">
        <v>43</v>
      </c>
      <c r="C51" s="391">
        <v>0</v>
      </c>
      <c r="D51" s="391">
        <v>0</v>
      </c>
      <c r="E51" s="391">
        <v>20</v>
      </c>
      <c r="F51" s="391">
        <v>23</v>
      </c>
      <c r="G51" s="391">
        <v>0</v>
      </c>
      <c r="H51" s="391">
        <v>0</v>
      </c>
      <c r="I51" s="391">
        <v>0</v>
      </c>
      <c r="J51" s="391">
        <v>0</v>
      </c>
      <c r="K51" s="391">
        <v>0</v>
      </c>
      <c r="L51" s="391">
        <v>0</v>
      </c>
      <c r="M51" s="391">
        <v>0</v>
      </c>
      <c r="N51" s="391">
        <v>0</v>
      </c>
      <c r="O51" s="391">
        <v>0</v>
      </c>
      <c r="P51" s="391">
        <v>0</v>
      </c>
      <c r="Q51" s="391">
        <v>0</v>
      </c>
      <c r="R51" s="391">
        <v>0</v>
      </c>
      <c r="S51" s="391">
        <v>0</v>
      </c>
      <c r="T51" s="391">
        <v>0</v>
      </c>
      <c r="U51" s="391">
        <v>0</v>
      </c>
      <c r="V51" s="391">
        <v>0</v>
      </c>
    </row>
    <row r="52" spans="1:22" ht="27" x14ac:dyDescent="0.3">
      <c r="A52" s="390" t="s">
        <v>437</v>
      </c>
      <c r="B52" s="391">
        <v>1898</v>
      </c>
      <c r="C52" s="391">
        <v>71</v>
      </c>
      <c r="D52" s="391">
        <v>50</v>
      </c>
      <c r="E52" s="391">
        <v>53</v>
      </c>
      <c r="F52" s="391">
        <v>90</v>
      </c>
      <c r="G52" s="391">
        <v>107</v>
      </c>
      <c r="H52" s="391">
        <v>1</v>
      </c>
      <c r="I52" s="391">
        <v>2</v>
      </c>
      <c r="J52" s="391">
        <v>264</v>
      </c>
      <c r="K52" s="391">
        <v>25</v>
      </c>
      <c r="L52" s="391">
        <v>5</v>
      </c>
      <c r="M52" s="391">
        <v>0</v>
      </c>
      <c r="N52" s="391">
        <v>1</v>
      </c>
      <c r="O52" s="391">
        <v>4</v>
      </c>
      <c r="P52" s="391">
        <v>3</v>
      </c>
      <c r="Q52" s="391">
        <v>137</v>
      </c>
      <c r="R52" s="391">
        <v>1085</v>
      </c>
      <c r="S52" s="391">
        <v>130</v>
      </c>
      <c r="T52" s="391">
        <v>89</v>
      </c>
      <c r="U52" s="391">
        <v>9</v>
      </c>
      <c r="V52" s="391">
        <v>25</v>
      </c>
    </row>
    <row r="53" spans="1:22" ht="27" x14ac:dyDescent="0.3">
      <c r="A53" s="390" t="s">
        <v>439</v>
      </c>
      <c r="B53" s="391">
        <v>152</v>
      </c>
      <c r="C53" s="391">
        <v>0</v>
      </c>
      <c r="D53" s="391">
        <v>50</v>
      </c>
      <c r="E53" s="391">
        <v>0</v>
      </c>
      <c r="F53" s="391">
        <v>46</v>
      </c>
      <c r="G53" s="391">
        <v>0</v>
      </c>
      <c r="H53" s="391">
        <v>0</v>
      </c>
      <c r="I53" s="391">
        <v>0</v>
      </c>
      <c r="J53" s="391">
        <v>0</v>
      </c>
      <c r="K53" s="391">
        <v>0</v>
      </c>
      <c r="L53" s="391">
        <v>0</v>
      </c>
      <c r="M53" s="391">
        <v>0</v>
      </c>
      <c r="N53" s="391">
        <v>0</v>
      </c>
      <c r="O53" s="391">
        <v>0</v>
      </c>
      <c r="P53" s="391">
        <v>0</v>
      </c>
      <c r="Q53" s="391">
        <v>56</v>
      </c>
      <c r="R53" s="391">
        <v>0</v>
      </c>
      <c r="S53" s="391">
        <v>0</v>
      </c>
      <c r="T53" s="391">
        <v>10</v>
      </c>
      <c r="U53" s="391">
        <v>0</v>
      </c>
      <c r="V53" s="391">
        <v>0</v>
      </c>
    </row>
    <row r="54" spans="1:22" ht="27" x14ac:dyDescent="0.3">
      <c r="A54" s="390" t="s">
        <v>440</v>
      </c>
      <c r="B54" s="391">
        <v>381</v>
      </c>
      <c r="C54" s="391">
        <v>0</v>
      </c>
      <c r="D54" s="391">
        <v>13</v>
      </c>
      <c r="E54" s="391">
        <v>16</v>
      </c>
      <c r="F54" s="391">
        <v>4</v>
      </c>
      <c r="G54" s="391">
        <v>4</v>
      </c>
      <c r="H54" s="391">
        <v>0</v>
      </c>
      <c r="I54" s="391">
        <v>0</v>
      </c>
      <c r="J54" s="391">
        <v>72</v>
      </c>
      <c r="K54" s="391">
        <v>0</v>
      </c>
      <c r="L54" s="391">
        <v>0</v>
      </c>
      <c r="M54" s="391">
        <v>0</v>
      </c>
      <c r="N54" s="391">
        <v>0</v>
      </c>
      <c r="O54" s="391">
        <v>0</v>
      </c>
      <c r="P54" s="391">
        <v>0</v>
      </c>
      <c r="Q54" s="391">
        <v>49</v>
      </c>
      <c r="R54" s="391">
        <v>223</v>
      </c>
      <c r="S54" s="391">
        <v>4</v>
      </c>
      <c r="T54" s="391">
        <v>6</v>
      </c>
      <c r="U54" s="391">
        <v>0</v>
      </c>
      <c r="V54" s="391">
        <v>0</v>
      </c>
    </row>
    <row r="55" spans="1:22" s="389" customFormat="1" ht="14.25" x14ac:dyDescent="0.2">
      <c r="A55" s="386" t="s">
        <v>85</v>
      </c>
      <c r="B55" s="387">
        <v>1015</v>
      </c>
      <c r="C55" s="387">
        <v>175</v>
      </c>
      <c r="D55" s="387">
        <v>126</v>
      </c>
      <c r="E55" s="387">
        <v>143</v>
      </c>
      <c r="F55" s="387">
        <v>127</v>
      </c>
      <c r="G55" s="387">
        <v>58</v>
      </c>
      <c r="H55" s="387">
        <v>24</v>
      </c>
      <c r="I55" s="387">
        <v>2</v>
      </c>
      <c r="J55" s="387">
        <v>2</v>
      </c>
      <c r="K55" s="387">
        <v>70</v>
      </c>
      <c r="L55" s="387">
        <v>1</v>
      </c>
      <c r="M55" s="387">
        <v>11</v>
      </c>
      <c r="N55" s="387">
        <v>15</v>
      </c>
      <c r="O55" s="387">
        <v>39</v>
      </c>
      <c r="P55" s="387">
        <v>27</v>
      </c>
      <c r="Q55" s="387">
        <v>66</v>
      </c>
      <c r="R55" s="387">
        <v>129</v>
      </c>
      <c r="S55" s="387">
        <v>16</v>
      </c>
      <c r="T55" s="387">
        <v>11</v>
      </c>
      <c r="U55" s="387">
        <v>10</v>
      </c>
      <c r="V55" s="387">
        <v>4</v>
      </c>
    </row>
    <row r="56" spans="1:22" s="389" customFormat="1" ht="27" x14ac:dyDescent="0.2">
      <c r="A56" s="390" t="s">
        <v>112</v>
      </c>
      <c r="B56" s="391">
        <v>279</v>
      </c>
      <c r="C56" s="391">
        <v>73</v>
      </c>
      <c r="D56" s="391">
        <v>57</v>
      </c>
      <c r="E56" s="391">
        <v>68</v>
      </c>
      <c r="F56" s="391">
        <v>51</v>
      </c>
      <c r="G56" s="391">
        <v>10</v>
      </c>
      <c r="H56" s="391">
        <v>0</v>
      </c>
      <c r="I56" s="391">
        <v>0</v>
      </c>
      <c r="J56" s="391">
        <v>0</v>
      </c>
      <c r="K56" s="391">
        <v>20</v>
      </c>
      <c r="L56" s="391">
        <v>0</v>
      </c>
      <c r="M56" s="391">
        <v>0</v>
      </c>
      <c r="N56" s="391">
        <v>0</v>
      </c>
      <c r="O56" s="391">
        <v>0</v>
      </c>
      <c r="P56" s="391">
        <v>0</v>
      </c>
      <c r="Q56" s="391">
        <v>0</v>
      </c>
      <c r="R56" s="391">
        <v>0</v>
      </c>
      <c r="S56" s="391">
        <v>0</v>
      </c>
      <c r="T56" s="391">
        <v>0</v>
      </c>
      <c r="U56" s="391">
        <v>0</v>
      </c>
      <c r="V56" s="391">
        <v>0</v>
      </c>
    </row>
    <row r="57" spans="1:22" s="389" customFormat="1" ht="27" x14ac:dyDescent="0.2">
      <c r="A57" s="390" t="s">
        <v>114</v>
      </c>
      <c r="B57" s="391">
        <v>218</v>
      </c>
      <c r="C57" s="391">
        <v>35</v>
      </c>
      <c r="D57" s="391">
        <v>25</v>
      </c>
      <c r="E57" s="391">
        <v>36</v>
      </c>
      <c r="F57" s="391">
        <v>26</v>
      </c>
      <c r="G57" s="391">
        <v>15</v>
      </c>
      <c r="H57" s="391">
        <v>5</v>
      </c>
      <c r="I57" s="391">
        <v>0</v>
      </c>
      <c r="J57" s="391">
        <v>1</v>
      </c>
      <c r="K57" s="391">
        <v>26</v>
      </c>
      <c r="L57" s="391">
        <v>0</v>
      </c>
      <c r="M57" s="391">
        <v>1</v>
      </c>
      <c r="N57" s="391">
        <v>4</v>
      </c>
      <c r="O57" s="391">
        <v>12</v>
      </c>
      <c r="P57" s="391">
        <v>2</v>
      </c>
      <c r="Q57" s="391">
        <v>17</v>
      </c>
      <c r="R57" s="391">
        <v>13</v>
      </c>
      <c r="S57" s="391">
        <v>0</v>
      </c>
      <c r="T57" s="391">
        <v>0</v>
      </c>
      <c r="U57" s="391">
        <v>0</v>
      </c>
      <c r="V57" s="391">
        <v>0</v>
      </c>
    </row>
    <row r="58" spans="1:22" s="389" customFormat="1" ht="14.25" x14ac:dyDescent="0.2">
      <c r="A58" s="390" t="s">
        <v>116</v>
      </c>
      <c r="B58" s="391">
        <v>54</v>
      </c>
      <c r="C58" s="391">
        <v>0</v>
      </c>
      <c r="D58" s="391">
        <v>0</v>
      </c>
      <c r="E58" s="391">
        <v>0</v>
      </c>
      <c r="F58" s="391">
        <v>20</v>
      </c>
      <c r="G58" s="391">
        <v>7</v>
      </c>
      <c r="H58" s="391">
        <v>0</v>
      </c>
      <c r="I58" s="391">
        <v>0</v>
      </c>
      <c r="J58" s="391">
        <v>0</v>
      </c>
      <c r="K58" s="391">
        <v>0</v>
      </c>
      <c r="L58" s="391">
        <v>0</v>
      </c>
      <c r="M58" s="391">
        <v>0</v>
      </c>
      <c r="N58" s="391">
        <v>0</v>
      </c>
      <c r="O58" s="391">
        <v>0</v>
      </c>
      <c r="P58" s="391">
        <v>0</v>
      </c>
      <c r="Q58" s="391">
        <v>0</v>
      </c>
      <c r="R58" s="391">
        <v>27</v>
      </c>
      <c r="S58" s="391">
        <v>0</v>
      </c>
      <c r="T58" s="391">
        <v>0</v>
      </c>
      <c r="U58" s="391">
        <v>0</v>
      </c>
      <c r="V58" s="391">
        <v>0</v>
      </c>
    </row>
    <row r="59" spans="1:22" s="389" customFormat="1" ht="27" x14ac:dyDescent="0.2">
      <c r="A59" s="390" t="s">
        <v>437</v>
      </c>
      <c r="B59" s="391">
        <v>257</v>
      </c>
      <c r="C59" s="391">
        <v>50</v>
      </c>
      <c r="D59" s="391">
        <v>27</v>
      </c>
      <c r="E59" s="391">
        <v>22</v>
      </c>
      <c r="F59" s="391">
        <v>13</v>
      </c>
      <c r="G59" s="391">
        <v>9</v>
      </c>
      <c r="H59" s="391">
        <v>2</v>
      </c>
      <c r="I59" s="391">
        <v>2</v>
      </c>
      <c r="J59" s="391">
        <v>1</v>
      </c>
      <c r="K59" s="391">
        <v>7</v>
      </c>
      <c r="L59" s="391">
        <v>1</v>
      </c>
      <c r="M59" s="391">
        <v>2</v>
      </c>
      <c r="N59" s="391">
        <v>2</v>
      </c>
      <c r="O59" s="391">
        <v>10</v>
      </c>
      <c r="P59" s="391">
        <v>8</v>
      </c>
      <c r="Q59" s="391">
        <v>12</v>
      </c>
      <c r="R59" s="391">
        <v>89</v>
      </c>
      <c r="S59" s="391">
        <v>16</v>
      </c>
      <c r="T59" s="391">
        <v>11</v>
      </c>
      <c r="U59" s="391">
        <v>10</v>
      </c>
      <c r="V59" s="391">
        <v>4</v>
      </c>
    </row>
    <row r="60" spans="1:22" s="389" customFormat="1" ht="27" x14ac:dyDescent="0.2">
      <c r="A60" s="390" t="s">
        <v>439</v>
      </c>
      <c r="B60" s="391">
        <v>37</v>
      </c>
      <c r="C60" s="391">
        <v>0</v>
      </c>
      <c r="D60" s="391">
        <v>0</v>
      </c>
      <c r="E60" s="391">
        <v>0</v>
      </c>
      <c r="F60" s="391">
        <v>0</v>
      </c>
      <c r="G60" s="391">
        <v>0</v>
      </c>
      <c r="H60" s="391">
        <v>0</v>
      </c>
      <c r="I60" s="391">
        <v>0</v>
      </c>
      <c r="J60" s="391">
        <v>0</v>
      </c>
      <c r="K60" s="391">
        <v>0</v>
      </c>
      <c r="L60" s="391">
        <v>0</v>
      </c>
      <c r="M60" s="391">
        <v>0</v>
      </c>
      <c r="N60" s="391">
        <v>0</v>
      </c>
      <c r="O60" s="391">
        <v>0</v>
      </c>
      <c r="P60" s="391">
        <v>0</v>
      </c>
      <c r="Q60" s="391">
        <v>37</v>
      </c>
      <c r="R60" s="391">
        <v>0</v>
      </c>
      <c r="S60" s="391">
        <v>0</v>
      </c>
      <c r="T60" s="391">
        <v>0</v>
      </c>
      <c r="U60" s="391">
        <v>0</v>
      </c>
      <c r="V60" s="391">
        <v>0</v>
      </c>
    </row>
    <row r="61" spans="1:22" s="389" customFormat="1" ht="27" x14ac:dyDescent="0.2">
      <c r="A61" s="390" t="s">
        <v>440</v>
      </c>
      <c r="B61" s="391">
        <v>170</v>
      </c>
      <c r="C61" s="391">
        <v>17</v>
      </c>
      <c r="D61" s="391">
        <v>17</v>
      </c>
      <c r="E61" s="391">
        <v>17</v>
      </c>
      <c r="F61" s="391">
        <v>17</v>
      </c>
      <c r="G61" s="391">
        <v>17</v>
      </c>
      <c r="H61" s="391">
        <v>17</v>
      </c>
      <c r="I61" s="391">
        <v>0</v>
      </c>
      <c r="J61" s="391">
        <v>0</v>
      </c>
      <c r="K61" s="391">
        <v>17</v>
      </c>
      <c r="L61" s="391">
        <v>0</v>
      </c>
      <c r="M61" s="391">
        <v>8</v>
      </c>
      <c r="N61" s="391">
        <v>9</v>
      </c>
      <c r="O61" s="391">
        <v>17</v>
      </c>
      <c r="P61" s="391">
        <v>17</v>
      </c>
      <c r="Q61" s="391">
        <v>0</v>
      </c>
      <c r="R61" s="391">
        <v>0</v>
      </c>
      <c r="S61" s="391">
        <v>0</v>
      </c>
      <c r="T61" s="391">
        <v>0</v>
      </c>
      <c r="U61" s="391">
        <v>0</v>
      </c>
      <c r="V61" s="391">
        <v>0</v>
      </c>
    </row>
    <row r="62" spans="1:22" ht="25.5" x14ac:dyDescent="0.3">
      <c r="A62" s="386" t="s">
        <v>209</v>
      </c>
      <c r="B62" s="387">
        <v>831</v>
      </c>
      <c r="C62" s="387">
        <v>154</v>
      </c>
      <c r="D62" s="387">
        <v>82</v>
      </c>
      <c r="E62" s="387">
        <v>129</v>
      </c>
      <c r="F62" s="387">
        <v>94</v>
      </c>
      <c r="G62" s="387">
        <v>51</v>
      </c>
      <c r="H62" s="387">
        <v>6</v>
      </c>
      <c r="I62" s="387">
        <v>12</v>
      </c>
      <c r="J62" s="387">
        <v>1</v>
      </c>
      <c r="K62" s="387">
        <v>25</v>
      </c>
      <c r="L62" s="387">
        <v>9</v>
      </c>
      <c r="M62" s="387">
        <v>1</v>
      </c>
      <c r="N62" s="387">
        <v>0</v>
      </c>
      <c r="O62" s="387">
        <v>8</v>
      </c>
      <c r="P62" s="387">
        <v>1</v>
      </c>
      <c r="Q62" s="387">
        <v>20</v>
      </c>
      <c r="R62" s="387">
        <v>238</v>
      </c>
      <c r="S62" s="387">
        <v>48</v>
      </c>
      <c r="T62" s="387">
        <v>22</v>
      </c>
      <c r="U62" s="387">
        <v>12</v>
      </c>
      <c r="V62" s="387">
        <v>0</v>
      </c>
    </row>
    <row r="63" spans="1:22" ht="27" x14ac:dyDescent="0.3">
      <c r="A63" s="390" t="s">
        <v>112</v>
      </c>
      <c r="B63" s="391">
        <v>253</v>
      </c>
      <c r="C63" s="391">
        <v>100</v>
      </c>
      <c r="D63" s="391">
        <v>38</v>
      </c>
      <c r="E63" s="391">
        <v>60</v>
      </c>
      <c r="F63" s="391">
        <v>46</v>
      </c>
      <c r="G63" s="391">
        <v>0</v>
      </c>
      <c r="H63" s="391">
        <v>0</v>
      </c>
      <c r="I63" s="391">
        <v>0</v>
      </c>
      <c r="J63" s="391">
        <v>0</v>
      </c>
      <c r="K63" s="391">
        <v>9</v>
      </c>
      <c r="L63" s="391">
        <v>0</v>
      </c>
      <c r="M63" s="391">
        <v>0</v>
      </c>
      <c r="N63" s="391">
        <v>0</v>
      </c>
      <c r="O63" s="391">
        <v>0</v>
      </c>
      <c r="P63" s="391">
        <v>0</v>
      </c>
      <c r="Q63" s="391">
        <v>0</v>
      </c>
      <c r="R63" s="391">
        <v>0</v>
      </c>
      <c r="S63" s="391">
        <v>25</v>
      </c>
      <c r="T63" s="391">
        <v>6</v>
      </c>
      <c r="U63" s="391">
        <v>0</v>
      </c>
      <c r="V63" s="391">
        <v>0</v>
      </c>
    </row>
    <row r="64" spans="1:22" ht="27" x14ac:dyDescent="0.3">
      <c r="A64" s="390" t="s">
        <v>114</v>
      </c>
      <c r="B64" s="391">
        <v>127</v>
      </c>
      <c r="C64" s="391">
        <v>33</v>
      </c>
      <c r="D64" s="391">
        <v>21</v>
      </c>
      <c r="E64" s="391">
        <v>29</v>
      </c>
      <c r="F64" s="391">
        <v>20</v>
      </c>
      <c r="G64" s="391">
        <v>12</v>
      </c>
      <c r="H64" s="391">
        <v>0</v>
      </c>
      <c r="I64" s="391">
        <v>0</v>
      </c>
      <c r="J64" s="391">
        <v>0</v>
      </c>
      <c r="K64" s="391">
        <v>6</v>
      </c>
      <c r="L64" s="391">
        <v>0</v>
      </c>
      <c r="M64" s="391">
        <v>0</v>
      </c>
      <c r="N64" s="391">
        <v>0</v>
      </c>
      <c r="O64" s="391">
        <v>6</v>
      </c>
      <c r="P64" s="391">
        <v>0</v>
      </c>
      <c r="Q64" s="391">
        <v>0</v>
      </c>
      <c r="R64" s="391">
        <v>0</v>
      </c>
      <c r="S64" s="391">
        <v>0</v>
      </c>
      <c r="T64" s="391">
        <v>6</v>
      </c>
      <c r="U64" s="391">
        <v>0</v>
      </c>
      <c r="V64" s="391">
        <v>0</v>
      </c>
    </row>
    <row r="65" spans="1:22" ht="27" x14ac:dyDescent="0.3">
      <c r="A65" s="390" t="s">
        <v>437</v>
      </c>
      <c r="B65" s="391">
        <v>378</v>
      </c>
      <c r="C65" s="391">
        <v>17</v>
      </c>
      <c r="D65" s="391">
        <v>19</v>
      </c>
      <c r="E65" s="391">
        <v>36</v>
      </c>
      <c r="F65" s="391">
        <v>28</v>
      </c>
      <c r="G65" s="391">
        <v>29</v>
      </c>
      <c r="H65" s="391">
        <v>5</v>
      </c>
      <c r="I65" s="391">
        <v>0</v>
      </c>
      <c r="J65" s="391">
        <v>0</v>
      </c>
      <c r="K65" s="391">
        <v>6</v>
      </c>
      <c r="L65" s="391">
        <v>3</v>
      </c>
      <c r="M65" s="391">
        <v>0</v>
      </c>
      <c r="N65" s="391">
        <v>0</v>
      </c>
      <c r="O65" s="391">
        <v>2</v>
      </c>
      <c r="P65" s="391">
        <v>1</v>
      </c>
      <c r="Q65" s="391">
        <v>20</v>
      </c>
      <c r="R65" s="391">
        <v>212</v>
      </c>
      <c r="S65" s="391">
        <v>23</v>
      </c>
      <c r="T65" s="391">
        <v>10</v>
      </c>
      <c r="U65" s="391">
        <v>12</v>
      </c>
      <c r="V65" s="391">
        <v>0</v>
      </c>
    </row>
    <row r="66" spans="1:22" ht="27" x14ac:dyDescent="0.3">
      <c r="A66" s="390" t="s">
        <v>440</v>
      </c>
      <c r="B66" s="391">
        <v>73</v>
      </c>
      <c r="C66" s="391">
        <v>4</v>
      </c>
      <c r="D66" s="391">
        <v>4</v>
      </c>
      <c r="E66" s="391">
        <v>4</v>
      </c>
      <c r="F66" s="391">
        <v>0</v>
      </c>
      <c r="G66" s="391">
        <v>10</v>
      </c>
      <c r="H66" s="391">
        <v>1</v>
      </c>
      <c r="I66" s="391">
        <v>12</v>
      </c>
      <c r="J66" s="391">
        <v>1</v>
      </c>
      <c r="K66" s="391">
        <v>4</v>
      </c>
      <c r="L66" s="391">
        <v>6</v>
      </c>
      <c r="M66" s="391">
        <v>1</v>
      </c>
      <c r="N66" s="391">
        <v>0</v>
      </c>
      <c r="O66" s="391">
        <v>0</v>
      </c>
      <c r="P66" s="391">
        <v>0</v>
      </c>
      <c r="Q66" s="391">
        <v>0</v>
      </c>
      <c r="R66" s="391">
        <v>26</v>
      </c>
      <c r="S66" s="391">
        <v>0</v>
      </c>
      <c r="T66" s="391">
        <v>0</v>
      </c>
      <c r="U66" s="391">
        <v>0</v>
      </c>
      <c r="V66" s="391">
        <v>0</v>
      </c>
    </row>
    <row r="67" spans="1:22" x14ac:dyDescent="0.3">
      <c r="A67" s="386" t="s">
        <v>150</v>
      </c>
      <c r="B67" s="387">
        <v>11356</v>
      </c>
      <c r="C67" s="388">
        <v>2114</v>
      </c>
      <c r="D67" s="388">
        <v>1561</v>
      </c>
      <c r="E67" s="388">
        <v>1832</v>
      </c>
      <c r="F67" s="388">
        <v>1419</v>
      </c>
      <c r="G67" s="388">
        <v>488</v>
      </c>
      <c r="H67" s="388">
        <v>168</v>
      </c>
      <c r="I67" s="388">
        <v>263</v>
      </c>
      <c r="J67" s="388">
        <v>172</v>
      </c>
      <c r="K67" s="388">
        <v>416</v>
      </c>
      <c r="L67" s="388">
        <v>112</v>
      </c>
      <c r="M67" s="388">
        <v>49</v>
      </c>
      <c r="N67" s="388">
        <v>15</v>
      </c>
      <c r="O67" s="388">
        <v>107</v>
      </c>
      <c r="P67" s="388">
        <v>112</v>
      </c>
      <c r="Q67" s="388">
        <v>592</v>
      </c>
      <c r="R67" s="388">
        <v>1936</v>
      </c>
      <c r="S67" s="388">
        <v>1074</v>
      </c>
      <c r="T67" s="388">
        <v>493</v>
      </c>
      <c r="U67" s="388">
        <v>45</v>
      </c>
      <c r="V67" s="388">
        <v>167</v>
      </c>
    </row>
    <row r="68" spans="1:22" x14ac:dyDescent="0.3">
      <c r="A68" s="386" t="s">
        <v>88</v>
      </c>
      <c r="B68" s="387">
        <v>1072</v>
      </c>
      <c r="C68" s="387">
        <v>176</v>
      </c>
      <c r="D68" s="387">
        <v>124</v>
      </c>
      <c r="E68" s="387">
        <v>254</v>
      </c>
      <c r="F68" s="387">
        <v>179</v>
      </c>
      <c r="G68" s="387">
        <v>44</v>
      </c>
      <c r="H68" s="387">
        <v>7</v>
      </c>
      <c r="I68" s="387">
        <v>7</v>
      </c>
      <c r="J68" s="387">
        <v>0</v>
      </c>
      <c r="K68" s="387">
        <v>38</v>
      </c>
      <c r="L68" s="387">
        <v>7</v>
      </c>
      <c r="M68" s="387">
        <v>6</v>
      </c>
      <c r="N68" s="387">
        <v>2</v>
      </c>
      <c r="O68" s="387">
        <v>7</v>
      </c>
      <c r="P68" s="387">
        <v>6</v>
      </c>
      <c r="Q68" s="387">
        <v>30</v>
      </c>
      <c r="R68" s="387">
        <v>185</v>
      </c>
      <c r="S68" s="387">
        <v>93</v>
      </c>
      <c r="T68" s="387">
        <v>19</v>
      </c>
      <c r="U68" s="387">
        <v>3</v>
      </c>
      <c r="V68" s="387">
        <v>25</v>
      </c>
    </row>
    <row r="69" spans="1:22" ht="27" x14ac:dyDescent="0.3">
      <c r="A69" s="390" t="s">
        <v>112</v>
      </c>
      <c r="B69" s="391">
        <v>497</v>
      </c>
      <c r="C69" s="391">
        <v>117</v>
      </c>
      <c r="D69" s="391">
        <v>81</v>
      </c>
      <c r="E69" s="391">
        <v>148</v>
      </c>
      <c r="F69" s="391">
        <v>105</v>
      </c>
      <c r="G69" s="391">
        <v>22</v>
      </c>
      <c r="H69" s="391">
        <v>0</v>
      </c>
      <c r="I69" s="391">
        <v>0</v>
      </c>
      <c r="J69" s="391">
        <v>0</v>
      </c>
      <c r="K69" s="391">
        <v>19</v>
      </c>
      <c r="L69" s="391">
        <v>0</v>
      </c>
      <c r="M69" s="391">
        <v>0</v>
      </c>
      <c r="N69" s="391">
        <v>0</v>
      </c>
      <c r="O69" s="391">
        <v>0</v>
      </c>
      <c r="P69" s="391">
        <v>0</v>
      </c>
      <c r="Q69" s="391">
        <v>5</v>
      </c>
      <c r="R69" s="391">
        <v>0</v>
      </c>
      <c r="S69" s="391">
        <v>71</v>
      </c>
      <c r="T69" s="391">
        <v>4</v>
      </c>
      <c r="U69" s="391">
        <v>0</v>
      </c>
      <c r="V69" s="391">
        <v>24</v>
      </c>
    </row>
    <row r="70" spans="1:22" ht="27" x14ac:dyDescent="0.3">
      <c r="A70" s="390" t="s">
        <v>120</v>
      </c>
      <c r="B70" s="391">
        <v>30</v>
      </c>
      <c r="C70" s="391">
        <v>13</v>
      </c>
      <c r="D70" s="391">
        <v>4</v>
      </c>
      <c r="E70" s="391">
        <v>4</v>
      </c>
      <c r="F70" s="391">
        <v>4</v>
      </c>
      <c r="G70" s="391">
        <v>0</v>
      </c>
      <c r="H70" s="391">
        <v>0</v>
      </c>
      <c r="I70" s="391">
        <v>0</v>
      </c>
      <c r="J70" s="391">
        <v>0</v>
      </c>
      <c r="K70" s="391">
        <v>3</v>
      </c>
      <c r="L70" s="391">
        <v>0</v>
      </c>
      <c r="M70" s="391">
        <v>0</v>
      </c>
      <c r="N70" s="391">
        <v>0</v>
      </c>
      <c r="O70" s="391">
        <v>0</v>
      </c>
      <c r="P70" s="391">
        <v>0</v>
      </c>
      <c r="Q70" s="391">
        <v>0</v>
      </c>
      <c r="R70" s="391">
        <v>2</v>
      </c>
      <c r="S70" s="391">
        <v>0</v>
      </c>
      <c r="T70" s="391">
        <v>0</v>
      </c>
      <c r="U70" s="391">
        <v>0</v>
      </c>
      <c r="V70" s="391">
        <v>0</v>
      </c>
    </row>
    <row r="71" spans="1:22" ht="27" x14ac:dyDescent="0.3">
      <c r="A71" s="390" t="s">
        <v>114</v>
      </c>
      <c r="B71" s="391">
        <v>150</v>
      </c>
      <c r="C71" s="391">
        <v>25</v>
      </c>
      <c r="D71" s="391">
        <v>15</v>
      </c>
      <c r="E71" s="391">
        <v>30</v>
      </c>
      <c r="F71" s="391">
        <v>30</v>
      </c>
      <c r="G71" s="391">
        <v>0</v>
      </c>
      <c r="H71" s="391">
        <v>5</v>
      </c>
      <c r="I71" s="391">
        <v>5</v>
      </c>
      <c r="J71" s="391">
        <v>0</v>
      </c>
      <c r="K71" s="391">
        <v>5</v>
      </c>
      <c r="L71" s="391">
        <v>5</v>
      </c>
      <c r="M71" s="391">
        <v>5</v>
      </c>
      <c r="N71" s="391">
        <v>0</v>
      </c>
      <c r="O71" s="391">
        <v>5</v>
      </c>
      <c r="P71" s="391">
        <v>5</v>
      </c>
      <c r="Q71" s="391">
        <v>15</v>
      </c>
      <c r="R71" s="391">
        <v>0</v>
      </c>
      <c r="S71" s="391">
        <v>0</v>
      </c>
      <c r="T71" s="391">
        <v>0</v>
      </c>
      <c r="U71" s="391">
        <v>0</v>
      </c>
      <c r="V71" s="391">
        <v>0</v>
      </c>
    </row>
    <row r="72" spans="1:22" x14ac:dyDescent="0.3">
      <c r="A72" s="390" t="s">
        <v>116</v>
      </c>
      <c r="B72" s="391">
        <v>9</v>
      </c>
      <c r="C72" s="391">
        <v>2</v>
      </c>
      <c r="D72" s="391">
        <v>0</v>
      </c>
      <c r="E72" s="391">
        <v>5</v>
      </c>
      <c r="F72" s="391">
        <v>2</v>
      </c>
      <c r="G72" s="391">
        <v>0</v>
      </c>
      <c r="H72" s="391">
        <v>0</v>
      </c>
      <c r="I72" s="391">
        <v>0</v>
      </c>
      <c r="J72" s="391">
        <v>0</v>
      </c>
      <c r="K72" s="391">
        <v>0</v>
      </c>
      <c r="L72" s="391">
        <v>0</v>
      </c>
      <c r="M72" s="391">
        <v>0</v>
      </c>
      <c r="N72" s="391">
        <v>0</v>
      </c>
      <c r="O72" s="391">
        <v>0</v>
      </c>
      <c r="P72" s="391">
        <v>0</v>
      </c>
      <c r="Q72" s="391">
        <v>0</v>
      </c>
      <c r="R72" s="391">
        <v>0</v>
      </c>
      <c r="S72" s="391">
        <v>0</v>
      </c>
      <c r="T72" s="391">
        <v>0</v>
      </c>
      <c r="U72" s="391">
        <v>0</v>
      </c>
      <c r="V72" s="391">
        <v>0</v>
      </c>
    </row>
    <row r="73" spans="1:22" ht="27" x14ac:dyDescent="0.3">
      <c r="A73" s="390" t="s">
        <v>437</v>
      </c>
      <c r="B73" s="391">
        <v>325</v>
      </c>
      <c r="C73" s="391">
        <v>19</v>
      </c>
      <c r="D73" s="391">
        <v>14</v>
      </c>
      <c r="E73" s="391">
        <v>64</v>
      </c>
      <c r="F73" s="391">
        <v>32</v>
      </c>
      <c r="G73" s="391">
        <v>22</v>
      </c>
      <c r="H73" s="391">
        <v>2</v>
      </c>
      <c r="I73" s="391">
        <v>2</v>
      </c>
      <c r="J73" s="391">
        <v>0</v>
      </c>
      <c r="K73" s="391">
        <v>11</v>
      </c>
      <c r="L73" s="391">
        <v>2</v>
      </c>
      <c r="M73" s="391">
        <v>1</v>
      </c>
      <c r="N73" s="391">
        <v>2</v>
      </c>
      <c r="O73" s="391">
        <v>2</v>
      </c>
      <c r="P73" s="391">
        <v>1</v>
      </c>
      <c r="Q73" s="391">
        <v>0</v>
      </c>
      <c r="R73" s="391">
        <v>151</v>
      </c>
      <c r="S73" s="391">
        <v>18</v>
      </c>
      <c r="T73" s="391">
        <v>11</v>
      </c>
      <c r="U73" s="391">
        <v>1</v>
      </c>
      <c r="V73" s="391">
        <v>1</v>
      </c>
    </row>
    <row r="74" spans="1:22" ht="27" x14ac:dyDescent="0.3">
      <c r="A74" s="390" t="s">
        <v>439</v>
      </c>
      <c r="B74" s="391">
        <v>20</v>
      </c>
      <c r="C74" s="391">
        <v>0</v>
      </c>
      <c r="D74" s="391">
        <v>10</v>
      </c>
      <c r="E74" s="391">
        <v>0</v>
      </c>
      <c r="F74" s="391">
        <v>0</v>
      </c>
      <c r="G74" s="391">
        <v>0</v>
      </c>
      <c r="H74" s="391">
        <v>0</v>
      </c>
      <c r="I74" s="391">
        <v>0</v>
      </c>
      <c r="J74" s="391">
        <v>0</v>
      </c>
      <c r="K74" s="391">
        <v>0</v>
      </c>
      <c r="L74" s="391">
        <v>0</v>
      </c>
      <c r="M74" s="391">
        <v>0</v>
      </c>
      <c r="N74" s="391">
        <v>0</v>
      </c>
      <c r="O74" s="391">
        <v>0</v>
      </c>
      <c r="P74" s="391">
        <v>0</v>
      </c>
      <c r="Q74" s="391">
        <v>10</v>
      </c>
      <c r="R74" s="391">
        <v>0</v>
      </c>
      <c r="S74" s="391">
        <v>1</v>
      </c>
      <c r="T74" s="391">
        <v>0</v>
      </c>
      <c r="U74" s="391">
        <v>0</v>
      </c>
      <c r="V74" s="391">
        <v>0</v>
      </c>
    </row>
    <row r="75" spans="1:22" ht="27" x14ac:dyDescent="0.3">
      <c r="A75" s="390" t="s">
        <v>440</v>
      </c>
      <c r="B75" s="391">
        <v>41</v>
      </c>
      <c r="C75" s="391">
        <v>0</v>
      </c>
      <c r="D75" s="391">
        <v>0</v>
      </c>
      <c r="E75" s="391">
        <v>3</v>
      </c>
      <c r="F75" s="391">
        <v>6</v>
      </c>
      <c r="G75" s="391">
        <v>0</v>
      </c>
      <c r="H75" s="391">
        <v>0</v>
      </c>
      <c r="I75" s="391">
        <v>0</v>
      </c>
      <c r="J75" s="391">
        <v>0</v>
      </c>
      <c r="K75" s="391">
        <v>0</v>
      </c>
      <c r="L75" s="391">
        <v>0</v>
      </c>
      <c r="M75" s="391">
        <v>0</v>
      </c>
      <c r="N75" s="391">
        <v>0</v>
      </c>
      <c r="O75" s="391">
        <v>0</v>
      </c>
      <c r="P75" s="391">
        <v>0</v>
      </c>
      <c r="Q75" s="391">
        <v>0</v>
      </c>
      <c r="R75" s="391">
        <v>32</v>
      </c>
      <c r="S75" s="391">
        <v>3</v>
      </c>
      <c r="T75" s="391">
        <v>4</v>
      </c>
      <c r="U75" s="391">
        <v>2</v>
      </c>
      <c r="V75" s="391">
        <v>0</v>
      </c>
    </row>
    <row r="76" spans="1:22" s="389" customFormat="1" ht="14.25" x14ac:dyDescent="0.2">
      <c r="A76" s="386" t="s">
        <v>89</v>
      </c>
      <c r="B76" s="387">
        <v>533</v>
      </c>
      <c r="C76" s="387">
        <v>136</v>
      </c>
      <c r="D76" s="387">
        <v>87</v>
      </c>
      <c r="E76" s="387">
        <v>133</v>
      </c>
      <c r="F76" s="387">
        <v>92</v>
      </c>
      <c r="G76" s="387">
        <v>18</v>
      </c>
      <c r="H76" s="387">
        <v>3</v>
      </c>
      <c r="I76" s="387">
        <v>0</v>
      </c>
      <c r="J76" s="387">
        <v>0</v>
      </c>
      <c r="K76" s="387">
        <v>9</v>
      </c>
      <c r="L76" s="387">
        <v>0</v>
      </c>
      <c r="M76" s="387">
        <v>0</v>
      </c>
      <c r="N76" s="387">
        <v>0</v>
      </c>
      <c r="O76" s="387">
        <v>2</v>
      </c>
      <c r="P76" s="387">
        <v>4</v>
      </c>
      <c r="Q76" s="387">
        <v>9</v>
      </c>
      <c r="R76" s="387">
        <v>40</v>
      </c>
      <c r="S76" s="387">
        <v>105</v>
      </c>
      <c r="T76" s="387">
        <v>13</v>
      </c>
      <c r="U76" s="387">
        <v>15</v>
      </c>
      <c r="V76" s="387">
        <v>22</v>
      </c>
    </row>
    <row r="77" spans="1:22" s="389" customFormat="1" ht="27" x14ac:dyDescent="0.2">
      <c r="A77" s="390" t="s">
        <v>112</v>
      </c>
      <c r="B77" s="391">
        <v>396</v>
      </c>
      <c r="C77" s="391">
        <v>112</v>
      </c>
      <c r="D77" s="391">
        <v>75</v>
      </c>
      <c r="E77" s="391">
        <v>114</v>
      </c>
      <c r="F77" s="391">
        <v>77</v>
      </c>
      <c r="G77" s="391">
        <v>18</v>
      </c>
      <c r="H77" s="391">
        <v>0</v>
      </c>
      <c r="I77" s="391">
        <v>0</v>
      </c>
      <c r="J77" s="391">
        <v>0</v>
      </c>
      <c r="K77" s="391">
        <v>0</v>
      </c>
      <c r="L77" s="391">
        <v>0</v>
      </c>
      <c r="M77" s="391">
        <v>0</v>
      </c>
      <c r="N77" s="391">
        <v>0</v>
      </c>
      <c r="O77" s="391">
        <v>0</v>
      </c>
      <c r="P77" s="391">
        <v>0</v>
      </c>
      <c r="Q77" s="391">
        <v>0</v>
      </c>
      <c r="R77" s="391">
        <v>0</v>
      </c>
      <c r="S77" s="391">
        <v>69</v>
      </c>
      <c r="T77" s="391">
        <v>10</v>
      </c>
      <c r="U77" s="391">
        <v>10</v>
      </c>
      <c r="V77" s="391">
        <v>19</v>
      </c>
    </row>
    <row r="78" spans="1:22" s="389" customFormat="1" ht="27" x14ac:dyDescent="0.2">
      <c r="A78" s="390" t="s">
        <v>120</v>
      </c>
      <c r="B78" s="391">
        <v>26</v>
      </c>
      <c r="C78" s="391">
        <v>6</v>
      </c>
      <c r="D78" s="391">
        <v>2</v>
      </c>
      <c r="E78" s="391">
        <v>5</v>
      </c>
      <c r="F78" s="391">
        <v>9</v>
      </c>
      <c r="G78" s="391">
        <v>0</v>
      </c>
      <c r="H78" s="391">
        <v>0</v>
      </c>
      <c r="I78" s="391">
        <v>0</v>
      </c>
      <c r="J78" s="391">
        <v>0</v>
      </c>
      <c r="K78" s="391">
        <v>4</v>
      </c>
      <c r="L78" s="391">
        <v>0</v>
      </c>
      <c r="M78" s="391">
        <v>0</v>
      </c>
      <c r="N78" s="391">
        <v>0</v>
      </c>
      <c r="O78" s="391">
        <v>0</v>
      </c>
      <c r="P78" s="391">
        <v>0</v>
      </c>
      <c r="Q78" s="391">
        <v>0</v>
      </c>
      <c r="R78" s="391">
        <v>0</v>
      </c>
      <c r="S78" s="391">
        <v>4</v>
      </c>
      <c r="T78" s="391">
        <v>0</v>
      </c>
      <c r="U78" s="391">
        <v>0</v>
      </c>
      <c r="V78" s="391">
        <v>1</v>
      </c>
    </row>
    <row r="79" spans="1:22" s="389" customFormat="1" ht="27" x14ac:dyDescent="0.2">
      <c r="A79" s="390" t="s">
        <v>114</v>
      </c>
      <c r="B79" s="391">
        <v>51</v>
      </c>
      <c r="C79" s="391">
        <v>12</v>
      </c>
      <c r="D79" s="391">
        <v>6</v>
      </c>
      <c r="E79" s="391">
        <v>7</v>
      </c>
      <c r="F79" s="391">
        <v>4</v>
      </c>
      <c r="G79" s="391">
        <v>0</v>
      </c>
      <c r="H79" s="391">
        <v>3</v>
      </c>
      <c r="I79" s="391">
        <v>0</v>
      </c>
      <c r="J79" s="391">
        <v>0</v>
      </c>
      <c r="K79" s="391">
        <v>4</v>
      </c>
      <c r="L79" s="391">
        <v>0</v>
      </c>
      <c r="M79" s="391">
        <v>0</v>
      </c>
      <c r="N79" s="391">
        <v>0</v>
      </c>
      <c r="O79" s="391">
        <v>2</v>
      </c>
      <c r="P79" s="391">
        <v>4</v>
      </c>
      <c r="Q79" s="391">
        <v>9</v>
      </c>
      <c r="R79" s="391">
        <v>0</v>
      </c>
      <c r="S79" s="391">
        <v>19</v>
      </c>
      <c r="T79" s="391">
        <v>3</v>
      </c>
      <c r="U79" s="391">
        <v>2</v>
      </c>
      <c r="V79" s="391">
        <v>0</v>
      </c>
    </row>
    <row r="80" spans="1:22" s="389" customFormat="1" ht="27" x14ac:dyDescent="0.2">
      <c r="A80" s="390" t="s">
        <v>437</v>
      </c>
      <c r="B80" s="391">
        <v>60</v>
      </c>
      <c r="C80" s="391">
        <v>6</v>
      </c>
      <c r="D80" s="391">
        <v>4</v>
      </c>
      <c r="E80" s="391">
        <v>7</v>
      </c>
      <c r="F80" s="391">
        <v>2</v>
      </c>
      <c r="G80" s="391">
        <v>0</v>
      </c>
      <c r="H80" s="391">
        <v>0</v>
      </c>
      <c r="I80" s="391">
        <v>0</v>
      </c>
      <c r="J80" s="391">
        <v>0</v>
      </c>
      <c r="K80" s="391">
        <v>1</v>
      </c>
      <c r="L80" s="391">
        <v>0</v>
      </c>
      <c r="M80" s="391">
        <v>0</v>
      </c>
      <c r="N80" s="391">
        <v>0</v>
      </c>
      <c r="O80" s="391">
        <v>0</v>
      </c>
      <c r="P80" s="391">
        <v>0</v>
      </c>
      <c r="Q80" s="391">
        <v>0</v>
      </c>
      <c r="R80" s="391">
        <v>40</v>
      </c>
      <c r="S80" s="391">
        <v>13</v>
      </c>
      <c r="T80" s="391">
        <v>0</v>
      </c>
      <c r="U80" s="391">
        <v>3</v>
      </c>
      <c r="V80" s="391">
        <v>2</v>
      </c>
    </row>
    <row r="81" spans="1:22" s="389" customFormat="1" ht="14.25" x14ac:dyDescent="0.2">
      <c r="A81" s="386" t="s">
        <v>90</v>
      </c>
      <c r="B81" s="387">
        <v>6772</v>
      </c>
      <c r="C81" s="387">
        <v>1186</v>
      </c>
      <c r="D81" s="387">
        <v>852</v>
      </c>
      <c r="E81" s="387">
        <v>884</v>
      </c>
      <c r="F81" s="387">
        <v>739</v>
      </c>
      <c r="G81" s="387">
        <v>298</v>
      </c>
      <c r="H81" s="387">
        <v>136</v>
      </c>
      <c r="I81" s="387">
        <v>248</v>
      </c>
      <c r="J81" s="387">
        <v>169</v>
      </c>
      <c r="K81" s="387">
        <v>323</v>
      </c>
      <c r="L81" s="387">
        <v>93</v>
      </c>
      <c r="M81" s="387">
        <v>34</v>
      </c>
      <c r="N81" s="387">
        <v>13</v>
      </c>
      <c r="O81" s="387">
        <v>84</v>
      </c>
      <c r="P81" s="387">
        <v>92</v>
      </c>
      <c r="Q81" s="387">
        <v>445</v>
      </c>
      <c r="R81" s="387">
        <v>1176</v>
      </c>
      <c r="S81" s="387">
        <v>569</v>
      </c>
      <c r="T81" s="387">
        <v>343</v>
      </c>
      <c r="U81" s="387">
        <v>11</v>
      </c>
      <c r="V81" s="387">
        <v>64</v>
      </c>
    </row>
    <row r="82" spans="1:22" s="389" customFormat="1" ht="27" x14ac:dyDescent="0.2">
      <c r="A82" s="390" t="s">
        <v>112</v>
      </c>
      <c r="B82" s="391">
        <v>1899</v>
      </c>
      <c r="C82" s="391">
        <v>479</v>
      </c>
      <c r="D82" s="391">
        <v>384</v>
      </c>
      <c r="E82" s="391">
        <v>282</v>
      </c>
      <c r="F82" s="391">
        <v>134</v>
      </c>
      <c r="G82" s="391">
        <v>117</v>
      </c>
      <c r="H82" s="391">
        <v>24</v>
      </c>
      <c r="I82" s="391">
        <v>221</v>
      </c>
      <c r="J82" s="391">
        <v>0</v>
      </c>
      <c r="K82" s="391">
        <v>40</v>
      </c>
      <c r="L82" s="391">
        <v>65</v>
      </c>
      <c r="M82" s="391">
        <v>5</v>
      </c>
      <c r="N82" s="391">
        <v>7</v>
      </c>
      <c r="O82" s="391">
        <v>20</v>
      </c>
      <c r="P82" s="391">
        <v>38</v>
      </c>
      <c r="Q82" s="391">
        <v>83</v>
      </c>
      <c r="R82" s="391">
        <v>0</v>
      </c>
      <c r="S82" s="391">
        <v>227</v>
      </c>
      <c r="T82" s="391">
        <v>79</v>
      </c>
      <c r="U82" s="391">
        <v>8</v>
      </c>
      <c r="V82" s="391">
        <v>22</v>
      </c>
    </row>
    <row r="83" spans="1:22" s="389" customFormat="1" ht="40.5" x14ac:dyDescent="0.2">
      <c r="A83" s="390" t="s">
        <v>167</v>
      </c>
      <c r="B83" s="391">
        <v>138</v>
      </c>
      <c r="C83" s="391">
        <v>43</v>
      </c>
      <c r="D83" s="391">
        <v>44</v>
      </c>
      <c r="E83" s="391">
        <v>14</v>
      </c>
      <c r="F83" s="391">
        <v>2</v>
      </c>
      <c r="G83" s="391">
        <v>12</v>
      </c>
      <c r="H83" s="391">
        <v>0</v>
      </c>
      <c r="I83" s="391">
        <v>0</v>
      </c>
      <c r="J83" s="391">
        <v>0</v>
      </c>
      <c r="K83" s="391">
        <v>15</v>
      </c>
      <c r="L83" s="391">
        <v>8</v>
      </c>
      <c r="M83" s="391">
        <v>0</v>
      </c>
      <c r="N83" s="391">
        <v>0</v>
      </c>
      <c r="O83" s="391">
        <v>0</v>
      </c>
      <c r="P83" s="391">
        <v>0</v>
      </c>
      <c r="Q83" s="391">
        <v>0</v>
      </c>
      <c r="R83" s="391">
        <v>0</v>
      </c>
      <c r="S83" s="391">
        <v>11</v>
      </c>
      <c r="T83" s="391">
        <v>7</v>
      </c>
      <c r="U83" s="391">
        <v>0</v>
      </c>
      <c r="V83" s="391">
        <v>0</v>
      </c>
    </row>
    <row r="84" spans="1:22" s="389" customFormat="1" ht="27" x14ac:dyDescent="0.2">
      <c r="A84" s="390" t="s">
        <v>120</v>
      </c>
      <c r="B84" s="391">
        <v>96</v>
      </c>
      <c r="C84" s="391">
        <v>68</v>
      </c>
      <c r="D84" s="391">
        <v>8</v>
      </c>
      <c r="E84" s="391">
        <v>5</v>
      </c>
      <c r="F84" s="391">
        <v>12</v>
      </c>
      <c r="G84" s="391">
        <v>0</v>
      </c>
      <c r="H84" s="391">
        <v>0</v>
      </c>
      <c r="I84" s="391">
        <v>0</v>
      </c>
      <c r="J84" s="391">
        <v>0</v>
      </c>
      <c r="K84" s="391">
        <v>3</v>
      </c>
      <c r="L84" s="391">
        <v>0</v>
      </c>
      <c r="M84" s="391">
        <v>0</v>
      </c>
      <c r="N84" s="391">
        <v>0</v>
      </c>
      <c r="O84" s="391">
        <v>0</v>
      </c>
      <c r="P84" s="391">
        <v>0</v>
      </c>
      <c r="Q84" s="391">
        <v>0</v>
      </c>
      <c r="R84" s="391">
        <v>0</v>
      </c>
      <c r="S84" s="391">
        <v>18</v>
      </c>
      <c r="T84" s="391">
        <v>7</v>
      </c>
      <c r="U84" s="391">
        <v>0</v>
      </c>
      <c r="V84" s="391">
        <v>0</v>
      </c>
    </row>
    <row r="85" spans="1:22" s="389" customFormat="1" ht="27" x14ac:dyDescent="0.2">
      <c r="A85" s="390" t="s">
        <v>114</v>
      </c>
      <c r="B85" s="391">
        <v>1102</v>
      </c>
      <c r="C85" s="391">
        <v>136</v>
      </c>
      <c r="D85" s="391">
        <v>121</v>
      </c>
      <c r="E85" s="391">
        <v>161</v>
      </c>
      <c r="F85" s="391">
        <v>206</v>
      </c>
      <c r="G85" s="391">
        <v>46</v>
      </c>
      <c r="H85" s="391">
        <v>44</v>
      </c>
      <c r="I85" s="391">
        <v>22</v>
      </c>
      <c r="J85" s="391">
        <v>15</v>
      </c>
      <c r="K85" s="391">
        <v>118</v>
      </c>
      <c r="L85" s="391">
        <v>8</v>
      </c>
      <c r="M85" s="391">
        <v>18</v>
      </c>
      <c r="N85" s="391">
        <v>1</v>
      </c>
      <c r="O85" s="391">
        <v>19</v>
      </c>
      <c r="P85" s="391">
        <v>40</v>
      </c>
      <c r="Q85" s="391">
        <v>147</v>
      </c>
      <c r="R85" s="391">
        <v>0</v>
      </c>
      <c r="S85" s="391">
        <v>118</v>
      </c>
      <c r="T85" s="391">
        <v>29</v>
      </c>
      <c r="U85" s="391">
        <v>0</v>
      </c>
      <c r="V85" s="391">
        <v>0</v>
      </c>
    </row>
    <row r="86" spans="1:22" s="389" customFormat="1" ht="14.25" x14ac:dyDescent="0.2">
      <c r="A86" s="390" t="s">
        <v>116</v>
      </c>
      <c r="B86" s="391">
        <v>9</v>
      </c>
      <c r="C86" s="391">
        <v>0</v>
      </c>
      <c r="D86" s="391">
        <v>0</v>
      </c>
      <c r="E86" s="391">
        <v>0</v>
      </c>
      <c r="F86" s="391">
        <v>0</v>
      </c>
      <c r="G86" s="391">
        <v>0</v>
      </c>
      <c r="H86" s="391">
        <v>0</v>
      </c>
      <c r="I86" s="391">
        <v>0</v>
      </c>
      <c r="J86" s="391">
        <v>0</v>
      </c>
      <c r="K86" s="391">
        <v>0</v>
      </c>
      <c r="L86" s="391">
        <v>0</v>
      </c>
      <c r="M86" s="391">
        <v>0</v>
      </c>
      <c r="N86" s="391">
        <v>0</v>
      </c>
      <c r="O86" s="391">
        <v>0</v>
      </c>
      <c r="P86" s="391">
        <v>0</v>
      </c>
      <c r="Q86" s="391">
        <v>0</v>
      </c>
      <c r="R86" s="391">
        <v>9</v>
      </c>
      <c r="S86" s="391">
        <v>0</v>
      </c>
      <c r="T86" s="391">
        <v>0</v>
      </c>
      <c r="U86" s="391">
        <v>0</v>
      </c>
      <c r="V86" s="391">
        <v>0</v>
      </c>
    </row>
    <row r="87" spans="1:22" s="389" customFormat="1" ht="27" x14ac:dyDescent="0.2">
      <c r="A87" s="390" t="s">
        <v>437</v>
      </c>
      <c r="B87" s="391">
        <v>2164</v>
      </c>
      <c r="C87" s="391">
        <v>281</v>
      </c>
      <c r="D87" s="391">
        <v>138</v>
      </c>
      <c r="E87" s="391">
        <v>156</v>
      </c>
      <c r="F87" s="391">
        <v>66</v>
      </c>
      <c r="G87" s="391">
        <v>116</v>
      </c>
      <c r="H87" s="391">
        <v>30</v>
      </c>
      <c r="I87" s="391">
        <v>5</v>
      </c>
      <c r="J87" s="391">
        <v>154</v>
      </c>
      <c r="K87" s="391">
        <v>97</v>
      </c>
      <c r="L87" s="391">
        <v>12</v>
      </c>
      <c r="M87" s="391">
        <v>3</v>
      </c>
      <c r="N87" s="391">
        <v>5</v>
      </c>
      <c r="O87" s="391">
        <v>20</v>
      </c>
      <c r="P87" s="391">
        <v>14</v>
      </c>
      <c r="Q87" s="391">
        <v>79</v>
      </c>
      <c r="R87" s="391">
        <v>988</v>
      </c>
      <c r="S87" s="391">
        <v>119</v>
      </c>
      <c r="T87" s="391">
        <v>110</v>
      </c>
      <c r="U87" s="391">
        <v>3</v>
      </c>
      <c r="V87" s="391">
        <v>41</v>
      </c>
    </row>
    <row r="88" spans="1:22" s="389" customFormat="1" ht="27" x14ac:dyDescent="0.2">
      <c r="A88" s="390" t="s">
        <v>438</v>
      </c>
      <c r="B88" s="391">
        <v>958</v>
      </c>
      <c r="C88" s="391">
        <v>123</v>
      </c>
      <c r="D88" s="391">
        <v>106</v>
      </c>
      <c r="E88" s="391">
        <v>227</v>
      </c>
      <c r="F88" s="391">
        <v>276</v>
      </c>
      <c r="G88" s="391">
        <v>0</v>
      </c>
      <c r="H88" s="391">
        <v>38</v>
      </c>
      <c r="I88" s="391">
        <v>0</v>
      </c>
      <c r="J88" s="391">
        <v>0</v>
      </c>
      <c r="K88" s="391">
        <v>50</v>
      </c>
      <c r="L88" s="391">
        <v>0</v>
      </c>
      <c r="M88" s="391">
        <v>4</v>
      </c>
      <c r="N88" s="391">
        <v>0</v>
      </c>
      <c r="O88" s="391">
        <v>23</v>
      </c>
      <c r="P88" s="391">
        <v>0</v>
      </c>
      <c r="Q88" s="391">
        <v>111</v>
      </c>
      <c r="R88" s="391">
        <v>0</v>
      </c>
      <c r="S88" s="391">
        <v>58</v>
      </c>
      <c r="T88" s="391">
        <v>110</v>
      </c>
      <c r="U88" s="391">
        <v>0</v>
      </c>
      <c r="V88" s="391">
        <v>0</v>
      </c>
    </row>
    <row r="89" spans="1:22" s="389" customFormat="1" ht="27" x14ac:dyDescent="0.2">
      <c r="A89" s="390" t="s">
        <v>439</v>
      </c>
      <c r="B89" s="391">
        <v>129</v>
      </c>
      <c r="C89" s="391">
        <v>33</v>
      </c>
      <c r="D89" s="391">
        <v>37</v>
      </c>
      <c r="E89" s="391">
        <v>0</v>
      </c>
      <c r="F89" s="391">
        <v>34</v>
      </c>
      <c r="G89" s="391">
        <v>0</v>
      </c>
      <c r="H89" s="391">
        <v>0</v>
      </c>
      <c r="I89" s="391">
        <v>0</v>
      </c>
      <c r="J89" s="391">
        <v>0</v>
      </c>
      <c r="K89" s="391">
        <v>0</v>
      </c>
      <c r="L89" s="391">
        <v>0</v>
      </c>
      <c r="M89" s="391">
        <v>0</v>
      </c>
      <c r="N89" s="391">
        <v>0</v>
      </c>
      <c r="O89" s="391">
        <v>0</v>
      </c>
      <c r="P89" s="391">
        <v>0</v>
      </c>
      <c r="Q89" s="391">
        <v>25</v>
      </c>
      <c r="R89" s="391">
        <v>0</v>
      </c>
      <c r="S89" s="391">
        <v>0</v>
      </c>
      <c r="T89" s="391">
        <v>0</v>
      </c>
      <c r="U89" s="391">
        <v>0</v>
      </c>
      <c r="V89" s="391">
        <v>0</v>
      </c>
    </row>
    <row r="90" spans="1:22" s="389" customFormat="1" ht="27" x14ac:dyDescent="0.2">
      <c r="A90" s="390" t="s">
        <v>440</v>
      </c>
      <c r="B90" s="391">
        <v>277</v>
      </c>
      <c r="C90" s="391">
        <v>23</v>
      </c>
      <c r="D90" s="391">
        <v>14</v>
      </c>
      <c r="E90" s="391">
        <v>39</v>
      </c>
      <c r="F90" s="391">
        <v>9</v>
      </c>
      <c r="G90" s="391">
        <v>7</v>
      </c>
      <c r="H90" s="391">
        <v>0</v>
      </c>
      <c r="I90" s="391">
        <v>0</v>
      </c>
      <c r="J90" s="391">
        <v>0</v>
      </c>
      <c r="K90" s="391">
        <v>0</v>
      </c>
      <c r="L90" s="391">
        <v>0</v>
      </c>
      <c r="M90" s="391">
        <v>4</v>
      </c>
      <c r="N90" s="391">
        <v>0</v>
      </c>
      <c r="O90" s="391">
        <v>2</v>
      </c>
      <c r="P90" s="391">
        <v>0</v>
      </c>
      <c r="Q90" s="391">
        <v>0</v>
      </c>
      <c r="R90" s="391">
        <v>179</v>
      </c>
      <c r="S90" s="391">
        <v>18</v>
      </c>
      <c r="T90" s="391">
        <v>1</v>
      </c>
      <c r="U90" s="391">
        <v>0</v>
      </c>
      <c r="V90" s="391">
        <v>1</v>
      </c>
    </row>
    <row r="91" spans="1:22" x14ac:dyDescent="0.3">
      <c r="A91" s="386" t="s">
        <v>91</v>
      </c>
      <c r="B91" s="387">
        <v>1200</v>
      </c>
      <c r="C91" s="387">
        <v>224</v>
      </c>
      <c r="D91" s="387">
        <v>174</v>
      </c>
      <c r="E91" s="387">
        <v>249</v>
      </c>
      <c r="F91" s="387">
        <v>139</v>
      </c>
      <c r="G91" s="387">
        <v>75</v>
      </c>
      <c r="H91" s="387">
        <v>9</v>
      </c>
      <c r="I91" s="387">
        <v>0</v>
      </c>
      <c r="J91" s="387">
        <v>0</v>
      </c>
      <c r="K91" s="387">
        <v>18</v>
      </c>
      <c r="L91" s="387">
        <v>0</v>
      </c>
      <c r="M91" s="387">
        <v>1</v>
      </c>
      <c r="N91" s="387">
        <v>0</v>
      </c>
      <c r="O91" s="387">
        <v>6</v>
      </c>
      <c r="P91" s="387">
        <v>0</v>
      </c>
      <c r="Q91" s="387">
        <v>6</v>
      </c>
      <c r="R91" s="387">
        <v>299</v>
      </c>
      <c r="S91" s="387">
        <v>130</v>
      </c>
      <c r="T91" s="387">
        <v>56</v>
      </c>
      <c r="U91" s="387">
        <v>4</v>
      </c>
      <c r="V91" s="387">
        <v>13</v>
      </c>
    </row>
    <row r="92" spans="1:22" ht="27" x14ac:dyDescent="0.3">
      <c r="A92" s="390" t="s">
        <v>112</v>
      </c>
      <c r="B92" s="391">
        <v>291</v>
      </c>
      <c r="C92" s="391">
        <v>85</v>
      </c>
      <c r="D92" s="391">
        <v>50</v>
      </c>
      <c r="E92" s="391">
        <v>99</v>
      </c>
      <c r="F92" s="391">
        <v>57</v>
      </c>
      <c r="G92" s="391">
        <v>0</v>
      </c>
      <c r="H92" s="391">
        <v>0</v>
      </c>
      <c r="I92" s="391">
        <v>0</v>
      </c>
      <c r="J92" s="391">
        <v>0</v>
      </c>
      <c r="K92" s="391">
        <v>0</v>
      </c>
      <c r="L92" s="391">
        <v>0</v>
      </c>
      <c r="M92" s="391">
        <v>0</v>
      </c>
      <c r="N92" s="391">
        <v>0</v>
      </c>
      <c r="O92" s="391">
        <v>0</v>
      </c>
      <c r="P92" s="391">
        <v>0</v>
      </c>
      <c r="Q92" s="391">
        <v>0</v>
      </c>
      <c r="R92" s="391">
        <v>0</v>
      </c>
      <c r="S92" s="391">
        <v>60</v>
      </c>
      <c r="T92" s="391">
        <v>1</v>
      </c>
      <c r="U92" s="391">
        <v>0</v>
      </c>
      <c r="V92" s="391">
        <v>10</v>
      </c>
    </row>
    <row r="93" spans="1:22" ht="27" x14ac:dyDescent="0.3">
      <c r="A93" s="390" t="s">
        <v>114</v>
      </c>
      <c r="B93" s="391">
        <v>196</v>
      </c>
      <c r="C93" s="391">
        <v>59</v>
      </c>
      <c r="D93" s="391">
        <v>43</v>
      </c>
      <c r="E93" s="391">
        <v>41</v>
      </c>
      <c r="F93" s="391">
        <v>31</v>
      </c>
      <c r="G93" s="391">
        <v>0</v>
      </c>
      <c r="H93" s="391">
        <v>3</v>
      </c>
      <c r="I93" s="391">
        <v>0</v>
      </c>
      <c r="J93" s="391">
        <v>0</v>
      </c>
      <c r="K93" s="391">
        <v>9</v>
      </c>
      <c r="L93" s="391">
        <v>0</v>
      </c>
      <c r="M93" s="391">
        <v>1</v>
      </c>
      <c r="N93" s="391">
        <v>0</v>
      </c>
      <c r="O93" s="391">
        <v>3</v>
      </c>
      <c r="P93" s="391">
        <v>0</v>
      </c>
      <c r="Q93" s="391">
        <v>6</v>
      </c>
      <c r="R93" s="391">
        <v>0</v>
      </c>
      <c r="S93" s="391">
        <v>31</v>
      </c>
      <c r="T93" s="391">
        <v>36</v>
      </c>
      <c r="U93" s="391">
        <v>0</v>
      </c>
      <c r="V93" s="391">
        <v>0</v>
      </c>
    </row>
    <row r="94" spans="1:22" ht="27" x14ac:dyDescent="0.3">
      <c r="A94" s="390" t="s">
        <v>437</v>
      </c>
      <c r="B94" s="391">
        <v>685</v>
      </c>
      <c r="C94" s="391">
        <v>80</v>
      </c>
      <c r="D94" s="391">
        <v>81</v>
      </c>
      <c r="E94" s="391">
        <v>94</v>
      </c>
      <c r="F94" s="391">
        <v>43</v>
      </c>
      <c r="G94" s="391">
        <v>75</v>
      </c>
      <c r="H94" s="391">
        <v>6</v>
      </c>
      <c r="I94" s="391">
        <v>0</v>
      </c>
      <c r="J94" s="391">
        <v>0</v>
      </c>
      <c r="K94" s="391">
        <v>9</v>
      </c>
      <c r="L94" s="391">
        <v>0</v>
      </c>
      <c r="M94" s="391">
        <v>0</v>
      </c>
      <c r="N94" s="391">
        <v>0</v>
      </c>
      <c r="O94" s="391">
        <v>3</v>
      </c>
      <c r="P94" s="391">
        <v>0</v>
      </c>
      <c r="Q94" s="391">
        <v>0</v>
      </c>
      <c r="R94" s="391">
        <v>294</v>
      </c>
      <c r="S94" s="391">
        <v>39</v>
      </c>
      <c r="T94" s="391">
        <v>19</v>
      </c>
      <c r="U94" s="391">
        <v>4</v>
      </c>
      <c r="V94" s="391">
        <v>3</v>
      </c>
    </row>
    <row r="95" spans="1:22" ht="27" x14ac:dyDescent="0.3">
      <c r="A95" s="390" t="s">
        <v>440</v>
      </c>
      <c r="B95" s="391">
        <v>28</v>
      </c>
      <c r="C95" s="391">
        <v>0</v>
      </c>
      <c r="D95" s="391">
        <v>0</v>
      </c>
      <c r="E95" s="391">
        <v>15</v>
      </c>
      <c r="F95" s="391">
        <v>8</v>
      </c>
      <c r="G95" s="391">
        <v>0</v>
      </c>
      <c r="H95" s="391">
        <v>0</v>
      </c>
      <c r="I95" s="391">
        <v>0</v>
      </c>
      <c r="J95" s="391">
        <v>0</v>
      </c>
      <c r="K95" s="391">
        <v>0</v>
      </c>
      <c r="L95" s="391">
        <v>0</v>
      </c>
      <c r="M95" s="391">
        <v>0</v>
      </c>
      <c r="N95" s="391">
        <v>0</v>
      </c>
      <c r="O95" s="391">
        <v>0</v>
      </c>
      <c r="P95" s="391">
        <v>0</v>
      </c>
      <c r="Q95" s="391">
        <v>0</v>
      </c>
      <c r="R95" s="391">
        <v>5</v>
      </c>
      <c r="S95" s="391">
        <v>0</v>
      </c>
      <c r="T95" s="391">
        <v>0</v>
      </c>
      <c r="U95" s="391">
        <v>0</v>
      </c>
      <c r="V95" s="391">
        <v>0</v>
      </c>
    </row>
    <row r="96" spans="1:22" x14ac:dyDescent="0.3">
      <c r="A96" s="386" t="s">
        <v>92</v>
      </c>
      <c r="B96" s="387">
        <v>1366</v>
      </c>
      <c r="C96" s="387">
        <v>280</v>
      </c>
      <c r="D96" s="387">
        <v>260</v>
      </c>
      <c r="E96" s="387">
        <v>225</v>
      </c>
      <c r="F96" s="387">
        <v>201</v>
      </c>
      <c r="G96" s="387">
        <v>35</v>
      </c>
      <c r="H96" s="387">
        <v>8</v>
      </c>
      <c r="I96" s="387">
        <v>6</v>
      </c>
      <c r="J96" s="387">
        <v>1</v>
      </c>
      <c r="K96" s="387">
        <v>22</v>
      </c>
      <c r="L96" s="387">
        <v>11</v>
      </c>
      <c r="M96" s="387">
        <v>2</v>
      </c>
      <c r="N96" s="387">
        <v>0</v>
      </c>
      <c r="O96" s="387">
        <v>4</v>
      </c>
      <c r="P96" s="387">
        <v>8</v>
      </c>
      <c r="Q96" s="387">
        <v>92</v>
      </c>
      <c r="R96" s="387">
        <v>211</v>
      </c>
      <c r="S96" s="387">
        <v>141</v>
      </c>
      <c r="T96" s="387">
        <v>43</v>
      </c>
      <c r="U96" s="387">
        <v>6</v>
      </c>
      <c r="V96" s="387">
        <v>30</v>
      </c>
    </row>
    <row r="97" spans="1:22" ht="27" x14ac:dyDescent="0.3">
      <c r="A97" s="390" t="s">
        <v>112</v>
      </c>
      <c r="B97" s="391">
        <v>745</v>
      </c>
      <c r="C97" s="391">
        <v>215</v>
      </c>
      <c r="D97" s="391">
        <v>160</v>
      </c>
      <c r="E97" s="391">
        <v>179</v>
      </c>
      <c r="F97" s="391">
        <v>147</v>
      </c>
      <c r="G97" s="391">
        <v>20</v>
      </c>
      <c r="H97" s="391">
        <v>0</v>
      </c>
      <c r="I97" s="391">
        <v>0</v>
      </c>
      <c r="J97" s="391">
        <v>0</v>
      </c>
      <c r="K97" s="391">
        <v>14</v>
      </c>
      <c r="L97" s="391">
        <v>10</v>
      </c>
      <c r="M97" s="391">
        <v>0</v>
      </c>
      <c r="N97" s="391">
        <v>0</v>
      </c>
      <c r="O97" s="391">
        <v>0</v>
      </c>
      <c r="P97" s="391">
        <v>0</v>
      </c>
      <c r="Q97" s="391">
        <v>0</v>
      </c>
      <c r="R97" s="391">
        <v>0</v>
      </c>
      <c r="S97" s="391">
        <v>77</v>
      </c>
      <c r="T97" s="391">
        <v>13</v>
      </c>
      <c r="U97" s="391">
        <v>6</v>
      </c>
      <c r="V97" s="391">
        <v>13</v>
      </c>
    </row>
    <row r="98" spans="1:22" ht="27" x14ac:dyDescent="0.3">
      <c r="A98" s="390" t="s">
        <v>120</v>
      </c>
      <c r="B98" s="391">
        <v>11</v>
      </c>
      <c r="C98" s="391">
        <v>0</v>
      </c>
      <c r="D98" s="391">
        <v>0</v>
      </c>
      <c r="E98" s="391">
        <v>0</v>
      </c>
      <c r="F98" s="391">
        <v>0</v>
      </c>
      <c r="G98" s="391">
        <v>0</v>
      </c>
      <c r="H98" s="391">
        <v>0</v>
      </c>
      <c r="I98" s="391">
        <v>0</v>
      </c>
      <c r="J98" s="391">
        <v>0</v>
      </c>
      <c r="K98" s="391">
        <v>0</v>
      </c>
      <c r="L98" s="391">
        <v>0</v>
      </c>
      <c r="M98" s="391">
        <v>0</v>
      </c>
      <c r="N98" s="391">
        <v>0</v>
      </c>
      <c r="O98" s="391">
        <v>0</v>
      </c>
      <c r="P98" s="391">
        <v>0</v>
      </c>
      <c r="Q98" s="391">
        <v>0</v>
      </c>
      <c r="R98" s="391">
        <v>11</v>
      </c>
      <c r="S98" s="391">
        <v>0</v>
      </c>
      <c r="T98" s="391">
        <v>0</v>
      </c>
      <c r="U98" s="391">
        <v>0</v>
      </c>
      <c r="V98" s="391">
        <v>0</v>
      </c>
    </row>
    <row r="99" spans="1:22" ht="27" x14ac:dyDescent="0.3">
      <c r="A99" s="390" t="s">
        <v>114</v>
      </c>
      <c r="B99" s="391">
        <v>204</v>
      </c>
      <c r="C99" s="391">
        <v>42</v>
      </c>
      <c r="D99" s="391">
        <v>25</v>
      </c>
      <c r="E99" s="391">
        <v>13</v>
      </c>
      <c r="F99" s="391">
        <v>26</v>
      </c>
      <c r="G99" s="391">
        <v>0</v>
      </c>
      <c r="H99" s="391">
        <v>8</v>
      </c>
      <c r="I99" s="391">
        <v>6</v>
      </c>
      <c r="J99" s="391">
        <v>1</v>
      </c>
      <c r="K99" s="391">
        <v>6</v>
      </c>
      <c r="L99" s="391">
        <v>1</v>
      </c>
      <c r="M99" s="391">
        <v>2</v>
      </c>
      <c r="N99" s="391">
        <v>0</v>
      </c>
      <c r="O99" s="391">
        <v>3</v>
      </c>
      <c r="P99" s="391">
        <v>6</v>
      </c>
      <c r="Q99" s="391">
        <v>24</v>
      </c>
      <c r="R99" s="391">
        <v>41</v>
      </c>
      <c r="S99" s="391">
        <v>29</v>
      </c>
      <c r="T99" s="391">
        <v>10</v>
      </c>
      <c r="U99" s="391">
        <v>0</v>
      </c>
      <c r="V99" s="391">
        <v>0</v>
      </c>
    </row>
    <row r="100" spans="1:22" ht="27" x14ac:dyDescent="0.3">
      <c r="A100" s="390" t="s">
        <v>437</v>
      </c>
      <c r="B100" s="391">
        <v>298</v>
      </c>
      <c r="C100" s="391">
        <v>23</v>
      </c>
      <c r="D100" s="391">
        <v>43</v>
      </c>
      <c r="E100" s="391">
        <v>33</v>
      </c>
      <c r="F100" s="391">
        <v>14</v>
      </c>
      <c r="G100" s="391">
        <v>15</v>
      </c>
      <c r="H100" s="391">
        <v>0</v>
      </c>
      <c r="I100" s="391">
        <v>0</v>
      </c>
      <c r="J100" s="391">
        <v>0</v>
      </c>
      <c r="K100" s="391">
        <v>2</v>
      </c>
      <c r="L100" s="391">
        <v>0</v>
      </c>
      <c r="M100" s="391">
        <v>0</v>
      </c>
      <c r="N100" s="391">
        <v>0</v>
      </c>
      <c r="O100" s="391">
        <v>1</v>
      </c>
      <c r="P100" s="391">
        <v>2</v>
      </c>
      <c r="Q100" s="391">
        <v>6</v>
      </c>
      <c r="R100" s="391">
        <v>159</v>
      </c>
      <c r="S100" s="391">
        <v>22</v>
      </c>
      <c r="T100" s="391">
        <v>13</v>
      </c>
      <c r="U100" s="391">
        <v>0</v>
      </c>
      <c r="V100" s="391">
        <v>0</v>
      </c>
    </row>
    <row r="101" spans="1:22" ht="27" x14ac:dyDescent="0.3">
      <c r="A101" s="390" t="s">
        <v>439</v>
      </c>
      <c r="B101" s="391">
        <v>108</v>
      </c>
      <c r="C101" s="391">
        <v>0</v>
      </c>
      <c r="D101" s="391">
        <v>32</v>
      </c>
      <c r="E101" s="391">
        <v>0</v>
      </c>
      <c r="F101" s="391">
        <v>14</v>
      </c>
      <c r="G101" s="391">
        <v>0</v>
      </c>
      <c r="H101" s="391">
        <v>0</v>
      </c>
      <c r="I101" s="391">
        <v>0</v>
      </c>
      <c r="J101" s="391">
        <v>0</v>
      </c>
      <c r="K101" s="391">
        <v>0</v>
      </c>
      <c r="L101" s="391">
        <v>0</v>
      </c>
      <c r="M101" s="391">
        <v>0</v>
      </c>
      <c r="N101" s="391">
        <v>0</v>
      </c>
      <c r="O101" s="391">
        <v>0</v>
      </c>
      <c r="P101" s="391">
        <v>0</v>
      </c>
      <c r="Q101" s="391">
        <v>62</v>
      </c>
      <c r="R101" s="391">
        <v>0</v>
      </c>
      <c r="S101" s="391">
        <v>13</v>
      </c>
      <c r="T101" s="391">
        <v>7</v>
      </c>
      <c r="U101" s="391">
        <v>0</v>
      </c>
      <c r="V101" s="391">
        <v>17</v>
      </c>
    </row>
    <row r="102" spans="1:22" x14ac:dyDescent="0.3">
      <c r="A102" s="386" t="s">
        <v>93</v>
      </c>
      <c r="B102" s="387">
        <v>413</v>
      </c>
      <c r="C102" s="387">
        <v>112</v>
      </c>
      <c r="D102" s="387">
        <v>64</v>
      </c>
      <c r="E102" s="387">
        <v>87</v>
      </c>
      <c r="F102" s="387">
        <v>69</v>
      </c>
      <c r="G102" s="387">
        <v>18</v>
      </c>
      <c r="H102" s="387">
        <v>5</v>
      </c>
      <c r="I102" s="387">
        <v>2</v>
      </c>
      <c r="J102" s="387">
        <v>2</v>
      </c>
      <c r="K102" s="387">
        <v>6</v>
      </c>
      <c r="L102" s="387">
        <v>1</v>
      </c>
      <c r="M102" s="387">
        <v>6</v>
      </c>
      <c r="N102" s="387">
        <v>0</v>
      </c>
      <c r="O102" s="387">
        <v>4</v>
      </c>
      <c r="P102" s="387">
        <v>2</v>
      </c>
      <c r="Q102" s="387">
        <v>10</v>
      </c>
      <c r="R102" s="387">
        <v>25</v>
      </c>
      <c r="S102" s="387">
        <v>36</v>
      </c>
      <c r="T102" s="387">
        <v>19</v>
      </c>
      <c r="U102" s="387">
        <v>6</v>
      </c>
      <c r="V102" s="387">
        <v>13</v>
      </c>
    </row>
    <row r="103" spans="1:22" ht="27" x14ac:dyDescent="0.3">
      <c r="A103" s="390" t="s">
        <v>112</v>
      </c>
      <c r="B103" s="391">
        <v>158</v>
      </c>
      <c r="C103" s="391">
        <v>41</v>
      </c>
      <c r="D103" s="391">
        <v>34</v>
      </c>
      <c r="E103" s="391">
        <v>43</v>
      </c>
      <c r="F103" s="391">
        <v>27</v>
      </c>
      <c r="G103" s="391">
        <v>13</v>
      </c>
      <c r="H103" s="391">
        <v>0</v>
      </c>
      <c r="I103" s="391">
        <v>0</v>
      </c>
      <c r="J103" s="391">
        <v>0</v>
      </c>
      <c r="K103" s="391">
        <v>0</v>
      </c>
      <c r="L103" s="391">
        <v>0</v>
      </c>
      <c r="M103" s="391">
        <v>0</v>
      </c>
      <c r="N103" s="391">
        <v>0</v>
      </c>
      <c r="O103" s="391">
        <v>0</v>
      </c>
      <c r="P103" s="391">
        <v>0</v>
      </c>
      <c r="Q103" s="391">
        <v>0</v>
      </c>
      <c r="R103" s="391">
        <v>0</v>
      </c>
      <c r="S103" s="391">
        <v>16</v>
      </c>
      <c r="T103" s="391">
        <v>7</v>
      </c>
      <c r="U103" s="391">
        <v>6</v>
      </c>
      <c r="V103" s="391">
        <v>12</v>
      </c>
    </row>
    <row r="104" spans="1:22" ht="27" x14ac:dyDescent="0.3">
      <c r="A104" s="390" t="s">
        <v>114</v>
      </c>
      <c r="B104" s="391">
        <v>46</v>
      </c>
      <c r="C104" s="391">
        <v>5</v>
      </c>
      <c r="D104" s="391">
        <v>7</v>
      </c>
      <c r="E104" s="391">
        <v>9</v>
      </c>
      <c r="F104" s="391">
        <v>10</v>
      </c>
      <c r="G104" s="391">
        <v>0</v>
      </c>
      <c r="H104" s="391">
        <v>1</v>
      </c>
      <c r="I104" s="391">
        <v>0</v>
      </c>
      <c r="J104" s="391">
        <v>0</v>
      </c>
      <c r="K104" s="391">
        <v>2</v>
      </c>
      <c r="L104" s="391">
        <v>0</v>
      </c>
      <c r="M104" s="391">
        <v>4</v>
      </c>
      <c r="N104" s="391">
        <v>0</v>
      </c>
      <c r="O104" s="391">
        <v>2</v>
      </c>
      <c r="P104" s="391">
        <v>0</v>
      </c>
      <c r="Q104" s="391">
        <v>6</v>
      </c>
      <c r="R104" s="391">
        <v>0</v>
      </c>
      <c r="S104" s="391">
        <v>0</v>
      </c>
      <c r="T104" s="391">
        <v>0</v>
      </c>
      <c r="U104" s="391">
        <v>0</v>
      </c>
      <c r="V104" s="391">
        <v>0</v>
      </c>
    </row>
    <row r="105" spans="1:22" ht="27" x14ac:dyDescent="0.3">
      <c r="A105" s="390" t="s">
        <v>437</v>
      </c>
      <c r="B105" s="391">
        <v>177</v>
      </c>
      <c r="C105" s="391">
        <v>58</v>
      </c>
      <c r="D105" s="391">
        <v>19</v>
      </c>
      <c r="E105" s="391">
        <v>24</v>
      </c>
      <c r="F105" s="391">
        <v>23</v>
      </c>
      <c r="G105" s="391">
        <v>5</v>
      </c>
      <c r="H105" s="391">
        <v>4</v>
      </c>
      <c r="I105" s="391">
        <v>2</v>
      </c>
      <c r="J105" s="391">
        <v>2</v>
      </c>
      <c r="K105" s="391">
        <v>4</v>
      </c>
      <c r="L105" s="391">
        <v>1</v>
      </c>
      <c r="M105" s="391">
        <v>2</v>
      </c>
      <c r="N105" s="391">
        <v>0</v>
      </c>
      <c r="O105" s="391">
        <v>2</v>
      </c>
      <c r="P105" s="391">
        <v>2</v>
      </c>
      <c r="Q105" s="391">
        <v>4</v>
      </c>
      <c r="R105" s="391">
        <v>25</v>
      </c>
      <c r="S105" s="391">
        <v>16</v>
      </c>
      <c r="T105" s="391">
        <v>12</v>
      </c>
      <c r="U105" s="391">
        <v>0</v>
      </c>
      <c r="V105" s="391">
        <v>1</v>
      </c>
    </row>
    <row r="106" spans="1:22" ht="27" x14ac:dyDescent="0.3">
      <c r="A106" s="390" t="s">
        <v>440</v>
      </c>
      <c r="B106" s="391">
        <v>32</v>
      </c>
      <c r="C106" s="391">
        <v>8</v>
      </c>
      <c r="D106" s="391">
        <v>4</v>
      </c>
      <c r="E106" s="391">
        <v>11</v>
      </c>
      <c r="F106" s="391">
        <v>9</v>
      </c>
      <c r="G106" s="391">
        <v>0</v>
      </c>
      <c r="H106" s="391">
        <v>0</v>
      </c>
      <c r="I106" s="391">
        <v>0</v>
      </c>
      <c r="J106" s="391">
        <v>0</v>
      </c>
      <c r="K106" s="391">
        <v>0</v>
      </c>
      <c r="L106" s="391">
        <v>0</v>
      </c>
      <c r="M106" s="391">
        <v>0</v>
      </c>
      <c r="N106" s="391">
        <v>0</v>
      </c>
      <c r="O106" s="391">
        <v>0</v>
      </c>
      <c r="P106" s="391">
        <v>0</v>
      </c>
      <c r="Q106" s="391">
        <v>0</v>
      </c>
      <c r="R106" s="391">
        <v>0</v>
      </c>
      <c r="S106" s="391">
        <v>4</v>
      </c>
      <c r="T106" s="391">
        <v>0</v>
      </c>
      <c r="U106" s="391">
        <v>0</v>
      </c>
      <c r="V106" s="391">
        <v>0</v>
      </c>
    </row>
    <row r="107" spans="1:22" s="389" customFormat="1" ht="14.25" x14ac:dyDescent="0.2">
      <c r="A107" s="386" t="s">
        <v>155</v>
      </c>
      <c r="B107" s="387">
        <v>1075</v>
      </c>
      <c r="C107" s="388">
        <v>267</v>
      </c>
      <c r="D107" s="388">
        <v>186</v>
      </c>
      <c r="E107" s="388">
        <v>267</v>
      </c>
      <c r="F107" s="388">
        <v>190</v>
      </c>
      <c r="G107" s="388">
        <v>15</v>
      </c>
      <c r="H107" s="388">
        <v>0</v>
      </c>
      <c r="I107" s="388">
        <v>0</v>
      </c>
      <c r="J107" s="388">
        <v>0</v>
      </c>
      <c r="K107" s="388">
        <v>37</v>
      </c>
      <c r="L107" s="388">
        <v>12</v>
      </c>
      <c r="M107" s="388">
        <v>0</v>
      </c>
      <c r="N107" s="388">
        <v>1</v>
      </c>
      <c r="O107" s="388">
        <v>2</v>
      </c>
      <c r="P107" s="388">
        <v>0</v>
      </c>
      <c r="Q107" s="388">
        <v>3</v>
      </c>
      <c r="R107" s="388">
        <v>95</v>
      </c>
      <c r="S107" s="388">
        <v>115</v>
      </c>
      <c r="T107" s="388">
        <v>10</v>
      </c>
      <c r="U107" s="388">
        <v>12</v>
      </c>
      <c r="V107" s="388">
        <v>29</v>
      </c>
    </row>
    <row r="108" spans="1:22" s="389" customFormat="1" ht="14.25" x14ac:dyDescent="0.2">
      <c r="A108" s="386" t="s">
        <v>95</v>
      </c>
      <c r="B108" s="387">
        <v>244</v>
      </c>
      <c r="C108" s="387">
        <v>73</v>
      </c>
      <c r="D108" s="387">
        <v>36</v>
      </c>
      <c r="E108" s="387">
        <v>61</v>
      </c>
      <c r="F108" s="387">
        <v>55</v>
      </c>
      <c r="G108" s="387">
        <v>4</v>
      </c>
      <c r="H108" s="387">
        <v>0</v>
      </c>
      <c r="I108" s="387">
        <v>0</v>
      </c>
      <c r="J108" s="387">
        <v>0</v>
      </c>
      <c r="K108" s="387">
        <v>2</v>
      </c>
      <c r="L108" s="387">
        <v>0</v>
      </c>
      <c r="M108" s="387">
        <v>0</v>
      </c>
      <c r="N108" s="387">
        <v>0</v>
      </c>
      <c r="O108" s="387">
        <v>2</v>
      </c>
      <c r="P108" s="387">
        <v>0</v>
      </c>
      <c r="Q108" s="387">
        <v>3</v>
      </c>
      <c r="R108" s="387">
        <v>8</v>
      </c>
      <c r="S108" s="387">
        <v>23</v>
      </c>
      <c r="T108" s="387">
        <v>0</v>
      </c>
      <c r="U108" s="387">
        <v>1</v>
      </c>
      <c r="V108" s="387">
        <v>18</v>
      </c>
    </row>
    <row r="109" spans="1:22" s="389" customFormat="1" ht="27" x14ac:dyDescent="0.2">
      <c r="A109" s="390" t="s">
        <v>112</v>
      </c>
      <c r="B109" s="391">
        <v>195</v>
      </c>
      <c r="C109" s="391">
        <v>57</v>
      </c>
      <c r="D109" s="391">
        <v>32</v>
      </c>
      <c r="E109" s="391">
        <v>54</v>
      </c>
      <c r="F109" s="391">
        <v>45</v>
      </c>
      <c r="G109" s="391">
        <v>4</v>
      </c>
      <c r="H109" s="391">
        <v>0</v>
      </c>
      <c r="I109" s="391">
        <v>0</v>
      </c>
      <c r="J109" s="391">
        <v>0</v>
      </c>
      <c r="K109" s="391">
        <v>0</v>
      </c>
      <c r="L109" s="391">
        <v>0</v>
      </c>
      <c r="M109" s="391">
        <v>0</v>
      </c>
      <c r="N109" s="391">
        <v>0</v>
      </c>
      <c r="O109" s="391">
        <v>0</v>
      </c>
      <c r="P109" s="391">
        <v>0</v>
      </c>
      <c r="Q109" s="391">
        <v>3</v>
      </c>
      <c r="R109" s="391">
        <v>0</v>
      </c>
      <c r="S109" s="391">
        <v>12</v>
      </c>
      <c r="T109" s="391">
        <v>0</v>
      </c>
      <c r="U109" s="391">
        <v>0</v>
      </c>
      <c r="V109" s="391">
        <v>17</v>
      </c>
    </row>
    <row r="110" spans="1:22" s="389" customFormat="1" ht="27" x14ac:dyDescent="0.2">
      <c r="A110" s="390" t="s">
        <v>114</v>
      </c>
      <c r="B110" s="391">
        <v>22</v>
      </c>
      <c r="C110" s="391">
        <v>5</v>
      </c>
      <c r="D110" s="391">
        <v>4</v>
      </c>
      <c r="E110" s="391">
        <v>4</v>
      </c>
      <c r="F110" s="391">
        <v>5</v>
      </c>
      <c r="G110" s="391">
        <v>0</v>
      </c>
      <c r="H110" s="391">
        <v>0</v>
      </c>
      <c r="I110" s="391">
        <v>0</v>
      </c>
      <c r="J110" s="391">
        <v>0</v>
      </c>
      <c r="K110" s="391">
        <v>2</v>
      </c>
      <c r="L110" s="391">
        <v>0</v>
      </c>
      <c r="M110" s="391">
        <v>0</v>
      </c>
      <c r="N110" s="391">
        <v>0</v>
      </c>
      <c r="O110" s="391">
        <v>2</v>
      </c>
      <c r="P110" s="391">
        <v>0</v>
      </c>
      <c r="Q110" s="391">
        <v>0</v>
      </c>
      <c r="R110" s="391">
        <v>0</v>
      </c>
      <c r="S110" s="391">
        <v>5</v>
      </c>
      <c r="T110" s="391">
        <v>0</v>
      </c>
      <c r="U110" s="391">
        <v>0</v>
      </c>
      <c r="V110" s="391">
        <v>0</v>
      </c>
    </row>
    <row r="111" spans="1:22" s="389" customFormat="1" ht="27" x14ac:dyDescent="0.2">
      <c r="A111" s="390" t="s">
        <v>437</v>
      </c>
      <c r="B111" s="391">
        <v>27</v>
      </c>
      <c r="C111" s="391">
        <v>11</v>
      </c>
      <c r="D111" s="391">
        <v>0</v>
      </c>
      <c r="E111" s="391">
        <v>3</v>
      </c>
      <c r="F111" s="391">
        <v>5</v>
      </c>
      <c r="G111" s="391">
        <v>0</v>
      </c>
      <c r="H111" s="391">
        <v>0</v>
      </c>
      <c r="I111" s="391">
        <v>0</v>
      </c>
      <c r="J111" s="391">
        <v>0</v>
      </c>
      <c r="K111" s="391">
        <v>0</v>
      </c>
      <c r="L111" s="391">
        <v>0</v>
      </c>
      <c r="M111" s="391">
        <v>0</v>
      </c>
      <c r="N111" s="391">
        <v>0</v>
      </c>
      <c r="O111" s="391">
        <v>0</v>
      </c>
      <c r="P111" s="391">
        <v>0</v>
      </c>
      <c r="Q111" s="391">
        <v>0</v>
      </c>
      <c r="R111" s="391">
        <v>8</v>
      </c>
      <c r="S111" s="391">
        <v>6</v>
      </c>
      <c r="T111" s="391">
        <v>0</v>
      </c>
      <c r="U111" s="391">
        <v>1</v>
      </c>
      <c r="V111" s="391">
        <v>1</v>
      </c>
    </row>
    <row r="112" spans="1:22" x14ac:dyDescent="0.3">
      <c r="A112" s="386" t="s">
        <v>96</v>
      </c>
      <c r="B112" s="387">
        <v>132</v>
      </c>
      <c r="C112" s="387">
        <v>32</v>
      </c>
      <c r="D112" s="387">
        <v>30</v>
      </c>
      <c r="E112" s="387">
        <v>33</v>
      </c>
      <c r="F112" s="387">
        <v>23</v>
      </c>
      <c r="G112" s="387">
        <v>0</v>
      </c>
      <c r="H112" s="387">
        <v>0</v>
      </c>
      <c r="I112" s="387">
        <v>0</v>
      </c>
      <c r="J112" s="387">
        <v>0</v>
      </c>
      <c r="K112" s="387">
        <v>0</v>
      </c>
      <c r="L112" s="387">
        <v>12</v>
      </c>
      <c r="M112" s="387">
        <v>0</v>
      </c>
      <c r="N112" s="387">
        <v>0</v>
      </c>
      <c r="O112" s="387">
        <v>0</v>
      </c>
      <c r="P112" s="387">
        <v>0</v>
      </c>
      <c r="Q112" s="387">
        <v>0</v>
      </c>
      <c r="R112" s="387">
        <v>2</v>
      </c>
      <c r="S112" s="387">
        <v>7</v>
      </c>
      <c r="T112" s="387">
        <v>1</v>
      </c>
      <c r="U112" s="387">
        <v>0</v>
      </c>
      <c r="V112" s="387">
        <v>3</v>
      </c>
    </row>
    <row r="113" spans="1:22" ht="27" x14ac:dyDescent="0.3">
      <c r="A113" s="390" t="s">
        <v>112</v>
      </c>
      <c r="B113" s="391">
        <v>127</v>
      </c>
      <c r="C113" s="391">
        <v>32</v>
      </c>
      <c r="D113" s="391">
        <v>29</v>
      </c>
      <c r="E113" s="391">
        <v>32</v>
      </c>
      <c r="F113" s="391">
        <v>22</v>
      </c>
      <c r="G113" s="391">
        <v>0</v>
      </c>
      <c r="H113" s="391">
        <v>0</v>
      </c>
      <c r="I113" s="391">
        <v>0</v>
      </c>
      <c r="J113" s="391">
        <v>0</v>
      </c>
      <c r="K113" s="391">
        <v>0</v>
      </c>
      <c r="L113" s="391">
        <v>12</v>
      </c>
      <c r="M113" s="391">
        <v>0</v>
      </c>
      <c r="N113" s="391">
        <v>0</v>
      </c>
      <c r="O113" s="391">
        <v>0</v>
      </c>
      <c r="P113" s="391">
        <v>0</v>
      </c>
      <c r="Q113" s="387"/>
      <c r="R113" s="387"/>
      <c r="S113" s="387"/>
      <c r="T113" s="387"/>
      <c r="U113" s="387"/>
      <c r="V113" s="387"/>
    </row>
    <row r="114" spans="1:22" ht="27" x14ac:dyDescent="0.3">
      <c r="A114" s="390" t="s">
        <v>437</v>
      </c>
      <c r="B114" s="391">
        <v>5</v>
      </c>
      <c r="C114" s="391">
        <v>0</v>
      </c>
      <c r="D114" s="391">
        <v>1</v>
      </c>
      <c r="E114" s="391">
        <v>1</v>
      </c>
      <c r="F114" s="391">
        <v>1</v>
      </c>
      <c r="G114" s="391">
        <v>0</v>
      </c>
      <c r="H114" s="391">
        <v>0</v>
      </c>
      <c r="I114" s="391">
        <v>0</v>
      </c>
      <c r="J114" s="391">
        <v>0</v>
      </c>
      <c r="K114" s="391">
        <v>0</v>
      </c>
      <c r="L114" s="391">
        <v>0</v>
      </c>
      <c r="M114" s="391">
        <v>0</v>
      </c>
      <c r="N114" s="391">
        <v>0</v>
      </c>
      <c r="O114" s="391">
        <v>0</v>
      </c>
      <c r="P114" s="391">
        <v>0</v>
      </c>
      <c r="Q114" s="387"/>
      <c r="R114" s="387"/>
      <c r="S114" s="387"/>
      <c r="T114" s="387"/>
      <c r="U114" s="387"/>
      <c r="V114" s="387"/>
    </row>
    <row r="115" spans="1:22" x14ac:dyDescent="0.3">
      <c r="A115" s="386" t="s">
        <v>97</v>
      </c>
      <c r="B115" s="387">
        <v>195</v>
      </c>
      <c r="C115" s="387">
        <v>42</v>
      </c>
      <c r="D115" s="387">
        <v>31</v>
      </c>
      <c r="E115" s="387">
        <v>57</v>
      </c>
      <c r="F115" s="387">
        <v>30</v>
      </c>
      <c r="G115" s="387">
        <v>10</v>
      </c>
      <c r="H115" s="387">
        <v>0</v>
      </c>
      <c r="I115" s="387">
        <v>0</v>
      </c>
      <c r="J115" s="387">
        <v>0</v>
      </c>
      <c r="K115" s="387">
        <v>25</v>
      </c>
      <c r="L115" s="387">
        <v>0</v>
      </c>
      <c r="M115" s="387">
        <v>0</v>
      </c>
      <c r="N115" s="387">
        <v>0</v>
      </c>
      <c r="O115" s="387">
        <v>0</v>
      </c>
      <c r="P115" s="387">
        <v>0</v>
      </c>
      <c r="Q115" s="387">
        <v>0</v>
      </c>
      <c r="R115" s="387">
        <v>0</v>
      </c>
      <c r="S115" s="387">
        <v>14</v>
      </c>
      <c r="T115" s="387">
        <v>0</v>
      </c>
      <c r="U115" s="387">
        <v>0</v>
      </c>
      <c r="V115" s="387">
        <v>0</v>
      </c>
    </row>
    <row r="116" spans="1:22" ht="27" x14ac:dyDescent="0.3">
      <c r="A116" s="390" t="s">
        <v>112</v>
      </c>
      <c r="B116" s="391">
        <v>140</v>
      </c>
      <c r="C116" s="391">
        <v>21</v>
      </c>
      <c r="D116" s="391">
        <v>22</v>
      </c>
      <c r="E116" s="391">
        <v>45</v>
      </c>
      <c r="F116" s="391">
        <v>22</v>
      </c>
      <c r="G116" s="391">
        <v>10</v>
      </c>
      <c r="H116" s="391">
        <v>0</v>
      </c>
      <c r="I116" s="391">
        <v>0</v>
      </c>
      <c r="J116" s="391">
        <v>0</v>
      </c>
      <c r="K116" s="391">
        <v>20</v>
      </c>
      <c r="L116" s="391">
        <v>0</v>
      </c>
      <c r="M116" s="391">
        <v>0</v>
      </c>
      <c r="N116" s="391">
        <v>0</v>
      </c>
      <c r="O116" s="391">
        <v>0</v>
      </c>
      <c r="P116" s="391">
        <v>0</v>
      </c>
      <c r="Q116" s="391">
        <v>0</v>
      </c>
      <c r="R116" s="391">
        <v>0</v>
      </c>
      <c r="S116" s="391">
        <v>0</v>
      </c>
      <c r="T116" s="391">
        <v>0</v>
      </c>
      <c r="U116" s="391">
        <v>0</v>
      </c>
      <c r="V116" s="391">
        <v>0</v>
      </c>
    </row>
    <row r="117" spans="1:22" ht="27" x14ac:dyDescent="0.3">
      <c r="A117" s="390" t="s">
        <v>120</v>
      </c>
      <c r="B117" s="391">
        <v>30</v>
      </c>
      <c r="C117" s="391">
        <v>15</v>
      </c>
      <c r="D117" s="391">
        <v>4</v>
      </c>
      <c r="E117" s="391">
        <v>6</v>
      </c>
      <c r="F117" s="391">
        <v>5</v>
      </c>
      <c r="G117" s="391">
        <v>0</v>
      </c>
      <c r="H117" s="391">
        <v>0</v>
      </c>
      <c r="I117" s="391">
        <v>0</v>
      </c>
      <c r="J117" s="391">
        <v>0</v>
      </c>
      <c r="K117" s="391">
        <v>0</v>
      </c>
      <c r="L117" s="391">
        <v>0</v>
      </c>
      <c r="M117" s="391">
        <v>0</v>
      </c>
      <c r="N117" s="391">
        <v>0</v>
      </c>
      <c r="O117" s="391">
        <v>0</v>
      </c>
      <c r="P117" s="391">
        <v>0</v>
      </c>
      <c r="Q117" s="391">
        <v>0</v>
      </c>
      <c r="R117" s="391">
        <v>0</v>
      </c>
      <c r="S117" s="391">
        <v>2</v>
      </c>
      <c r="T117" s="391">
        <v>0</v>
      </c>
      <c r="U117" s="391">
        <v>0</v>
      </c>
      <c r="V117" s="391">
        <v>0</v>
      </c>
    </row>
    <row r="118" spans="1:22" ht="27" x14ac:dyDescent="0.3">
      <c r="A118" s="390" t="s">
        <v>114</v>
      </c>
      <c r="B118" s="391">
        <v>25</v>
      </c>
      <c r="C118" s="391">
        <v>6</v>
      </c>
      <c r="D118" s="391">
        <v>5</v>
      </c>
      <c r="E118" s="391">
        <v>6</v>
      </c>
      <c r="F118" s="391">
        <v>3</v>
      </c>
      <c r="G118" s="391">
        <v>0</v>
      </c>
      <c r="H118" s="391">
        <v>0</v>
      </c>
      <c r="I118" s="391">
        <v>0</v>
      </c>
      <c r="J118" s="391">
        <v>0</v>
      </c>
      <c r="K118" s="391">
        <v>5</v>
      </c>
      <c r="L118" s="391">
        <v>0</v>
      </c>
      <c r="M118" s="391">
        <v>0</v>
      </c>
      <c r="N118" s="391">
        <v>0</v>
      </c>
      <c r="O118" s="391">
        <v>0</v>
      </c>
      <c r="P118" s="391">
        <v>0</v>
      </c>
      <c r="Q118" s="391">
        <v>0</v>
      </c>
      <c r="R118" s="391">
        <v>0</v>
      </c>
      <c r="S118" s="391">
        <v>12</v>
      </c>
      <c r="T118" s="391">
        <v>0</v>
      </c>
      <c r="U118" s="391">
        <v>0</v>
      </c>
      <c r="V118" s="391">
        <v>0</v>
      </c>
    </row>
    <row r="119" spans="1:22" x14ac:dyDescent="0.3">
      <c r="A119" s="386" t="s">
        <v>98</v>
      </c>
      <c r="B119" s="387">
        <v>126</v>
      </c>
      <c r="C119" s="387">
        <v>40</v>
      </c>
      <c r="D119" s="387">
        <v>24</v>
      </c>
      <c r="E119" s="387">
        <v>30</v>
      </c>
      <c r="F119" s="387">
        <v>32</v>
      </c>
      <c r="G119" s="387">
        <v>0</v>
      </c>
      <c r="H119" s="387">
        <v>0</v>
      </c>
      <c r="I119" s="387">
        <v>0</v>
      </c>
      <c r="J119" s="387">
        <v>0</v>
      </c>
      <c r="K119" s="387">
        <v>0</v>
      </c>
      <c r="L119" s="387">
        <v>0</v>
      </c>
      <c r="M119" s="387">
        <v>0</v>
      </c>
      <c r="N119" s="387">
        <v>0</v>
      </c>
      <c r="O119" s="387">
        <v>0</v>
      </c>
      <c r="P119" s="387">
        <v>0</v>
      </c>
      <c r="Q119" s="387">
        <v>0</v>
      </c>
      <c r="R119" s="387">
        <v>0</v>
      </c>
      <c r="S119" s="387">
        <v>27</v>
      </c>
      <c r="T119" s="387">
        <v>0</v>
      </c>
      <c r="U119" s="387">
        <v>0</v>
      </c>
      <c r="V119" s="387">
        <v>2</v>
      </c>
    </row>
    <row r="120" spans="1:22" ht="27" x14ac:dyDescent="0.3">
      <c r="A120" s="390" t="s">
        <v>112</v>
      </c>
      <c r="B120" s="391">
        <v>126</v>
      </c>
      <c r="C120" s="391">
        <v>40</v>
      </c>
      <c r="D120" s="391">
        <v>24</v>
      </c>
      <c r="E120" s="391">
        <v>30</v>
      </c>
      <c r="F120" s="391">
        <v>32</v>
      </c>
      <c r="G120" s="391">
        <v>0</v>
      </c>
      <c r="H120" s="391">
        <v>0</v>
      </c>
      <c r="I120" s="391">
        <v>0</v>
      </c>
      <c r="J120" s="391">
        <v>0</v>
      </c>
      <c r="K120" s="391">
        <v>0</v>
      </c>
      <c r="L120" s="391">
        <v>0</v>
      </c>
      <c r="M120" s="391">
        <v>0</v>
      </c>
      <c r="N120" s="391">
        <v>0</v>
      </c>
      <c r="O120" s="391">
        <v>0</v>
      </c>
      <c r="P120" s="391">
        <v>0</v>
      </c>
      <c r="Q120" s="391">
        <v>0</v>
      </c>
      <c r="R120" s="391">
        <v>0</v>
      </c>
      <c r="S120" s="391">
        <v>27</v>
      </c>
      <c r="T120" s="387"/>
      <c r="U120" s="387"/>
      <c r="V120" s="387"/>
    </row>
    <row r="121" spans="1:22" s="389" customFormat="1" ht="14.25" x14ac:dyDescent="0.2">
      <c r="A121" s="386" t="s">
        <v>99</v>
      </c>
      <c r="B121" s="387">
        <v>231</v>
      </c>
      <c r="C121" s="387">
        <v>38</v>
      </c>
      <c r="D121" s="387">
        <v>39</v>
      </c>
      <c r="E121" s="387">
        <v>48</v>
      </c>
      <c r="F121" s="387">
        <v>25</v>
      </c>
      <c r="G121" s="387">
        <v>0</v>
      </c>
      <c r="H121" s="387">
        <v>0</v>
      </c>
      <c r="I121" s="387">
        <v>0</v>
      </c>
      <c r="J121" s="387">
        <v>0</v>
      </c>
      <c r="K121" s="387">
        <v>1</v>
      </c>
      <c r="L121" s="387">
        <v>0</v>
      </c>
      <c r="M121" s="387">
        <v>0</v>
      </c>
      <c r="N121" s="387">
        <v>0</v>
      </c>
      <c r="O121" s="387">
        <v>0</v>
      </c>
      <c r="P121" s="387">
        <v>0</v>
      </c>
      <c r="Q121" s="387">
        <v>0</v>
      </c>
      <c r="R121" s="387">
        <v>80</v>
      </c>
      <c r="S121" s="387">
        <v>43</v>
      </c>
      <c r="T121" s="387">
        <v>9</v>
      </c>
      <c r="U121" s="387">
        <v>10</v>
      </c>
      <c r="V121" s="387">
        <v>6</v>
      </c>
    </row>
    <row r="122" spans="1:22" s="389" customFormat="1" ht="27" x14ac:dyDescent="0.2">
      <c r="A122" s="390" t="s">
        <v>112</v>
      </c>
      <c r="B122" s="391">
        <v>139</v>
      </c>
      <c r="C122" s="391">
        <v>34</v>
      </c>
      <c r="D122" s="391">
        <v>36</v>
      </c>
      <c r="E122" s="391">
        <v>46</v>
      </c>
      <c r="F122" s="391">
        <v>23</v>
      </c>
      <c r="G122" s="391">
        <v>0</v>
      </c>
      <c r="H122" s="391">
        <v>0</v>
      </c>
      <c r="I122" s="391">
        <v>0</v>
      </c>
      <c r="J122" s="391">
        <v>0</v>
      </c>
      <c r="K122" s="391">
        <v>0</v>
      </c>
      <c r="L122" s="391">
        <v>0</v>
      </c>
      <c r="M122" s="391">
        <v>0</v>
      </c>
      <c r="N122" s="391">
        <v>0</v>
      </c>
      <c r="O122" s="391">
        <v>0</v>
      </c>
      <c r="P122" s="391">
        <v>0</v>
      </c>
      <c r="Q122" s="391">
        <v>0</v>
      </c>
      <c r="R122" s="391">
        <v>0</v>
      </c>
      <c r="S122" s="391">
        <v>28</v>
      </c>
      <c r="T122" s="391">
        <v>9</v>
      </c>
      <c r="U122" s="391">
        <v>9</v>
      </c>
      <c r="V122" s="391">
        <v>6</v>
      </c>
    </row>
    <row r="123" spans="1:22" s="389" customFormat="1" ht="27" x14ac:dyDescent="0.2">
      <c r="A123" s="390" t="s">
        <v>437</v>
      </c>
      <c r="B123" s="391">
        <v>92</v>
      </c>
      <c r="C123" s="391">
        <v>4</v>
      </c>
      <c r="D123" s="391">
        <v>3</v>
      </c>
      <c r="E123" s="391">
        <v>2</v>
      </c>
      <c r="F123" s="391">
        <v>2</v>
      </c>
      <c r="G123" s="391">
        <v>0</v>
      </c>
      <c r="H123" s="391">
        <v>0</v>
      </c>
      <c r="I123" s="391">
        <v>0</v>
      </c>
      <c r="J123" s="391">
        <v>0</v>
      </c>
      <c r="K123" s="391">
        <v>1</v>
      </c>
      <c r="L123" s="391">
        <v>0</v>
      </c>
      <c r="M123" s="391">
        <v>0</v>
      </c>
      <c r="N123" s="391">
        <v>0</v>
      </c>
      <c r="O123" s="391">
        <v>0</v>
      </c>
      <c r="P123" s="391">
        <v>0</v>
      </c>
      <c r="Q123" s="391">
        <v>0</v>
      </c>
      <c r="R123" s="391">
        <v>80</v>
      </c>
      <c r="S123" s="391">
        <v>15</v>
      </c>
      <c r="T123" s="391">
        <v>0</v>
      </c>
      <c r="U123" s="391">
        <v>1</v>
      </c>
      <c r="V123" s="391">
        <v>0</v>
      </c>
    </row>
    <row r="124" spans="1:22" x14ac:dyDescent="0.3">
      <c r="A124" s="386" t="s">
        <v>100</v>
      </c>
      <c r="B124" s="387">
        <v>147</v>
      </c>
      <c r="C124" s="387">
        <v>42</v>
      </c>
      <c r="D124" s="387">
        <v>26</v>
      </c>
      <c r="E124" s="387">
        <v>38</v>
      </c>
      <c r="F124" s="387">
        <v>25</v>
      </c>
      <c r="G124" s="387">
        <v>1</v>
      </c>
      <c r="H124" s="387">
        <v>0</v>
      </c>
      <c r="I124" s="387">
        <v>0</v>
      </c>
      <c r="J124" s="387">
        <v>0</v>
      </c>
      <c r="K124" s="387">
        <v>9</v>
      </c>
      <c r="L124" s="387">
        <v>0</v>
      </c>
      <c r="M124" s="387">
        <v>0</v>
      </c>
      <c r="N124" s="387">
        <v>1</v>
      </c>
      <c r="O124" s="387">
        <v>0</v>
      </c>
      <c r="P124" s="387">
        <v>0</v>
      </c>
      <c r="Q124" s="387">
        <v>0</v>
      </c>
      <c r="R124" s="387">
        <v>5</v>
      </c>
      <c r="S124" s="387">
        <v>1</v>
      </c>
      <c r="T124" s="387">
        <v>0</v>
      </c>
      <c r="U124" s="387">
        <v>1</v>
      </c>
      <c r="V124" s="387">
        <v>0</v>
      </c>
    </row>
    <row r="125" spans="1:22" ht="27" x14ac:dyDescent="0.3">
      <c r="A125" s="390" t="s">
        <v>112</v>
      </c>
      <c r="B125" s="391">
        <v>83</v>
      </c>
      <c r="C125" s="391">
        <v>21</v>
      </c>
      <c r="D125" s="391">
        <v>16</v>
      </c>
      <c r="E125" s="391">
        <v>25</v>
      </c>
      <c r="F125" s="391">
        <v>21</v>
      </c>
      <c r="G125" s="391">
        <v>0</v>
      </c>
      <c r="H125" s="391">
        <v>0</v>
      </c>
      <c r="I125" s="391">
        <v>0</v>
      </c>
      <c r="J125" s="391">
        <v>0</v>
      </c>
      <c r="K125" s="391">
        <v>0</v>
      </c>
      <c r="L125" s="391">
        <v>0</v>
      </c>
      <c r="M125" s="391">
        <v>0</v>
      </c>
      <c r="N125" s="391">
        <v>0</v>
      </c>
      <c r="O125" s="391">
        <v>0</v>
      </c>
      <c r="P125" s="391">
        <v>0</v>
      </c>
      <c r="Q125" s="391">
        <v>0</v>
      </c>
      <c r="R125" s="391">
        <v>0</v>
      </c>
      <c r="S125" s="391">
        <v>0</v>
      </c>
      <c r="T125" s="391">
        <v>0</v>
      </c>
      <c r="U125" s="391">
        <v>0</v>
      </c>
      <c r="V125" s="391">
        <v>0</v>
      </c>
    </row>
    <row r="126" spans="1:22" ht="27" x14ac:dyDescent="0.3">
      <c r="A126" s="390" t="s">
        <v>120</v>
      </c>
      <c r="B126" s="391">
        <v>26</v>
      </c>
      <c r="C126" s="391">
        <v>8</v>
      </c>
      <c r="D126" s="391">
        <v>4</v>
      </c>
      <c r="E126" s="391">
        <v>3</v>
      </c>
      <c r="F126" s="391">
        <v>3</v>
      </c>
      <c r="G126" s="391">
        <v>0</v>
      </c>
      <c r="H126" s="391">
        <v>0</v>
      </c>
      <c r="I126" s="391">
        <v>0</v>
      </c>
      <c r="J126" s="391">
        <v>0</v>
      </c>
      <c r="K126" s="391">
        <v>8</v>
      </c>
      <c r="L126" s="391">
        <v>0</v>
      </c>
      <c r="M126" s="391">
        <v>0</v>
      </c>
      <c r="N126" s="391">
        <v>0</v>
      </c>
      <c r="O126" s="391">
        <v>0</v>
      </c>
      <c r="P126" s="391">
        <v>0</v>
      </c>
      <c r="Q126" s="391">
        <v>0</v>
      </c>
      <c r="R126" s="391">
        <v>0</v>
      </c>
      <c r="S126" s="391">
        <v>0</v>
      </c>
      <c r="T126" s="391">
        <v>0</v>
      </c>
      <c r="U126" s="391">
        <v>0</v>
      </c>
      <c r="V126" s="391">
        <v>0</v>
      </c>
    </row>
    <row r="127" spans="1:22" ht="27" x14ac:dyDescent="0.3">
      <c r="A127" s="390" t="s">
        <v>437</v>
      </c>
      <c r="B127" s="391">
        <v>38</v>
      </c>
      <c r="C127" s="391">
        <v>13</v>
      </c>
      <c r="D127" s="391">
        <v>6</v>
      </c>
      <c r="E127" s="391">
        <v>10</v>
      </c>
      <c r="F127" s="391">
        <v>1</v>
      </c>
      <c r="G127" s="391">
        <v>1</v>
      </c>
      <c r="H127" s="391">
        <v>0</v>
      </c>
      <c r="I127" s="391">
        <v>0</v>
      </c>
      <c r="J127" s="391">
        <v>0</v>
      </c>
      <c r="K127" s="391">
        <v>1</v>
      </c>
      <c r="L127" s="391">
        <v>0</v>
      </c>
      <c r="M127" s="391">
        <v>0</v>
      </c>
      <c r="N127" s="391">
        <v>1</v>
      </c>
      <c r="O127" s="391">
        <v>0</v>
      </c>
      <c r="P127" s="391">
        <v>0</v>
      </c>
      <c r="Q127" s="391">
        <v>0</v>
      </c>
      <c r="R127" s="391">
        <v>5</v>
      </c>
      <c r="S127" s="391">
        <v>1</v>
      </c>
      <c r="T127" s="391">
        <v>0</v>
      </c>
      <c r="U127" s="391">
        <v>1</v>
      </c>
      <c r="V127" s="391">
        <v>0</v>
      </c>
    </row>
    <row r="128" spans="1:22" x14ac:dyDescent="0.3">
      <c r="A128" s="386" t="s">
        <v>162</v>
      </c>
      <c r="B128" s="387">
        <v>45</v>
      </c>
      <c r="C128" s="388">
        <v>12</v>
      </c>
      <c r="D128" s="388">
        <v>9</v>
      </c>
      <c r="E128" s="388">
        <v>10</v>
      </c>
      <c r="F128" s="388">
        <v>7</v>
      </c>
      <c r="G128" s="388">
        <v>7</v>
      </c>
      <c r="H128" s="388">
        <v>0</v>
      </c>
      <c r="I128" s="388">
        <v>0</v>
      </c>
      <c r="J128" s="388">
        <v>0</v>
      </c>
      <c r="K128" s="388">
        <v>0</v>
      </c>
      <c r="L128" s="388">
        <v>0</v>
      </c>
      <c r="M128" s="388">
        <v>0</v>
      </c>
      <c r="N128" s="388">
        <v>0</v>
      </c>
      <c r="O128" s="388">
        <v>0</v>
      </c>
      <c r="P128" s="388">
        <v>0</v>
      </c>
      <c r="Q128" s="388">
        <v>0</v>
      </c>
      <c r="R128" s="388">
        <v>0</v>
      </c>
      <c r="S128" s="388">
        <v>6</v>
      </c>
      <c r="T128" s="388">
        <v>0</v>
      </c>
      <c r="U128" s="388">
        <v>4</v>
      </c>
      <c r="V128" s="388">
        <v>0</v>
      </c>
    </row>
    <row r="129" spans="1:26" x14ac:dyDescent="0.3">
      <c r="A129" s="386" t="s">
        <v>102</v>
      </c>
      <c r="B129" s="387">
        <v>45</v>
      </c>
      <c r="C129" s="387">
        <v>12</v>
      </c>
      <c r="D129" s="387">
        <v>9</v>
      </c>
      <c r="E129" s="387">
        <v>10</v>
      </c>
      <c r="F129" s="387">
        <v>7</v>
      </c>
      <c r="G129" s="387">
        <v>7</v>
      </c>
      <c r="H129" s="387">
        <v>0</v>
      </c>
      <c r="I129" s="387">
        <v>0</v>
      </c>
      <c r="J129" s="387">
        <v>0</v>
      </c>
      <c r="K129" s="387">
        <v>0</v>
      </c>
      <c r="L129" s="387">
        <v>0</v>
      </c>
      <c r="M129" s="387">
        <v>0</v>
      </c>
      <c r="N129" s="387">
        <v>0</v>
      </c>
      <c r="O129" s="387">
        <v>0</v>
      </c>
      <c r="P129" s="387">
        <v>0</v>
      </c>
      <c r="Q129" s="387">
        <v>0</v>
      </c>
      <c r="R129" s="387">
        <v>0</v>
      </c>
      <c r="S129" s="387">
        <v>6</v>
      </c>
      <c r="T129" s="387">
        <v>0</v>
      </c>
      <c r="U129" s="387">
        <v>4</v>
      </c>
      <c r="V129" s="387">
        <v>0</v>
      </c>
    </row>
    <row r="130" spans="1:26" ht="27" x14ac:dyDescent="0.3">
      <c r="A130" s="393" t="s">
        <v>112</v>
      </c>
      <c r="B130" s="391">
        <v>45</v>
      </c>
      <c r="C130" s="392">
        <v>12</v>
      </c>
      <c r="D130" s="392">
        <v>9</v>
      </c>
      <c r="E130" s="392">
        <v>10</v>
      </c>
      <c r="F130" s="392">
        <v>7</v>
      </c>
      <c r="G130" s="392">
        <v>7</v>
      </c>
      <c r="H130" s="392">
        <v>0</v>
      </c>
      <c r="I130" s="392">
        <v>0</v>
      </c>
      <c r="J130" s="392">
        <v>0</v>
      </c>
      <c r="K130" s="392">
        <v>0</v>
      </c>
      <c r="L130" s="392">
        <v>0</v>
      </c>
      <c r="M130" s="392">
        <v>0</v>
      </c>
      <c r="N130" s="392">
        <v>0</v>
      </c>
      <c r="O130" s="392">
        <v>0</v>
      </c>
      <c r="P130" s="392">
        <v>0</v>
      </c>
      <c r="Q130" s="392">
        <v>0</v>
      </c>
      <c r="R130" s="392">
        <v>0</v>
      </c>
      <c r="S130" s="392">
        <v>6</v>
      </c>
      <c r="T130" s="392">
        <v>0</v>
      </c>
      <c r="U130" s="392">
        <v>4</v>
      </c>
      <c r="V130" s="392">
        <v>0</v>
      </c>
    </row>
    <row r="132" spans="1:26" x14ac:dyDescent="0.3">
      <c r="A132" s="245" t="s">
        <v>514</v>
      </c>
      <c r="B132" s="245"/>
      <c r="C132" s="394"/>
      <c r="D132" s="394"/>
      <c r="E132" s="394"/>
      <c r="F132" s="394"/>
      <c r="G132" s="394"/>
      <c r="H132" s="394"/>
      <c r="I132" s="394"/>
      <c r="J132" s="394"/>
      <c r="K132" s="394"/>
      <c r="L132" s="394"/>
      <c r="M132" s="394"/>
      <c r="N132" s="394"/>
      <c r="O132" s="395"/>
      <c r="P132" s="395"/>
      <c r="Q132" s="395"/>
      <c r="R132" s="395"/>
      <c r="S132" s="394"/>
      <c r="T132" s="394"/>
      <c r="U132" s="394"/>
      <c r="V132" s="394"/>
      <c r="W132" s="396"/>
      <c r="X132" s="396"/>
      <c r="Y132" s="396"/>
      <c r="Z132" s="396"/>
    </row>
    <row r="133" spans="1:26" s="398" customFormat="1" ht="11.25" customHeight="1" x14ac:dyDescent="0.3">
      <c r="A133" s="555"/>
      <c r="B133" s="555"/>
      <c r="C133" s="555"/>
      <c r="D133" s="555"/>
      <c r="E133" s="555"/>
      <c r="F133" s="555"/>
      <c r="G133" s="555"/>
      <c r="H133" s="555"/>
      <c r="I133" s="555"/>
      <c r="J133" s="555"/>
      <c r="K133" s="555"/>
      <c r="L133" s="555"/>
      <c r="M133" s="555"/>
      <c r="N133" s="555"/>
      <c r="O133" s="555"/>
      <c r="P133" s="555"/>
      <c r="Q133" s="555"/>
      <c r="R133" s="555"/>
      <c r="S133" s="555"/>
      <c r="T133" s="555"/>
      <c r="U133" s="555"/>
      <c r="V133" s="555"/>
      <c r="W133" s="397"/>
      <c r="X133" s="397"/>
      <c r="Y133" s="397"/>
      <c r="Z133" s="397"/>
    </row>
    <row r="134" spans="1:26" s="398" customFormat="1" ht="13.5" x14ac:dyDescent="0.3">
      <c r="A134" s="555"/>
      <c r="B134" s="555"/>
      <c r="C134" s="555"/>
      <c r="D134" s="555"/>
      <c r="E134" s="555"/>
      <c r="F134" s="555"/>
      <c r="G134" s="555"/>
      <c r="H134" s="555"/>
      <c r="I134" s="555"/>
      <c r="J134" s="555"/>
      <c r="K134" s="555"/>
      <c r="L134" s="555"/>
      <c r="M134" s="555"/>
      <c r="N134" s="555"/>
      <c r="O134" s="555"/>
      <c r="P134" s="555"/>
      <c r="Q134" s="555"/>
      <c r="R134" s="555"/>
      <c r="S134" s="555"/>
      <c r="T134" s="555"/>
      <c r="U134" s="555"/>
      <c r="V134" s="555"/>
      <c r="W134" s="397"/>
      <c r="X134" s="397"/>
      <c r="Y134" s="397"/>
      <c r="Z134" s="397"/>
    </row>
  </sheetData>
  <mergeCells count="2">
    <mergeCell ref="A133:V134"/>
    <mergeCell ref="A2:V2"/>
  </mergeCells>
  <hyperlinks>
    <hyperlink ref="X4" location="INDICE!A43" display="INICIO"/>
  </hyperlinks>
  <printOptions horizontalCentered="1"/>
  <pageMargins left="0.39370078740157483" right="0" top="1.1811023622047245" bottom="0" header="0.11811023622047245" footer="0"/>
  <pageSetup paperSize="9" scale="85" firstPageNumber="64" orientation="landscape" useFirstPageNumber="1" r:id="rId1"/>
  <headerFooter>
    <oddHeader>&amp;C&amp;G</oddHeader>
    <oddFooter>&amp;C&amp;14&amp;P</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R44"/>
  <sheetViews>
    <sheetView showGridLines="0" topLeftCell="H1" zoomScaleNormal="100" workbookViewId="0">
      <selection activeCell="P5" sqref="P5"/>
    </sheetView>
  </sheetViews>
  <sheetFormatPr baseColWidth="10" defaultRowHeight="15" x14ac:dyDescent="0.25"/>
  <cols>
    <col min="1" max="1" width="35.28515625" customWidth="1"/>
    <col min="2" max="2" width="9.42578125" customWidth="1"/>
    <col min="3" max="3" width="9" customWidth="1"/>
    <col min="4" max="4" width="9.42578125" style="34" customWidth="1"/>
    <col min="5" max="5" width="9.42578125" customWidth="1"/>
    <col min="6" max="6" width="8.5703125" customWidth="1"/>
    <col min="7" max="7" width="11" style="34" customWidth="1"/>
    <col min="8" max="8" width="10.28515625" customWidth="1"/>
    <col min="9" max="9" width="11.7109375" customWidth="1"/>
    <col min="10" max="10" width="10.28515625" customWidth="1"/>
    <col min="11" max="11" width="8.140625" customWidth="1"/>
    <col min="12" max="12" width="9.5703125" style="34" customWidth="1"/>
    <col min="13" max="13" width="15.140625" customWidth="1"/>
    <col min="14" max="14" width="14.85546875" customWidth="1"/>
    <col min="15" max="15" width="7" customWidth="1"/>
  </cols>
  <sheetData>
    <row r="1" spans="1:18" ht="68.25" customHeight="1" x14ac:dyDescent="0.25"/>
    <row r="2" spans="1:18" ht="52.5" customHeight="1" x14ac:dyDescent="0.25">
      <c r="A2" s="516" t="s">
        <v>488</v>
      </c>
      <c r="B2" s="516"/>
      <c r="C2" s="516"/>
      <c r="D2" s="516"/>
      <c r="E2" s="516"/>
      <c r="F2" s="516"/>
      <c r="G2" s="516"/>
      <c r="H2" s="516"/>
      <c r="I2" s="516"/>
      <c r="J2" s="516"/>
      <c r="K2" s="516"/>
      <c r="L2" s="516"/>
      <c r="M2" s="516"/>
      <c r="N2" s="516"/>
    </row>
    <row r="3" spans="1:18" x14ac:dyDescent="0.25">
      <c r="A3" s="557" t="s">
        <v>191</v>
      </c>
      <c r="B3" s="558" t="s">
        <v>192</v>
      </c>
      <c r="C3" s="558" t="s">
        <v>193</v>
      </c>
      <c r="D3" s="559"/>
      <c r="E3" s="558" t="s">
        <v>347</v>
      </c>
      <c r="F3" s="558"/>
      <c r="G3" s="558"/>
      <c r="H3" s="558" t="s">
        <v>195</v>
      </c>
      <c r="I3" s="558"/>
      <c r="J3" s="558"/>
      <c r="K3" s="558"/>
      <c r="L3" s="558"/>
      <c r="M3" s="556" t="s">
        <v>374</v>
      </c>
      <c r="N3" s="556" t="s">
        <v>375</v>
      </c>
    </row>
    <row r="4" spans="1:18" ht="38.25" x14ac:dyDescent="0.25">
      <c r="A4" s="557"/>
      <c r="B4" s="559"/>
      <c r="C4" s="399" t="s">
        <v>198</v>
      </c>
      <c r="D4" s="400" t="s">
        <v>199</v>
      </c>
      <c r="E4" s="401" t="s">
        <v>194</v>
      </c>
      <c r="F4" s="399" t="s">
        <v>198</v>
      </c>
      <c r="G4" s="400" t="s">
        <v>199</v>
      </c>
      <c r="H4" s="402" t="s">
        <v>195</v>
      </c>
      <c r="I4" s="402" t="s">
        <v>196</v>
      </c>
      <c r="J4" s="402" t="s">
        <v>197</v>
      </c>
      <c r="K4" s="399" t="s">
        <v>198</v>
      </c>
      <c r="L4" s="403" t="s">
        <v>199</v>
      </c>
      <c r="M4" s="556"/>
      <c r="N4" s="556"/>
    </row>
    <row r="5" spans="1:18" x14ac:dyDescent="0.25">
      <c r="A5" s="404" t="s">
        <v>109</v>
      </c>
      <c r="B5" s="388">
        <v>1143765</v>
      </c>
      <c r="C5" s="388">
        <v>4962753.99999996</v>
      </c>
      <c r="D5" s="405">
        <v>4.3389629862777408</v>
      </c>
      <c r="E5" s="388">
        <v>1123188</v>
      </c>
      <c r="F5" s="388">
        <v>4684927.9999998519</v>
      </c>
      <c r="G5" s="405">
        <v>4.1710986940742352</v>
      </c>
      <c r="H5" s="388">
        <v>20577</v>
      </c>
      <c r="I5" s="388">
        <v>4254</v>
      </c>
      <c r="J5" s="388">
        <v>16323</v>
      </c>
      <c r="K5" s="388">
        <v>277825.99999999953</v>
      </c>
      <c r="L5" s="406">
        <v>13.501773825144557</v>
      </c>
      <c r="M5" s="407">
        <f>+H5/B5*1000</f>
        <v>17.99058373004944</v>
      </c>
      <c r="N5" s="407">
        <f>+J5/B5*1000</f>
        <v>14.27128824540006</v>
      </c>
      <c r="P5" s="216" t="s">
        <v>67</v>
      </c>
      <c r="Q5" s="37"/>
      <c r="R5" s="37"/>
    </row>
    <row r="6" spans="1:18" x14ac:dyDescent="0.25">
      <c r="A6" s="404" t="s">
        <v>111</v>
      </c>
      <c r="B6" s="388">
        <v>112325</v>
      </c>
      <c r="C6" s="388">
        <v>689487.99999999721</v>
      </c>
      <c r="D6" s="408">
        <v>6.1383307367015112</v>
      </c>
      <c r="E6" s="388">
        <v>108594</v>
      </c>
      <c r="F6" s="388">
        <v>638471.00000000163</v>
      </c>
      <c r="G6" s="408">
        <v>5.879431644473927</v>
      </c>
      <c r="H6" s="388">
        <v>3731</v>
      </c>
      <c r="I6" s="388">
        <v>580</v>
      </c>
      <c r="J6" s="388">
        <v>3151</v>
      </c>
      <c r="K6" s="388">
        <v>51017.000000000196</v>
      </c>
      <c r="L6" s="408">
        <v>13.673813990887215</v>
      </c>
      <c r="M6" s="407">
        <f>+H6/B6*1000</f>
        <v>33.216113955041173</v>
      </c>
      <c r="N6" s="407">
        <f t="shared" ref="N6:N38" si="0">+J6/B6*1000</f>
        <v>28.052526151791675</v>
      </c>
    </row>
    <row r="7" spans="1:18" s="2" customFormat="1" x14ac:dyDescent="0.25">
      <c r="A7" s="409" t="s">
        <v>112</v>
      </c>
      <c r="B7" s="392">
        <v>21670</v>
      </c>
      <c r="C7" s="392">
        <v>199154.99999999977</v>
      </c>
      <c r="D7" s="410">
        <v>9.1903553299492273</v>
      </c>
      <c r="E7" s="392">
        <v>20479</v>
      </c>
      <c r="F7" s="392">
        <v>179791.00000000006</v>
      </c>
      <c r="G7" s="410">
        <v>8.7792860979540048</v>
      </c>
      <c r="H7" s="392">
        <v>1191</v>
      </c>
      <c r="I7" s="392">
        <v>85</v>
      </c>
      <c r="J7" s="392">
        <v>1106</v>
      </c>
      <c r="K7" s="392">
        <v>19364</v>
      </c>
      <c r="L7" s="406">
        <v>16.258606213266162</v>
      </c>
      <c r="M7" s="411">
        <f t="shared" ref="M7:M38" si="1">+H7/B7*1000</f>
        <v>54.960775265343791</v>
      </c>
      <c r="N7" s="411">
        <f t="shared" si="0"/>
        <v>51.038301799723122</v>
      </c>
      <c r="O7" s="190"/>
      <c r="P7" s="140"/>
    </row>
    <row r="8" spans="1:18" x14ac:dyDescent="0.25">
      <c r="A8" s="412" t="s">
        <v>120</v>
      </c>
      <c r="B8" s="392">
        <v>9663</v>
      </c>
      <c r="C8" s="392">
        <v>54076.999999999869</v>
      </c>
      <c r="D8" s="410">
        <v>5.5962951464348407</v>
      </c>
      <c r="E8" s="392">
        <v>9477</v>
      </c>
      <c r="F8" s="392">
        <v>51823.999999999971</v>
      </c>
      <c r="G8" s="410">
        <v>5.4683971721008726</v>
      </c>
      <c r="H8" s="392">
        <v>186</v>
      </c>
      <c r="I8" s="392">
        <v>32</v>
      </c>
      <c r="J8" s="392">
        <v>154</v>
      </c>
      <c r="K8" s="392">
        <v>2253</v>
      </c>
      <c r="L8" s="406">
        <v>12.112903225806452</v>
      </c>
      <c r="M8" s="411">
        <f t="shared" si="1"/>
        <v>19.248680533995653</v>
      </c>
      <c r="N8" s="411">
        <f t="shared" si="0"/>
        <v>15.93707958191038</v>
      </c>
      <c r="P8" s="37"/>
    </row>
    <row r="9" spans="1:18" x14ac:dyDescent="0.25">
      <c r="A9" s="413" t="s">
        <v>114</v>
      </c>
      <c r="B9" s="392">
        <v>78924</v>
      </c>
      <c r="C9" s="392">
        <v>430501.00000000384</v>
      </c>
      <c r="D9" s="410">
        <v>5.454627236328669</v>
      </c>
      <c r="E9" s="392">
        <v>76581</v>
      </c>
      <c r="F9" s="392">
        <v>401131.00000000204</v>
      </c>
      <c r="G9" s="410">
        <v>5.2379963698567797</v>
      </c>
      <c r="H9" s="392">
        <v>2343</v>
      </c>
      <c r="I9" s="392">
        <v>458</v>
      </c>
      <c r="J9" s="392">
        <v>1885</v>
      </c>
      <c r="K9" s="392">
        <v>29370.000000000015</v>
      </c>
      <c r="L9" s="406">
        <v>12.535211267605639</v>
      </c>
      <c r="M9" s="411">
        <f t="shared" si="1"/>
        <v>29.686787289037554</v>
      </c>
      <c r="N9" s="411">
        <f t="shared" si="0"/>
        <v>23.883736252597433</v>
      </c>
    </row>
    <row r="10" spans="1:18" x14ac:dyDescent="0.25">
      <c r="A10" s="412" t="s">
        <v>437</v>
      </c>
      <c r="B10" s="392">
        <v>2068</v>
      </c>
      <c r="C10" s="392">
        <v>5754.9999999999945</v>
      </c>
      <c r="D10" s="410">
        <v>2.7828820116054134</v>
      </c>
      <c r="E10" s="392">
        <v>2057</v>
      </c>
      <c r="F10" s="392">
        <v>5724.9999999999955</v>
      </c>
      <c r="G10" s="410">
        <v>2.78317938745746</v>
      </c>
      <c r="H10" s="392">
        <v>11</v>
      </c>
      <c r="I10" s="392">
        <v>5</v>
      </c>
      <c r="J10" s="392">
        <v>6</v>
      </c>
      <c r="K10" s="392">
        <v>30</v>
      </c>
      <c r="L10" s="406">
        <v>2.7272727272727271</v>
      </c>
      <c r="M10" s="411">
        <f t="shared" si="1"/>
        <v>5.3191489361702127</v>
      </c>
      <c r="N10" s="411">
        <f t="shared" si="0"/>
        <v>2.9013539651837523</v>
      </c>
    </row>
    <row r="11" spans="1:18" x14ac:dyDescent="0.25">
      <c r="A11" s="414" t="s">
        <v>115</v>
      </c>
      <c r="B11" s="388">
        <v>123447</v>
      </c>
      <c r="C11" s="388">
        <v>860857.00000000116</v>
      </c>
      <c r="D11" s="408">
        <v>6.9734946981295716</v>
      </c>
      <c r="E11" s="388">
        <v>120701</v>
      </c>
      <c r="F11" s="388">
        <v>797232.99999998871</v>
      </c>
      <c r="G11" s="408">
        <v>6.6050239848881844</v>
      </c>
      <c r="H11" s="388">
        <v>2746</v>
      </c>
      <c r="I11" s="388">
        <v>430</v>
      </c>
      <c r="J11" s="388">
        <v>2316</v>
      </c>
      <c r="K11" s="388">
        <v>63624.000000000087</v>
      </c>
      <c r="L11" s="408">
        <v>23.169701383831057</v>
      </c>
      <c r="M11" s="407">
        <f t="shared" si="1"/>
        <v>22.244363978063461</v>
      </c>
      <c r="N11" s="407">
        <f t="shared" si="0"/>
        <v>18.761087754258913</v>
      </c>
    </row>
    <row r="12" spans="1:18" x14ac:dyDescent="0.25">
      <c r="A12" s="412" t="s">
        <v>112</v>
      </c>
      <c r="B12" s="392">
        <v>78247</v>
      </c>
      <c r="C12" s="392">
        <v>464641.99999999872</v>
      </c>
      <c r="D12" s="410">
        <v>5.9381445934029253</v>
      </c>
      <c r="E12" s="392">
        <v>76798</v>
      </c>
      <c r="F12" s="392">
        <v>431772.99999999959</v>
      </c>
      <c r="G12" s="410">
        <v>5.6221906820490064</v>
      </c>
      <c r="H12" s="392">
        <v>1449</v>
      </c>
      <c r="I12" s="392">
        <v>254</v>
      </c>
      <c r="J12" s="392">
        <v>1195</v>
      </c>
      <c r="K12" s="392">
        <v>32869</v>
      </c>
      <c r="L12" s="406">
        <v>22.683919944789508</v>
      </c>
      <c r="M12" s="411">
        <f t="shared" si="1"/>
        <v>18.518281851061381</v>
      </c>
      <c r="N12" s="411">
        <f t="shared" si="0"/>
        <v>15.27215100898437</v>
      </c>
    </row>
    <row r="13" spans="1:18" x14ac:dyDescent="0.25">
      <c r="A13" s="413" t="s">
        <v>116</v>
      </c>
      <c r="B13" s="392">
        <v>522</v>
      </c>
      <c r="C13" s="392">
        <v>1091.0000000000011</v>
      </c>
      <c r="D13" s="410">
        <v>2.0900383141762475</v>
      </c>
      <c r="E13" s="392">
        <v>521</v>
      </c>
      <c r="F13" s="392">
        <v>1088.0000000000005</v>
      </c>
      <c r="G13" s="410">
        <v>2.0882917466410755</v>
      </c>
      <c r="H13" s="392">
        <v>1</v>
      </c>
      <c r="I13" s="392">
        <v>0</v>
      </c>
      <c r="J13" s="392">
        <v>1</v>
      </c>
      <c r="K13" s="392">
        <v>3</v>
      </c>
      <c r="L13" s="406">
        <v>3</v>
      </c>
      <c r="M13" s="411">
        <f t="shared" si="1"/>
        <v>1.9157088122605364</v>
      </c>
      <c r="N13" s="411">
        <f t="shared" si="0"/>
        <v>1.9157088122605364</v>
      </c>
    </row>
    <row r="14" spans="1:18" s="2" customFormat="1" x14ac:dyDescent="0.25">
      <c r="A14" s="412" t="s">
        <v>438</v>
      </c>
      <c r="B14" s="392">
        <v>18235</v>
      </c>
      <c r="C14" s="392">
        <v>142802.00000000006</v>
      </c>
      <c r="D14" s="410">
        <v>7.8312037290924073</v>
      </c>
      <c r="E14" s="392">
        <v>17705</v>
      </c>
      <c r="F14" s="392">
        <v>131588.00000000044</v>
      </c>
      <c r="G14" s="410">
        <v>7.4322507766168</v>
      </c>
      <c r="H14" s="392">
        <v>530</v>
      </c>
      <c r="I14" s="392">
        <v>68</v>
      </c>
      <c r="J14" s="392">
        <v>462</v>
      </c>
      <c r="K14" s="392">
        <v>11214</v>
      </c>
      <c r="L14" s="406">
        <v>21.158490566037734</v>
      </c>
      <c r="M14" s="411">
        <f t="shared" si="1"/>
        <v>29.064984919111598</v>
      </c>
      <c r="N14" s="411">
        <f t="shared" si="0"/>
        <v>25.335892514395393</v>
      </c>
    </row>
    <row r="15" spans="1:18" x14ac:dyDescent="0.25">
      <c r="A15" s="413" t="s">
        <v>439</v>
      </c>
      <c r="B15" s="392">
        <v>25018</v>
      </c>
      <c r="C15" s="392">
        <v>123800.00000000001</v>
      </c>
      <c r="D15" s="410">
        <v>4.9484371252698063</v>
      </c>
      <c r="E15" s="392">
        <v>24360</v>
      </c>
      <c r="F15" s="392">
        <v>116840.00000000068</v>
      </c>
      <c r="G15" s="410">
        <v>4.7963875205254798</v>
      </c>
      <c r="H15" s="392">
        <v>658</v>
      </c>
      <c r="I15" s="392">
        <v>100</v>
      </c>
      <c r="J15" s="392">
        <v>558</v>
      </c>
      <c r="K15" s="392">
        <v>6960.0000000000055</v>
      </c>
      <c r="L15" s="406">
        <v>10.577507598784203</v>
      </c>
      <c r="M15" s="411">
        <f t="shared" si="1"/>
        <v>26.301063234471183</v>
      </c>
      <c r="N15" s="411">
        <f t="shared" si="0"/>
        <v>22.303941162363099</v>
      </c>
    </row>
    <row r="16" spans="1:18" x14ac:dyDescent="0.25">
      <c r="A16" s="412" t="s">
        <v>440</v>
      </c>
      <c r="B16" s="392">
        <v>733</v>
      </c>
      <c r="C16" s="392">
        <v>23779.99999999996</v>
      </c>
      <c r="D16" s="410">
        <v>32.442019099590667</v>
      </c>
      <c r="E16" s="392">
        <v>733</v>
      </c>
      <c r="F16" s="392">
        <v>23779.99999999996</v>
      </c>
      <c r="G16" s="410">
        <v>32.442019099590667</v>
      </c>
      <c r="H16" s="392">
        <v>0</v>
      </c>
      <c r="I16" s="392">
        <v>0</v>
      </c>
      <c r="J16" s="392">
        <v>0</v>
      </c>
      <c r="K16" s="392"/>
      <c r="L16" s="406"/>
      <c r="M16" s="411">
        <f t="shared" si="1"/>
        <v>0</v>
      </c>
      <c r="N16" s="411">
        <f t="shared" si="0"/>
        <v>0</v>
      </c>
    </row>
    <row r="17" spans="1:14" x14ac:dyDescent="0.25">
      <c r="A17" s="412" t="s">
        <v>437</v>
      </c>
      <c r="B17" s="392">
        <v>692</v>
      </c>
      <c r="C17" s="392">
        <v>104741.99999999999</v>
      </c>
      <c r="D17" s="392">
        <v>151.36127167630056</v>
      </c>
      <c r="E17" s="392">
        <v>584</v>
      </c>
      <c r="F17" s="392">
        <v>92163.999999999913</v>
      </c>
      <c r="G17" s="392">
        <v>157.81506849315053</v>
      </c>
      <c r="H17" s="392">
        <v>108</v>
      </c>
      <c r="I17" s="392">
        <v>8</v>
      </c>
      <c r="J17" s="392">
        <v>100</v>
      </c>
      <c r="K17" s="392">
        <v>12578.000000000004</v>
      </c>
      <c r="L17" s="406">
        <v>116.46296296296299</v>
      </c>
      <c r="M17" s="411">
        <f t="shared" si="1"/>
        <v>156.06936416184971</v>
      </c>
      <c r="N17" s="411">
        <f t="shared" si="0"/>
        <v>144.50867052023122</v>
      </c>
    </row>
    <row r="18" spans="1:14" x14ac:dyDescent="0.25">
      <c r="A18" s="404" t="s">
        <v>117</v>
      </c>
      <c r="B18" s="388">
        <v>489991</v>
      </c>
      <c r="C18" s="388">
        <v>2140348.000000068</v>
      </c>
      <c r="D18" s="408">
        <v>4.3681373739519049</v>
      </c>
      <c r="E18" s="388">
        <v>480740</v>
      </c>
      <c r="F18" s="388">
        <v>2045277.999999936</v>
      </c>
      <c r="G18" s="408">
        <v>4.2544369097639807</v>
      </c>
      <c r="H18" s="388">
        <v>9251</v>
      </c>
      <c r="I18" s="388">
        <v>1926</v>
      </c>
      <c r="J18" s="388">
        <v>7325</v>
      </c>
      <c r="K18" s="388">
        <v>95070.000000000233</v>
      </c>
      <c r="L18" s="408">
        <v>10.27672684034161</v>
      </c>
      <c r="M18" s="407">
        <f t="shared" si="1"/>
        <v>18.879938611117346</v>
      </c>
      <c r="N18" s="407">
        <f t="shared" si="0"/>
        <v>14.94925416997455</v>
      </c>
    </row>
    <row r="19" spans="1:14" x14ac:dyDescent="0.25">
      <c r="A19" s="413" t="s">
        <v>112</v>
      </c>
      <c r="B19" s="392">
        <v>276676</v>
      </c>
      <c r="C19" s="392">
        <v>1201174.9999999988</v>
      </c>
      <c r="D19" s="410">
        <v>4.3414499269904105</v>
      </c>
      <c r="E19" s="392">
        <v>271466</v>
      </c>
      <c r="F19" s="392">
        <v>1155058.9999999905</v>
      </c>
      <c r="G19" s="410">
        <v>4.2548937988550701</v>
      </c>
      <c r="H19" s="392">
        <v>5210</v>
      </c>
      <c r="I19" s="392">
        <v>1149</v>
      </c>
      <c r="J19" s="392">
        <v>4061</v>
      </c>
      <c r="K19" s="392">
        <v>46115.999999999993</v>
      </c>
      <c r="L19" s="406">
        <v>8.8514395393474068</v>
      </c>
      <c r="M19" s="411">
        <f t="shared" si="1"/>
        <v>18.830690049010393</v>
      </c>
      <c r="N19" s="411">
        <f t="shared" si="0"/>
        <v>14.677818097702728</v>
      </c>
    </row>
    <row r="20" spans="1:14" ht="27" x14ac:dyDescent="0.25">
      <c r="A20" s="412" t="s">
        <v>167</v>
      </c>
      <c r="B20" s="392">
        <v>9429</v>
      </c>
      <c r="C20" s="392">
        <v>52745.999999999993</v>
      </c>
      <c r="D20" s="410">
        <v>5.5940184537066493</v>
      </c>
      <c r="E20" s="392">
        <v>9267</v>
      </c>
      <c r="F20" s="392">
        <v>50514.999999999738</v>
      </c>
      <c r="G20" s="410">
        <v>5.4510629114060363</v>
      </c>
      <c r="H20" s="392">
        <v>162</v>
      </c>
      <c r="I20" s="392">
        <v>21</v>
      </c>
      <c r="J20" s="392">
        <v>141</v>
      </c>
      <c r="K20" s="392">
        <v>2231.0000000000014</v>
      </c>
      <c r="L20" s="406">
        <v>13.771604938271613</v>
      </c>
      <c r="M20" s="411">
        <f t="shared" si="1"/>
        <v>17.181037225580656</v>
      </c>
      <c r="N20" s="411">
        <f t="shared" si="0"/>
        <v>14.953865733375757</v>
      </c>
    </row>
    <row r="21" spans="1:14" x14ac:dyDescent="0.25">
      <c r="A21" s="413" t="s">
        <v>120</v>
      </c>
      <c r="B21" s="392">
        <v>4352</v>
      </c>
      <c r="C21" s="392">
        <v>17209.000000000004</v>
      </c>
      <c r="D21" s="410">
        <v>3.9542738970588243</v>
      </c>
      <c r="E21" s="392">
        <v>4305</v>
      </c>
      <c r="F21" s="392">
        <v>16694.000000000018</v>
      </c>
      <c r="G21" s="410">
        <v>3.8778164924506431</v>
      </c>
      <c r="H21" s="392">
        <v>47</v>
      </c>
      <c r="I21" s="392">
        <v>6</v>
      </c>
      <c r="J21" s="392">
        <v>41</v>
      </c>
      <c r="K21" s="392">
        <v>515</v>
      </c>
      <c r="L21" s="406">
        <v>10.957446808510637</v>
      </c>
      <c r="M21" s="411">
        <f t="shared" si="1"/>
        <v>10.799632352941176</v>
      </c>
      <c r="N21" s="411">
        <f t="shared" si="0"/>
        <v>9.4209558823529402</v>
      </c>
    </row>
    <row r="22" spans="1:14" x14ac:dyDescent="0.25">
      <c r="A22" s="412" t="s">
        <v>114</v>
      </c>
      <c r="B22" s="392">
        <v>104609</v>
      </c>
      <c r="C22" s="392">
        <v>444525.9999999922</v>
      </c>
      <c r="D22" s="410">
        <v>4.2494049269182597</v>
      </c>
      <c r="E22" s="392">
        <v>102913</v>
      </c>
      <c r="F22" s="392">
        <v>429984.99999999418</v>
      </c>
      <c r="G22" s="410">
        <v>4.1781407596707334</v>
      </c>
      <c r="H22" s="392">
        <v>1696</v>
      </c>
      <c r="I22" s="392">
        <v>364</v>
      </c>
      <c r="J22" s="392">
        <v>1332</v>
      </c>
      <c r="K22" s="392">
        <v>14541.000000000033</v>
      </c>
      <c r="L22" s="406">
        <v>8.5737028301886991</v>
      </c>
      <c r="M22" s="411">
        <f t="shared" si="1"/>
        <v>16.212754160731869</v>
      </c>
      <c r="N22" s="411">
        <f t="shared" si="0"/>
        <v>12.733130036612527</v>
      </c>
    </row>
    <row r="23" spans="1:14" x14ac:dyDescent="0.25">
      <c r="A23" s="413" t="s">
        <v>438</v>
      </c>
      <c r="B23" s="392">
        <v>24957</v>
      </c>
      <c r="C23" s="392">
        <v>193730.00000000012</v>
      </c>
      <c r="D23" s="410">
        <v>7.7625515887326246</v>
      </c>
      <c r="E23" s="392">
        <v>23780</v>
      </c>
      <c r="F23" s="392">
        <v>171102.99999999971</v>
      </c>
      <c r="G23" s="410">
        <v>7.1952481076534776</v>
      </c>
      <c r="H23" s="392">
        <v>1177</v>
      </c>
      <c r="I23" s="392">
        <v>164</v>
      </c>
      <c r="J23" s="392">
        <v>1013</v>
      </c>
      <c r="K23" s="392">
        <v>22626.999999999989</v>
      </c>
      <c r="L23" s="406">
        <v>19.224299065420553</v>
      </c>
      <c r="M23" s="411">
        <f t="shared" si="1"/>
        <v>47.161117121448896</v>
      </c>
      <c r="N23" s="411">
        <f t="shared" si="0"/>
        <v>40.589814480907165</v>
      </c>
    </row>
    <row r="24" spans="1:14" x14ac:dyDescent="0.25">
      <c r="A24" s="412" t="s">
        <v>440</v>
      </c>
      <c r="B24" s="392">
        <v>7924</v>
      </c>
      <c r="C24" s="392">
        <v>25473.00000000004</v>
      </c>
      <c r="D24" s="410">
        <v>3.2146643109540687</v>
      </c>
      <c r="E24" s="392">
        <v>7904</v>
      </c>
      <c r="F24" s="392">
        <v>25312.999999999975</v>
      </c>
      <c r="G24" s="410">
        <v>3.2025556680161911</v>
      </c>
      <c r="H24" s="392">
        <v>20</v>
      </c>
      <c r="I24" s="392">
        <v>0</v>
      </c>
      <c r="J24" s="392">
        <v>20</v>
      </c>
      <c r="K24" s="392">
        <v>160</v>
      </c>
      <c r="L24" s="406">
        <v>8</v>
      </c>
      <c r="M24" s="411">
        <f t="shared" si="1"/>
        <v>2.5239777889954569</v>
      </c>
      <c r="N24" s="411">
        <f t="shared" si="0"/>
        <v>2.5239777889954569</v>
      </c>
    </row>
    <row r="25" spans="1:14" x14ac:dyDescent="0.25">
      <c r="A25" s="413" t="s">
        <v>437</v>
      </c>
      <c r="B25" s="392">
        <v>62044</v>
      </c>
      <c r="C25" s="392">
        <v>205488.99999999785</v>
      </c>
      <c r="D25" s="410">
        <v>3.3119882663915585</v>
      </c>
      <c r="E25" s="392">
        <v>61105</v>
      </c>
      <c r="F25" s="392">
        <v>196608.99999999997</v>
      </c>
      <c r="G25" s="410">
        <v>3.2175599378119624</v>
      </c>
      <c r="H25" s="392">
        <v>939</v>
      </c>
      <c r="I25" s="392">
        <v>222</v>
      </c>
      <c r="J25" s="392">
        <v>717</v>
      </c>
      <c r="K25" s="392">
        <v>8880.0000000000055</v>
      </c>
      <c r="L25" s="406">
        <v>9.4568690095846701</v>
      </c>
      <c r="M25" s="411">
        <f t="shared" si="1"/>
        <v>15.134420733672878</v>
      </c>
      <c r="N25" s="411">
        <f t="shared" si="0"/>
        <v>11.556314873315712</v>
      </c>
    </row>
    <row r="26" spans="1:14" x14ac:dyDescent="0.25">
      <c r="A26" s="404" t="s">
        <v>119</v>
      </c>
      <c r="B26" s="388">
        <v>238328</v>
      </c>
      <c r="C26" s="388">
        <v>662061.99999999488</v>
      </c>
      <c r="D26" s="405">
        <v>2.7779446812795596</v>
      </c>
      <c r="E26" s="388">
        <v>236639</v>
      </c>
      <c r="F26" s="388">
        <v>653850.99999999022</v>
      </c>
      <c r="G26" s="405">
        <v>2.7630737114338304</v>
      </c>
      <c r="H26" s="388">
        <v>1689</v>
      </c>
      <c r="I26" s="388">
        <v>646</v>
      </c>
      <c r="J26" s="388">
        <v>1043</v>
      </c>
      <c r="K26" s="388">
        <v>8211.0000000000127</v>
      </c>
      <c r="L26" s="408">
        <v>4.8614564831261173</v>
      </c>
      <c r="M26" s="407">
        <f t="shared" si="1"/>
        <v>7.0868718740559231</v>
      </c>
      <c r="N26" s="407">
        <f t="shared" si="0"/>
        <v>4.3763217078983585</v>
      </c>
    </row>
    <row r="27" spans="1:14" x14ac:dyDescent="0.25">
      <c r="A27" s="412" t="s">
        <v>112</v>
      </c>
      <c r="B27" s="392">
        <v>163778</v>
      </c>
      <c r="C27" s="392">
        <v>461738.99999999587</v>
      </c>
      <c r="D27" s="392">
        <v>2.8192980742223979</v>
      </c>
      <c r="E27" s="392">
        <v>162591</v>
      </c>
      <c r="F27" s="392">
        <v>456765.00000001158</v>
      </c>
      <c r="G27" s="392">
        <v>2.8092883369928936</v>
      </c>
      <c r="H27" s="392">
        <v>1187</v>
      </c>
      <c r="I27" s="392">
        <v>494</v>
      </c>
      <c r="J27" s="392">
        <v>693</v>
      </c>
      <c r="K27" s="392">
        <v>4973.9999999999991</v>
      </c>
      <c r="L27" s="406">
        <v>4.1903959561920798</v>
      </c>
      <c r="M27" s="411">
        <f t="shared" si="1"/>
        <v>7.2476156748769673</v>
      </c>
      <c r="N27" s="411">
        <f t="shared" si="0"/>
        <v>4.2313375422828461</v>
      </c>
    </row>
    <row r="28" spans="1:14" x14ac:dyDescent="0.25">
      <c r="A28" s="412" t="s">
        <v>120</v>
      </c>
      <c r="B28" s="392">
        <v>2792</v>
      </c>
      <c r="C28" s="392">
        <v>8510.0000000000018</v>
      </c>
      <c r="D28" s="406">
        <v>3.0479942693409749</v>
      </c>
      <c r="E28" s="392">
        <v>2786</v>
      </c>
      <c r="F28" s="392">
        <v>8480.0000000000055</v>
      </c>
      <c r="G28" s="406">
        <v>3.0437903804737996</v>
      </c>
      <c r="H28" s="392">
        <v>6</v>
      </c>
      <c r="I28" s="392">
        <v>2</v>
      </c>
      <c r="J28" s="392">
        <v>4</v>
      </c>
      <c r="K28" s="392">
        <v>30</v>
      </c>
      <c r="L28" s="406">
        <v>5</v>
      </c>
      <c r="M28" s="411">
        <f t="shared" si="1"/>
        <v>2.1489971346704873</v>
      </c>
      <c r="N28" s="411">
        <f t="shared" si="0"/>
        <v>1.4326647564469914</v>
      </c>
    </row>
    <row r="29" spans="1:14" x14ac:dyDescent="0.25">
      <c r="A29" s="413" t="s">
        <v>114</v>
      </c>
      <c r="B29" s="392">
        <v>22841</v>
      </c>
      <c r="C29" s="392">
        <v>85913.000000000204</v>
      </c>
      <c r="D29" s="410">
        <v>3.7613502035812885</v>
      </c>
      <c r="E29" s="392">
        <v>22671</v>
      </c>
      <c r="F29" s="392">
        <v>84943.000000000233</v>
      </c>
      <c r="G29" s="410">
        <v>3.7467690000441194</v>
      </c>
      <c r="H29" s="392">
        <v>170</v>
      </c>
      <c r="I29" s="392">
        <v>43</v>
      </c>
      <c r="J29" s="392">
        <v>127</v>
      </c>
      <c r="K29" s="392">
        <v>969.99999999999955</v>
      </c>
      <c r="L29" s="406">
        <v>5.705882352941174</v>
      </c>
      <c r="M29" s="411">
        <f t="shared" si="1"/>
        <v>7.4427564467405096</v>
      </c>
      <c r="N29" s="411">
        <f t="shared" si="0"/>
        <v>5.5601768749179108</v>
      </c>
    </row>
    <row r="30" spans="1:14" x14ac:dyDescent="0.25">
      <c r="A30" s="412" t="s">
        <v>116</v>
      </c>
      <c r="B30" s="392">
        <v>6705</v>
      </c>
      <c r="C30" s="392">
        <v>16409.99999999996</v>
      </c>
      <c r="D30" s="410">
        <v>2.4474272930648708</v>
      </c>
      <c r="E30" s="392">
        <v>6687</v>
      </c>
      <c r="F30" s="392">
        <v>16265.999999999984</v>
      </c>
      <c r="G30" s="410">
        <v>2.4324809331538781</v>
      </c>
      <c r="H30" s="392">
        <v>18</v>
      </c>
      <c r="I30" s="392">
        <v>5</v>
      </c>
      <c r="J30" s="392">
        <v>13</v>
      </c>
      <c r="K30" s="392">
        <v>144</v>
      </c>
      <c r="L30" s="406">
        <v>8</v>
      </c>
      <c r="M30" s="411">
        <f t="shared" si="1"/>
        <v>2.6845637583892614</v>
      </c>
      <c r="N30" s="411">
        <f t="shared" si="0"/>
        <v>1.9388516032811336</v>
      </c>
    </row>
    <row r="31" spans="1:14" x14ac:dyDescent="0.25">
      <c r="A31" s="413" t="s">
        <v>440</v>
      </c>
      <c r="B31" s="392">
        <v>9987</v>
      </c>
      <c r="C31" s="392">
        <v>25522.99999999996</v>
      </c>
      <c r="D31" s="410">
        <v>2.5556223090016981</v>
      </c>
      <c r="E31" s="392">
        <v>9916</v>
      </c>
      <c r="F31" s="392">
        <v>24850.999999999902</v>
      </c>
      <c r="G31" s="410">
        <v>2.5061516740621119</v>
      </c>
      <c r="H31" s="392">
        <v>71</v>
      </c>
      <c r="I31" s="392">
        <v>22</v>
      </c>
      <c r="J31" s="392">
        <v>49</v>
      </c>
      <c r="K31" s="392">
        <v>671.99999999999989</v>
      </c>
      <c r="L31" s="406">
        <v>9.4647887323943642</v>
      </c>
      <c r="M31" s="411">
        <f t="shared" si="1"/>
        <v>7.1092420146190047</v>
      </c>
      <c r="N31" s="411">
        <f t="shared" si="0"/>
        <v>4.9063782917793128</v>
      </c>
    </row>
    <row r="32" spans="1:14" x14ac:dyDescent="0.25">
      <c r="A32" s="412" t="s">
        <v>437</v>
      </c>
      <c r="B32" s="392">
        <v>32225</v>
      </c>
      <c r="C32" s="392">
        <v>63967.000000000306</v>
      </c>
      <c r="D32" s="410">
        <v>1.9850116369278605</v>
      </c>
      <c r="E32" s="392">
        <v>31988</v>
      </c>
      <c r="F32" s="392">
        <v>62545.999999999905</v>
      </c>
      <c r="G32" s="410">
        <v>1.95529573590096</v>
      </c>
      <c r="H32" s="392">
        <v>237</v>
      </c>
      <c r="I32" s="392">
        <v>80</v>
      </c>
      <c r="J32" s="392">
        <v>157</v>
      </c>
      <c r="K32" s="392">
        <v>1420.9999999999995</v>
      </c>
      <c r="L32" s="406">
        <v>5.9957805907172981</v>
      </c>
      <c r="M32" s="411">
        <f t="shared" si="1"/>
        <v>7.354538401861908</v>
      </c>
      <c r="N32" s="411">
        <f t="shared" si="0"/>
        <v>4.8719937936384792</v>
      </c>
    </row>
    <row r="33" spans="1:14" x14ac:dyDescent="0.25">
      <c r="A33" s="404" t="s">
        <v>134</v>
      </c>
      <c r="B33" s="388">
        <v>175736</v>
      </c>
      <c r="C33" s="388">
        <v>533451.0000000142</v>
      </c>
      <c r="D33" s="405">
        <v>3.0355248782265116</v>
      </c>
      <c r="E33" s="388">
        <v>172780</v>
      </c>
      <c r="F33" s="388">
        <v>497965.00000000914</v>
      </c>
      <c r="G33" s="405">
        <v>2.8820754716981662</v>
      </c>
      <c r="H33" s="388">
        <v>2956</v>
      </c>
      <c r="I33" s="388">
        <v>658</v>
      </c>
      <c r="J33" s="388">
        <v>2298</v>
      </c>
      <c r="K33" s="388">
        <v>35486.000000000007</v>
      </c>
      <c r="L33" s="408">
        <v>12.004736129905279</v>
      </c>
      <c r="M33" s="407">
        <f t="shared" si="1"/>
        <v>16.820685573815268</v>
      </c>
      <c r="N33" s="407">
        <f t="shared" si="0"/>
        <v>13.076432831064778</v>
      </c>
    </row>
    <row r="34" spans="1:14" x14ac:dyDescent="0.25">
      <c r="A34" s="412" t="s">
        <v>440</v>
      </c>
      <c r="B34" s="392">
        <v>7200</v>
      </c>
      <c r="C34" s="392">
        <v>17680.000000000029</v>
      </c>
      <c r="D34" s="392">
        <v>2.4555555555555597</v>
      </c>
      <c r="E34" s="392">
        <v>7050</v>
      </c>
      <c r="F34" s="392">
        <v>16410.999999999938</v>
      </c>
      <c r="G34" s="392">
        <v>2.3278014184397078</v>
      </c>
      <c r="H34" s="392">
        <v>150</v>
      </c>
      <c r="I34" s="392">
        <v>45</v>
      </c>
      <c r="J34" s="392">
        <v>105</v>
      </c>
      <c r="K34" s="392">
        <v>1269.0000000000002</v>
      </c>
      <c r="L34" s="406">
        <v>8.4600000000000009</v>
      </c>
      <c r="M34" s="411">
        <f t="shared" si="1"/>
        <v>20.833333333333332</v>
      </c>
      <c r="N34" s="411">
        <f t="shared" si="0"/>
        <v>14.583333333333334</v>
      </c>
    </row>
    <row r="35" spans="1:14" x14ac:dyDescent="0.25">
      <c r="A35" s="412" t="s">
        <v>437</v>
      </c>
      <c r="B35" s="392">
        <v>168536</v>
      </c>
      <c r="C35" s="392">
        <v>515770.99999999854</v>
      </c>
      <c r="D35" s="406">
        <v>3.0603016566193486</v>
      </c>
      <c r="E35" s="392">
        <v>165730</v>
      </c>
      <c r="F35" s="392">
        <v>481554.00000000303</v>
      </c>
      <c r="G35" s="406">
        <v>2.9056537742110846</v>
      </c>
      <c r="H35" s="392">
        <v>2806</v>
      </c>
      <c r="I35" s="392">
        <v>613</v>
      </c>
      <c r="J35" s="392">
        <v>2193</v>
      </c>
      <c r="K35" s="392">
        <v>34217.000000000044</v>
      </c>
      <c r="L35" s="406">
        <v>12.194226657163236</v>
      </c>
      <c r="M35" s="411">
        <f t="shared" si="1"/>
        <v>16.649261878767742</v>
      </c>
      <c r="N35" s="411">
        <f t="shared" si="0"/>
        <v>13.012056771253619</v>
      </c>
    </row>
    <row r="36" spans="1:14" x14ac:dyDescent="0.25">
      <c r="A36" s="414" t="s">
        <v>441</v>
      </c>
      <c r="B36" s="388">
        <v>3938</v>
      </c>
      <c r="C36" s="388">
        <v>76548.000000000015</v>
      </c>
      <c r="D36" s="405">
        <v>19.438293550025396</v>
      </c>
      <c r="E36" s="388">
        <v>3734</v>
      </c>
      <c r="F36" s="388">
        <v>52129.999999999949</v>
      </c>
      <c r="G36" s="405">
        <v>13.960899839314395</v>
      </c>
      <c r="H36" s="388">
        <v>204</v>
      </c>
      <c r="I36" s="388">
        <v>14</v>
      </c>
      <c r="J36" s="388">
        <v>190</v>
      </c>
      <c r="K36" s="388">
        <v>24417.999999999989</v>
      </c>
      <c r="L36" s="408">
        <v>119.6960784313725</v>
      </c>
      <c r="M36" s="407">
        <f t="shared" si="1"/>
        <v>51.802945657694266</v>
      </c>
      <c r="N36" s="407">
        <f t="shared" si="0"/>
        <v>48.247841543930925</v>
      </c>
    </row>
    <row r="37" spans="1:14" x14ac:dyDescent="0.25">
      <c r="A37" s="413" t="s">
        <v>440</v>
      </c>
      <c r="B37" s="392">
        <v>595</v>
      </c>
      <c r="C37" s="392">
        <v>62569.999999999942</v>
      </c>
      <c r="D37" s="392">
        <v>105.15966386554612</v>
      </c>
      <c r="E37" s="392">
        <v>397</v>
      </c>
      <c r="F37" s="392">
        <v>38270.999999999985</v>
      </c>
      <c r="G37" s="392">
        <v>96.400503778337495</v>
      </c>
      <c r="H37" s="392">
        <v>198</v>
      </c>
      <c r="I37" s="392">
        <v>13</v>
      </c>
      <c r="J37" s="392">
        <v>185</v>
      </c>
      <c r="K37" s="392">
        <v>24298.999999999985</v>
      </c>
      <c r="L37" s="406">
        <v>122.72222222222214</v>
      </c>
      <c r="M37" s="411">
        <f t="shared" si="1"/>
        <v>332.77310924369749</v>
      </c>
      <c r="N37" s="411">
        <f t="shared" si="0"/>
        <v>310.92436974789916</v>
      </c>
    </row>
    <row r="38" spans="1:14" x14ac:dyDescent="0.25">
      <c r="A38" s="413" t="s">
        <v>437</v>
      </c>
      <c r="B38" s="392">
        <v>3343</v>
      </c>
      <c r="C38" s="392">
        <v>13977.999999999993</v>
      </c>
      <c r="D38" s="406">
        <v>4.181274304516899</v>
      </c>
      <c r="E38" s="392">
        <v>3337</v>
      </c>
      <c r="F38" s="392">
        <v>13858.999999999982</v>
      </c>
      <c r="G38" s="406">
        <v>4.1531315552891765</v>
      </c>
      <c r="H38" s="392">
        <v>6</v>
      </c>
      <c r="I38" s="392">
        <v>1</v>
      </c>
      <c r="J38" s="392">
        <v>5</v>
      </c>
      <c r="K38" s="392">
        <v>119</v>
      </c>
      <c r="L38" s="406">
        <v>19.833333333333332</v>
      </c>
      <c r="M38" s="411">
        <f t="shared" si="1"/>
        <v>1.7947950942267423</v>
      </c>
      <c r="N38" s="411">
        <f t="shared" si="0"/>
        <v>1.4956625785222855</v>
      </c>
    </row>
    <row r="40" spans="1:14" x14ac:dyDescent="0.25">
      <c r="A40" s="513" t="s">
        <v>394</v>
      </c>
      <c r="B40" s="513"/>
      <c r="C40" s="513"/>
      <c r="D40" s="513"/>
      <c r="E40" s="513"/>
      <c r="F40" s="513"/>
      <c r="G40" s="513"/>
      <c r="H40" s="513"/>
    </row>
    <row r="41" spans="1:14" x14ac:dyDescent="0.25">
      <c r="A41" s="513"/>
      <c r="B41" s="513"/>
      <c r="C41" s="513"/>
      <c r="D41" s="513"/>
      <c r="E41" s="513"/>
      <c r="F41" s="513"/>
      <c r="G41" s="513"/>
      <c r="H41" s="513"/>
    </row>
    <row r="42" spans="1:14" x14ac:dyDescent="0.25">
      <c r="A42" s="513" t="s">
        <v>2701</v>
      </c>
      <c r="B42" s="513"/>
      <c r="C42" s="513"/>
      <c r="D42" s="513"/>
      <c r="E42" s="513"/>
      <c r="F42" s="513"/>
      <c r="G42" s="513"/>
      <c r="H42" s="513"/>
    </row>
    <row r="43" spans="1:14" x14ac:dyDescent="0.25">
      <c r="A43" s="513"/>
      <c r="B43" s="513"/>
      <c r="C43" s="513"/>
      <c r="D43" s="513"/>
      <c r="E43" s="513"/>
      <c r="F43" s="513"/>
      <c r="G43" s="513"/>
      <c r="H43" s="513"/>
    </row>
    <row r="44" spans="1:14" ht="16.5" x14ac:dyDescent="0.3">
      <c r="A44" s="245" t="s">
        <v>508</v>
      </c>
      <c r="B44" s="215"/>
      <c r="C44" s="215"/>
      <c r="D44" s="415"/>
      <c r="E44" s="215"/>
      <c r="F44" s="215"/>
      <c r="G44" s="415"/>
      <c r="H44" s="215"/>
    </row>
  </sheetData>
  <mergeCells count="10">
    <mergeCell ref="A2:N2"/>
    <mergeCell ref="A40:H41"/>
    <mergeCell ref="A42:H43"/>
    <mergeCell ref="M3:M4"/>
    <mergeCell ref="N3:N4"/>
    <mergeCell ref="A3:A4"/>
    <mergeCell ref="B3:B4"/>
    <mergeCell ref="C3:D3"/>
    <mergeCell ref="E3:G3"/>
    <mergeCell ref="H3:L3"/>
  </mergeCells>
  <hyperlinks>
    <hyperlink ref="P5" location="INDICE!A44" display="INICIO"/>
  </hyperlinks>
  <printOptions horizontalCentered="1"/>
  <pageMargins left="0.39370078740157483" right="0" top="1.1811023622047245" bottom="0" header="0.11811023622047245" footer="0"/>
  <pageSetup paperSize="9" scale="85" firstPageNumber="65" fitToWidth="2" orientation="landscape" useFirstPageNumber="1" r:id="rId1"/>
  <headerFooter>
    <oddHeader>&amp;C&amp;G</oddHeader>
    <oddFooter>&amp;C&amp;14&amp;P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O295"/>
  <sheetViews>
    <sheetView showGridLines="0" topLeftCell="C1" zoomScaleNormal="100" workbookViewId="0">
      <selection activeCell="O7" sqref="O7"/>
    </sheetView>
  </sheetViews>
  <sheetFormatPr baseColWidth="10" defaultRowHeight="15" x14ac:dyDescent="0.25"/>
  <cols>
    <col min="1" max="1" width="50.28515625" customWidth="1"/>
    <col min="2" max="2" width="9.28515625" style="36" customWidth="1"/>
    <col min="3" max="4" width="9.28515625" customWidth="1"/>
    <col min="5" max="5" width="13" customWidth="1"/>
    <col min="6" max="8" width="9.28515625" customWidth="1"/>
    <col min="9" max="9" width="13.42578125" customWidth="1"/>
    <col min="10" max="12" width="9.85546875" customWidth="1"/>
    <col min="13" max="13" width="11.42578125" style="1"/>
  </cols>
  <sheetData>
    <row r="1" spans="1:15" ht="68.25" customHeight="1" x14ac:dyDescent="0.25"/>
    <row r="2" spans="1:15" ht="53.25" customHeight="1" x14ac:dyDescent="0.25">
      <c r="A2" s="516" t="s">
        <v>487</v>
      </c>
      <c r="B2" s="516"/>
      <c r="C2" s="516"/>
      <c r="D2" s="516"/>
      <c r="E2" s="516"/>
      <c r="F2" s="516"/>
      <c r="G2" s="516"/>
      <c r="H2" s="516"/>
      <c r="I2" s="516"/>
      <c r="J2" s="516"/>
      <c r="K2" s="516"/>
      <c r="L2" s="516"/>
      <c r="M2" s="516"/>
    </row>
    <row r="3" spans="1:15" ht="15" customHeight="1" x14ac:dyDescent="0.25">
      <c r="A3" s="563" t="s">
        <v>200</v>
      </c>
      <c r="B3" s="561" t="s">
        <v>192</v>
      </c>
      <c r="C3" s="561" t="s">
        <v>201</v>
      </c>
      <c r="D3" s="561"/>
      <c r="E3" s="561"/>
      <c r="F3" s="561" t="s">
        <v>202</v>
      </c>
      <c r="G3" s="562"/>
      <c r="H3" s="562"/>
      <c r="I3" s="562"/>
      <c r="J3" s="562"/>
      <c r="K3" s="562"/>
      <c r="L3" s="562"/>
      <c r="M3" s="560" t="s">
        <v>376</v>
      </c>
    </row>
    <row r="4" spans="1:15" ht="15" customHeight="1" x14ac:dyDescent="0.25">
      <c r="A4" s="563"/>
      <c r="B4" s="562"/>
      <c r="C4" s="561" t="s">
        <v>203</v>
      </c>
      <c r="D4" s="561" t="s">
        <v>204</v>
      </c>
      <c r="E4" s="561" t="s">
        <v>504</v>
      </c>
      <c r="F4" s="561" t="s">
        <v>347</v>
      </c>
      <c r="G4" s="562"/>
      <c r="H4" s="562"/>
      <c r="I4" s="562"/>
      <c r="J4" s="561" t="s">
        <v>195</v>
      </c>
      <c r="K4" s="562"/>
      <c r="L4" s="562"/>
      <c r="M4" s="560"/>
    </row>
    <row r="5" spans="1:15" ht="15.75" customHeight="1" x14ac:dyDescent="0.25">
      <c r="A5" s="563" t="s">
        <v>205</v>
      </c>
      <c r="B5" s="562"/>
      <c r="C5" s="562"/>
      <c r="D5" s="562"/>
      <c r="E5" s="562"/>
      <c r="F5" s="561" t="s">
        <v>206</v>
      </c>
      <c r="G5" s="561" t="s">
        <v>201</v>
      </c>
      <c r="H5" s="561"/>
      <c r="I5" s="562"/>
      <c r="J5" s="561" t="s">
        <v>206</v>
      </c>
      <c r="K5" s="561" t="s">
        <v>201</v>
      </c>
      <c r="L5" s="562"/>
      <c r="M5" s="560"/>
    </row>
    <row r="6" spans="1:15" ht="22.5" customHeight="1" x14ac:dyDescent="0.25">
      <c r="A6" s="563"/>
      <c r="B6" s="562"/>
      <c r="C6" s="562"/>
      <c r="D6" s="562"/>
      <c r="E6" s="562"/>
      <c r="F6" s="562"/>
      <c r="G6" s="422" t="s">
        <v>203</v>
      </c>
      <c r="H6" s="422" t="s">
        <v>204</v>
      </c>
      <c r="I6" s="422" t="s">
        <v>504</v>
      </c>
      <c r="J6" s="562"/>
      <c r="K6" s="422" t="s">
        <v>203</v>
      </c>
      <c r="L6" s="422" t="s">
        <v>204</v>
      </c>
      <c r="M6" s="560"/>
    </row>
    <row r="7" spans="1:15" ht="24" customHeight="1" x14ac:dyDescent="0.25">
      <c r="A7" s="416" t="s">
        <v>109</v>
      </c>
      <c r="B7" s="388">
        <v>1143765</v>
      </c>
      <c r="C7" s="388">
        <v>402976</v>
      </c>
      <c r="D7" s="388">
        <v>740784</v>
      </c>
      <c r="E7" s="388">
        <v>5</v>
      </c>
      <c r="F7" s="388">
        <v>1123188</v>
      </c>
      <c r="G7" s="388">
        <v>392029</v>
      </c>
      <c r="H7" s="388">
        <v>731154</v>
      </c>
      <c r="I7" s="388">
        <v>5</v>
      </c>
      <c r="J7" s="388">
        <v>20577</v>
      </c>
      <c r="K7" s="388">
        <v>10947</v>
      </c>
      <c r="L7" s="388">
        <v>9630</v>
      </c>
      <c r="M7" s="417">
        <f>+(J7/B7)*100</f>
        <v>1.7990583730049443</v>
      </c>
      <c r="O7" s="216" t="s">
        <v>67</v>
      </c>
    </row>
    <row r="8" spans="1:15" ht="24" customHeight="1" x14ac:dyDescent="0.25">
      <c r="A8" s="418" t="s">
        <v>517</v>
      </c>
      <c r="B8" s="419">
        <v>442</v>
      </c>
      <c r="C8" s="392">
        <v>193</v>
      </c>
      <c r="D8" s="392">
        <v>249</v>
      </c>
      <c r="E8" s="392">
        <v>0</v>
      </c>
      <c r="F8" s="392">
        <v>440</v>
      </c>
      <c r="G8" s="392">
        <v>192</v>
      </c>
      <c r="H8" s="392">
        <v>248</v>
      </c>
      <c r="I8" s="392">
        <v>0</v>
      </c>
      <c r="J8" s="392">
        <v>2</v>
      </c>
      <c r="K8" s="392">
        <v>1</v>
      </c>
      <c r="L8" s="392">
        <v>1</v>
      </c>
      <c r="M8" s="420">
        <f>+(J8/B8)*100</f>
        <v>0.45248868778280549</v>
      </c>
    </row>
    <row r="9" spans="1:15" ht="24" customHeight="1" x14ac:dyDescent="0.25">
      <c r="A9" s="418" t="s">
        <v>518</v>
      </c>
      <c r="B9" s="419">
        <v>37</v>
      </c>
      <c r="C9" s="392">
        <v>18</v>
      </c>
      <c r="D9" s="392">
        <v>19</v>
      </c>
      <c r="E9" s="392">
        <v>0</v>
      </c>
      <c r="F9" s="392">
        <v>37</v>
      </c>
      <c r="G9" s="392">
        <v>18</v>
      </c>
      <c r="H9" s="392">
        <v>19</v>
      </c>
      <c r="I9" s="392">
        <v>0</v>
      </c>
      <c r="J9" s="421">
        <v>0</v>
      </c>
      <c r="K9" s="421">
        <v>0</v>
      </c>
      <c r="L9" s="421">
        <v>0</v>
      </c>
      <c r="M9" s="420"/>
    </row>
    <row r="10" spans="1:15" ht="24" customHeight="1" x14ac:dyDescent="0.25">
      <c r="A10" s="418" t="s">
        <v>519</v>
      </c>
      <c r="B10" s="419">
        <v>603</v>
      </c>
      <c r="C10" s="392">
        <v>325</v>
      </c>
      <c r="D10" s="392">
        <v>278</v>
      </c>
      <c r="E10" s="392">
        <v>0</v>
      </c>
      <c r="F10" s="392">
        <v>602</v>
      </c>
      <c r="G10" s="392">
        <v>325</v>
      </c>
      <c r="H10" s="392">
        <v>277</v>
      </c>
      <c r="I10" s="392">
        <v>0</v>
      </c>
      <c r="J10" s="392">
        <v>1</v>
      </c>
      <c r="K10" s="392">
        <v>0</v>
      </c>
      <c r="L10" s="392">
        <v>1</v>
      </c>
      <c r="M10" s="420">
        <f t="shared" ref="M10:M72" si="0">+(J10/B10)*100</f>
        <v>0.16583747927031509</v>
      </c>
    </row>
    <row r="11" spans="1:15" ht="24" customHeight="1" x14ac:dyDescent="0.25">
      <c r="A11" s="418" t="s">
        <v>520</v>
      </c>
      <c r="B11" s="419">
        <v>25762</v>
      </c>
      <c r="C11" s="392">
        <v>12769</v>
      </c>
      <c r="D11" s="392">
        <v>12993</v>
      </c>
      <c r="E11" s="392">
        <v>0</v>
      </c>
      <c r="F11" s="392">
        <v>25681</v>
      </c>
      <c r="G11" s="392">
        <v>12736</v>
      </c>
      <c r="H11" s="392">
        <v>12945</v>
      </c>
      <c r="I11" s="392">
        <v>0</v>
      </c>
      <c r="J11" s="392">
        <v>81</v>
      </c>
      <c r="K11" s="392">
        <v>33</v>
      </c>
      <c r="L11" s="392">
        <v>48</v>
      </c>
      <c r="M11" s="420">
        <f t="shared" si="0"/>
        <v>0.31441658256346555</v>
      </c>
    </row>
    <row r="12" spans="1:15" ht="24" customHeight="1" x14ac:dyDescent="0.25">
      <c r="A12" s="418" t="s">
        <v>521</v>
      </c>
      <c r="B12" s="419">
        <v>6045</v>
      </c>
      <c r="C12" s="392">
        <v>2879</v>
      </c>
      <c r="D12" s="392">
        <v>3166</v>
      </c>
      <c r="E12" s="392">
        <v>0</v>
      </c>
      <c r="F12" s="392">
        <v>6030</v>
      </c>
      <c r="G12" s="392">
        <v>2870</v>
      </c>
      <c r="H12" s="392">
        <v>3160</v>
      </c>
      <c r="I12" s="392">
        <v>0</v>
      </c>
      <c r="J12" s="392">
        <v>15</v>
      </c>
      <c r="K12" s="392">
        <v>9</v>
      </c>
      <c r="L12" s="392">
        <v>6</v>
      </c>
      <c r="M12" s="420">
        <f t="shared" si="0"/>
        <v>0.24813895781637718</v>
      </c>
    </row>
    <row r="13" spans="1:15" ht="24" customHeight="1" x14ac:dyDescent="0.25">
      <c r="A13" s="418" t="s">
        <v>522</v>
      </c>
      <c r="B13" s="419">
        <v>1867</v>
      </c>
      <c r="C13" s="392">
        <v>1319</v>
      </c>
      <c r="D13" s="392">
        <v>548</v>
      </c>
      <c r="E13" s="392">
        <v>0</v>
      </c>
      <c r="F13" s="392">
        <v>1701</v>
      </c>
      <c r="G13" s="392">
        <v>1189</v>
      </c>
      <c r="H13" s="392">
        <v>512</v>
      </c>
      <c r="I13" s="392">
        <v>0</v>
      </c>
      <c r="J13" s="392">
        <v>166</v>
      </c>
      <c r="K13" s="392">
        <v>130</v>
      </c>
      <c r="L13" s="392">
        <v>36</v>
      </c>
      <c r="M13" s="420">
        <f t="shared" si="0"/>
        <v>8.8912694161756836</v>
      </c>
    </row>
    <row r="14" spans="1:15" ht="24" customHeight="1" x14ac:dyDescent="0.25">
      <c r="A14" s="418" t="s">
        <v>523</v>
      </c>
      <c r="B14" s="419">
        <v>271</v>
      </c>
      <c r="C14" s="392">
        <v>172</v>
      </c>
      <c r="D14" s="392">
        <v>99</v>
      </c>
      <c r="E14" s="392">
        <v>0</v>
      </c>
      <c r="F14" s="392">
        <v>242</v>
      </c>
      <c r="G14" s="392">
        <v>153</v>
      </c>
      <c r="H14" s="392">
        <v>89</v>
      </c>
      <c r="I14" s="392">
        <v>0</v>
      </c>
      <c r="J14" s="392">
        <v>29</v>
      </c>
      <c r="K14" s="392">
        <v>19</v>
      </c>
      <c r="L14" s="392">
        <v>10</v>
      </c>
      <c r="M14" s="420">
        <f t="shared" si="0"/>
        <v>10.701107011070111</v>
      </c>
    </row>
    <row r="15" spans="1:15" ht="24" customHeight="1" x14ac:dyDescent="0.25">
      <c r="A15" s="418" t="s">
        <v>524</v>
      </c>
      <c r="B15" s="419">
        <v>19</v>
      </c>
      <c r="C15" s="392">
        <v>13</v>
      </c>
      <c r="D15" s="392">
        <v>6</v>
      </c>
      <c r="E15" s="392">
        <v>0</v>
      </c>
      <c r="F15" s="392">
        <v>19</v>
      </c>
      <c r="G15" s="392">
        <v>13</v>
      </c>
      <c r="H15" s="392">
        <v>6</v>
      </c>
      <c r="I15" s="392">
        <v>0</v>
      </c>
      <c r="J15" s="421">
        <v>0</v>
      </c>
      <c r="K15" s="421">
        <v>0</v>
      </c>
      <c r="L15" s="421">
        <v>0</v>
      </c>
      <c r="M15" s="420">
        <f t="shared" si="0"/>
        <v>0</v>
      </c>
    </row>
    <row r="16" spans="1:15" ht="24" customHeight="1" x14ac:dyDescent="0.25">
      <c r="A16" s="418" t="s">
        <v>525</v>
      </c>
      <c r="B16" s="419">
        <v>2</v>
      </c>
      <c r="C16" s="392">
        <v>2</v>
      </c>
      <c r="D16" s="392">
        <v>0</v>
      </c>
      <c r="E16" s="392">
        <v>0</v>
      </c>
      <c r="F16" s="392">
        <v>2</v>
      </c>
      <c r="G16" s="392">
        <v>2</v>
      </c>
      <c r="H16" s="392">
        <v>0</v>
      </c>
      <c r="I16" s="392">
        <v>0</v>
      </c>
      <c r="J16" s="421">
        <v>0</v>
      </c>
      <c r="K16" s="421">
        <v>0</v>
      </c>
      <c r="L16" s="421">
        <v>0</v>
      </c>
      <c r="M16" s="420">
        <f t="shared" si="0"/>
        <v>0</v>
      </c>
    </row>
    <row r="17" spans="1:13" ht="24" customHeight="1" x14ac:dyDescent="0.25">
      <c r="A17" s="418" t="s">
        <v>526</v>
      </c>
      <c r="B17" s="419">
        <v>2</v>
      </c>
      <c r="C17" s="392">
        <v>0</v>
      </c>
      <c r="D17" s="421">
        <v>2</v>
      </c>
      <c r="E17" s="421">
        <v>0</v>
      </c>
      <c r="F17" s="421">
        <v>1</v>
      </c>
      <c r="G17" s="421">
        <v>0</v>
      </c>
      <c r="H17" s="421">
        <v>1</v>
      </c>
      <c r="I17" s="421">
        <v>0</v>
      </c>
      <c r="J17" s="392">
        <v>1</v>
      </c>
      <c r="K17" s="392">
        <v>0</v>
      </c>
      <c r="L17" s="421">
        <v>1</v>
      </c>
      <c r="M17" s="420">
        <f t="shared" si="0"/>
        <v>50</v>
      </c>
    </row>
    <row r="18" spans="1:13" ht="24" customHeight="1" x14ac:dyDescent="0.25">
      <c r="A18" s="418" t="s">
        <v>527</v>
      </c>
      <c r="B18" s="419">
        <v>23</v>
      </c>
      <c r="C18" s="392">
        <v>15</v>
      </c>
      <c r="D18" s="392">
        <v>8</v>
      </c>
      <c r="E18" s="392">
        <v>0</v>
      </c>
      <c r="F18" s="392">
        <v>18</v>
      </c>
      <c r="G18" s="392">
        <v>11</v>
      </c>
      <c r="H18" s="392">
        <v>7</v>
      </c>
      <c r="I18" s="392">
        <v>0</v>
      </c>
      <c r="J18" s="392">
        <v>5</v>
      </c>
      <c r="K18" s="392">
        <v>4</v>
      </c>
      <c r="L18" s="421">
        <v>1</v>
      </c>
      <c r="M18" s="420">
        <f t="shared" si="0"/>
        <v>21.739130434782609</v>
      </c>
    </row>
    <row r="19" spans="1:13" ht="24" customHeight="1" x14ac:dyDescent="0.25">
      <c r="A19" s="418" t="s">
        <v>528</v>
      </c>
      <c r="B19" s="419">
        <v>358</v>
      </c>
      <c r="C19" s="392">
        <v>181</v>
      </c>
      <c r="D19" s="392">
        <v>177</v>
      </c>
      <c r="E19" s="392">
        <v>0</v>
      </c>
      <c r="F19" s="392">
        <v>358</v>
      </c>
      <c r="G19" s="392">
        <v>181</v>
      </c>
      <c r="H19" s="392">
        <v>177</v>
      </c>
      <c r="I19" s="392">
        <v>0</v>
      </c>
      <c r="J19" s="421">
        <v>0</v>
      </c>
      <c r="K19" s="421">
        <v>0</v>
      </c>
      <c r="L19" s="421">
        <v>0</v>
      </c>
      <c r="M19" s="420">
        <f t="shared" si="0"/>
        <v>0</v>
      </c>
    </row>
    <row r="20" spans="1:13" ht="24" customHeight="1" x14ac:dyDescent="0.25">
      <c r="A20" s="418" t="s">
        <v>529</v>
      </c>
      <c r="B20" s="419">
        <v>7</v>
      </c>
      <c r="C20" s="392">
        <v>6</v>
      </c>
      <c r="D20" s="392">
        <v>1</v>
      </c>
      <c r="E20" s="392">
        <v>0</v>
      </c>
      <c r="F20" s="392">
        <v>7</v>
      </c>
      <c r="G20" s="392">
        <v>6</v>
      </c>
      <c r="H20" s="392">
        <v>1</v>
      </c>
      <c r="I20" s="392">
        <v>0</v>
      </c>
      <c r="J20" s="392">
        <v>0</v>
      </c>
      <c r="K20" s="392">
        <v>0</v>
      </c>
      <c r="L20" s="421">
        <v>0</v>
      </c>
      <c r="M20" s="420">
        <f t="shared" si="0"/>
        <v>0</v>
      </c>
    </row>
    <row r="21" spans="1:13" ht="24" customHeight="1" x14ac:dyDescent="0.25">
      <c r="A21" s="418" t="s">
        <v>530</v>
      </c>
      <c r="B21" s="419">
        <v>1863</v>
      </c>
      <c r="C21" s="392">
        <v>889</v>
      </c>
      <c r="D21" s="392">
        <v>974</v>
      </c>
      <c r="E21" s="392">
        <v>0</v>
      </c>
      <c r="F21" s="392">
        <v>1081</v>
      </c>
      <c r="G21" s="392">
        <v>541</v>
      </c>
      <c r="H21" s="392">
        <v>540</v>
      </c>
      <c r="I21" s="392">
        <v>0</v>
      </c>
      <c r="J21" s="392">
        <v>782</v>
      </c>
      <c r="K21" s="392">
        <v>348</v>
      </c>
      <c r="L21" s="392">
        <v>434</v>
      </c>
      <c r="M21" s="420">
        <f t="shared" si="0"/>
        <v>41.975308641975303</v>
      </c>
    </row>
    <row r="22" spans="1:13" ht="24" customHeight="1" x14ac:dyDescent="0.25">
      <c r="A22" s="418" t="s">
        <v>531</v>
      </c>
      <c r="B22" s="419">
        <v>981</v>
      </c>
      <c r="C22" s="392">
        <v>509</v>
      </c>
      <c r="D22" s="392">
        <v>472</v>
      </c>
      <c r="E22" s="392">
        <v>0</v>
      </c>
      <c r="F22" s="392">
        <v>949</v>
      </c>
      <c r="G22" s="392">
        <v>492</v>
      </c>
      <c r="H22" s="392">
        <v>457</v>
      </c>
      <c r="I22" s="392">
        <v>0</v>
      </c>
      <c r="J22" s="392">
        <v>32</v>
      </c>
      <c r="K22" s="392">
        <v>17</v>
      </c>
      <c r="L22" s="392">
        <v>15</v>
      </c>
      <c r="M22" s="420">
        <f t="shared" si="0"/>
        <v>3.2619775739041796</v>
      </c>
    </row>
    <row r="23" spans="1:13" ht="24" customHeight="1" x14ac:dyDescent="0.25">
      <c r="A23" s="418" t="s">
        <v>532</v>
      </c>
      <c r="B23" s="419">
        <v>129</v>
      </c>
      <c r="C23" s="392">
        <v>69</v>
      </c>
      <c r="D23" s="392">
        <v>60</v>
      </c>
      <c r="E23" s="392">
        <v>0</v>
      </c>
      <c r="F23" s="392">
        <v>129</v>
      </c>
      <c r="G23" s="392">
        <v>69</v>
      </c>
      <c r="H23" s="392">
        <v>60</v>
      </c>
      <c r="I23" s="392">
        <v>0</v>
      </c>
      <c r="J23" s="421">
        <v>0</v>
      </c>
      <c r="K23" s="421">
        <v>0</v>
      </c>
      <c r="L23" s="421">
        <v>0</v>
      </c>
      <c r="M23" s="420">
        <f t="shared" si="0"/>
        <v>0</v>
      </c>
    </row>
    <row r="24" spans="1:13" ht="24" customHeight="1" x14ac:dyDescent="0.25">
      <c r="A24" s="418" t="s">
        <v>533</v>
      </c>
      <c r="B24" s="419">
        <v>14</v>
      </c>
      <c r="C24" s="392">
        <v>5</v>
      </c>
      <c r="D24" s="392">
        <v>9</v>
      </c>
      <c r="E24" s="392">
        <v>0</v>
      </c>
      <c r="F24" s="392">
        <v>14</v>
      </c>
      <c r="G24" s="392">
        <v>5</v>
      </c>
      <c r="H24" s="392">
        <v>9</v>
      </c>
      <c r="I24" s="392">
        <v>0</v>
      </c>
      <c r="J24" s="421">
        <v>0</v>
      </c>
      <c r="K24" s="421">
        <v>0</v>
      </c>
      <c r="L24" s="421">
        <v>0</v>
      </c>
      <c r="M24" s="420">
        <f t="shared" si="0"/>
        <v>0</v>
      </c>
    </row>
    <row r="25" spans="1:13" ht="24" customHeight="1" x14ac:dyDescent="0.25">
      <c r="A25" s="418" t="s">
        <v>534</v>
      </c>
      <c r="B25" s="419">
        <v>15</v>
      </c>
      <c r="C25" s="392">
        <v>4</v>
      </c>
      <c r="D25" s="392">
        <v>11</v>
      </c>
      <c r="E25" s="392">
        <v>0</v>
      </c>
      <c r="F25" s="392">
        <v>14</v>
      </c>
      <c r="G25" s="392">
        <v>4</v>
      </c>
      <c r="H25" s="392">
        <v>10</v>
      </c>
      <c r="I25" s="392">
        <v>0</v>
      </c>
      <c r="J25" s="392">
        <v>1</v>
      </c>
      <c r="K25" s="392">
        <v>0</v>
      </c>
      <c r="L25" s="392">
        <v>1</v>
      </c>
      <c r="M25" s="420">
        <f t="shared" si="0"/>
        <v>6.666666666666667</v>
      </c>
    </row>
    <row r="26" spans="1:13" ht="24" customHeight="1" x14ac:dyDescent="0.25">
      <c r="A26" s="418" t="s">
        <v>535</v>
      </c>
      <c r="B26" s="419">
        <v>11</v>
      </c>
      <c r="C26" s="392">
        <v>6</v>
      </c>
      <c r="D26" s="392">
        <v>5</v>
      </c>
      <c r="E26" s="392">
        <v>0</v>
      </c>
      <c r="F26" s="392">
        <v>11</v>
      </c>
      <c r="G26" s="392">
        <v>6</v>
      </c>
      <c r="H26" s="392">
        <v>5</v>
      </c>
      <c r="I26" s="392">
        <v>0</v>
      </c>
      <c r="J26" s="421">
        <v>0</v>
      </c>
      <c r="K26" s="421">
        <v>0</v>
      </c>
      <c r="L26" s="421">
        <v>0</v>
      </c>
      <c r="M26" s="420">
        <f t="shared" si="0"/>
        <v>0</v>
      </c>
    </row>
    <row r="27" spans="1:13" ht="24" customHeight="1" x14ac:dyDescent="0.25">
      <c r="A27" s="418" t="s">
        <v>536</v>
      </c>
      <c r="B27" s="419">
        <v>21</v>
      </c>
      <c r="C27" s="392">
        <v>8</v>
      </c>
      <c r="D27" s="392">
        <v>13</v>
      </c>
      <c r="E27" s="392">
        <v>0</v>
      </c>
      <c r="F27" s="392">
        <v>21</v>
      </c>
      <c r="G27" s="392">
        <v>8</v>
      </c>
      <c r="H27" s="392">
        <v>13</v>
      </c>
      <c r="I27" s="392">
        <v>0</v>
      </c>
      <c r="J27" s="421">
        <v>0</v>
      </c>
      <c r="K27" s="421">
        <v>0</v>
      </c>
      <c r="L27" s="421">
        <v>0</v>
      </c>
      <c r="M27" s="420">
        <f t="shared" si="0"/>
        <v>0</v>
      </c>
    </row>
    <row r="28" spans="1:13" ht="24" customHeight="1" x14ac:dyDescent="0.25">
      <c r="A28" s="418" t="s">
        <v>537</v>
      </c>
      <c r="B28" s="419">
        <v>348</v>
      </c>
      <c r="C28" s="392">
        <v>126</v>
      </c>
      <c r="D28" s="392">
        <v>222</v>
      </c>
      <c r="E28" s="392">
        <v>0</v>
      </c>
      <c r="F28" s="392">
        <v>348</v>
      </c>
      <c r="G28" s="392">
        <v>126</v>
      </c>
      <c r="H28" s="392">
        <v>222</v>
      </c>
      <c r="I28" s="392">
        <v>0</v>
      </c>
      <c r="J28" s="421">
        <v>0</v>
      </c>
      <c r="K28" s="421">
        <v>0</v>
      </c>
      <c r="L28" s="421">
        <v>0</v>
      </c>
      <c r="M28" s="420">
        <f t="shared" si="0"/>
        <v>0</v>
      </c>
    </row>
    <row r="29" spans="1:13" ht="24" customHeight="1" x14ac:dyDescent="0.25">
      <c r="A29" s="418" t="s">
        <v>538</v>
      </c>
      <c r="B29" s="419">
        <v>98</v>
      </c>
      <c r="C29" s="392">
        <v>47</v>
      </c>
      <c r="D29" s="392">
        <v>51</v>
      </c>
      <c r="E29" s="392">
        <v>0</v>
      </c>
      <c r="F29" s="392">
        <v>98</v>
      </c>
      <c r="G29" s="392">
        <v>47</v>
      </c>
      <c r="H29" s="392">
        <v>51</v>
      </c>
      <c r="I29" s="392">
        <v>0</v>
      </c>
      <c r="J29" s="421">
        <v>0</v>
      </c>
      <c r="K29" s="421">
        <v>0</v>
      </c>
      <c r="L29" s="421">
        <v>0</v>
      </c>
      <c r="M29" s="420">
        <f t="shared" si="0"/>
        <v>0</v>
      </c>
    </row>
    <row r="30" spans="1:13" ht="24" customHeight="1" x14ac:dyDescent="0.25">
      <c r="A30" s="418" t="s">
        <v>539</v>
      </c>
      <c r="B30" s="419">
        <v>151</v>
      </c>
      <c r="C30" s="392">
        <v>78</v>
      </c>
      <c r="D30" s="392">
        <v>73</v>
      </c>
      <c r="E30" s="392">
        <v>0</v>
      </c>
      <c r="F30" s="392">
        <v>139</v>
      </c>
      <c r="G30" s="392">
        <v>72</v>
      </c>
      <c r="H30" s="392">
        <v>67</v>
      </c>
      <c r="I30" s="392">
        <v>0</v>
      </c>
      <c r="J30" s="421">
        <v>12</v>
      </c>
      <c r="K30" s="421">
        <v>6</v>
      </c>
      <c r="L30" s="421">
        <v>6</v>
      </c>
      <c r="M30" s="420">
        <f t="shared" si="0"/>
        <v>7.9470198675496695</v>
      </c>
    </row>
    <row r="31" spans="1:13" ht="24" customHeight="1" x14ac:dyDescent="0.25">
      <c r="A31" s="418" t="s">
        <v>540</v>
      </c>
      <c r="B31" s="419">
        <v>1</v>
      </c>
      <c r="C31" s="392">
        <v>1</v>
      </c>
      <c r="D31" s="392">
        <v>0</v>
      </c>
      <c r="E31" s="392">
        <v>0</v>
      </c>
      <c r="F31" s="392">
        <v>0</v>
      </c>
      <c r="G31" s="392">
        <v>0</v>
      </c>
      <c r="H31" s="392">
        <v>0</v>
      </c>
      <c r="I31" s="392">
        <v>0</v>
      </c>
      <c r="J31" s="392">
        <v>1</v>
      </c>
      <c r="K31" s="392">
        <v>1</v>
      </c>
      <c r="L31" s="392">
        <v>0</v>
      </c>
      <c r="M31" s="420">
        <f t="shared" si="0"/>
        <v>100</v>
      </c>
    </row>
    <row r="32" spans="1:13" ht="24" customHeight="1" x14ac:dyDescent="0.25">
      <c r="A32" s="418" t="s">
        <v>541</v>
      </c>
      <c r="B32" s="419">
        <v>1300</v>
      </c>
      <c r="C32" s="392">
        <v>715</v>
      </c>
      <c r="D32" s="392">
        <v>585</v>
      </c>
      <c r="E32" s="392">
        <v>0</v>
      </c>
      <c r="F32" s="392">
        <v>1295</v>
      </c>
      <c r="G32" s="392">
        <v>713</v>
      </c>
      <c r="H32" s="392">
        <v>582</v>
      </c>
      <c r="I32" s="392">
        <v>0</v>
      </c>
      <c r="J32" s="392">
        <v>5</v>
      </c>
      <c r="K32" s="392">
        <v>2</v>
      </c>
      <c r="L32" s="392">
        <v>3</v>
      </c>
      <c r="M32" s="420">
        <f t="shared" si="0"/>
        <v>0.38461538461538464</v>
      </c>
    </row>
    <row r="33" spans="1:13" ht="24" customHeight="1" x14ac:dyDescent="0.25">
      <c r="A33" s="418" t="s">
        <v>542</v>
      </c>
      <c r="B33" s="419">
        <v>239</v>
      </c>
      <c r="C33" s="392">
        <v>127</v>
      </c>
      <c r="D33" s="392">
        <v>112</v>
      </c>
      <c r="E33" s="392">
        <v>0</v>
      </c>
      <c r="F33" s="392">
        <v>235</v>
      </c>
      <c r="G33" s="392">
        <v>127</v>
      </c>
      <c r="H33" s="392">
        <v>108</v>
      </c>
      <c r="I33" s="392">
        <v>0</v>
      </c>
      <c r="J33" s="392">
        <v>4</v>
      </c>
      <c r="K33" s="392">
        <v>0</v>
      </c>
      <c r="L33" s="392">
        <v>4</v>
      </c>
      <c r="M33" s="420">
        <f t="shared" si="0"/>
        <v>1.6736401673640167</v>
      </c>
    </row>
    <row r="34" spans="1:13" ht="24" customHeight="1" x14ac:dyDescent="0.25">
      <c r="A34" s="418" t="s">
        <v>543</v>
      </c>
      <c r="B34" s="419">
        <v>510</v>
      </c>
      <c r="C34" s="392">
        <v>240</v>
      </c>
      <c r="D34" s="392">
        <v>270</v>
      </c>
      <c r="E34" s="392">
        <v>0</v>
      </c>
      <c r="F34" s="392">
        <v>506</v>
      </c>
      <c r="G34" s="392">
        <v>239</v>
      </c>
      <c r="H34" s="392">
        <v>267</v>
      </c>
      <c r="I34" s="392">
        <v>0</v>
      </c>
      <c r="J34" s="392">
        <v>4</v>
      </c>
      <c r="K34" s="392">
        <v>1</v>
      </c>
      <c r="L34" s="392">
        <v>3</v>
      </c>
      <c r="M34" s="420">
        <f t="shared" si="0"/>
        <v>0.78431372549019607</v>
      </c>
    </row>
    <row r="35" spans="1:13" ht="24" customHeight="1" x14ac:dyDescent="0.25">
      <c r="A35" s="418" t="s">
        <v>544</v>
      </c>
      <c r="B35" s="419">
        <v>1</v>
      </c>
      <c r="C35" s="392">
        <v>1</v>
      </c>
      <c r="D35" s="392">
        <v>0</v>
      </c>
      <c r="E35" s="392">
        <v>0</v>
      </c>
      <c r="F35" s="392">
        <v>1</v>
      </c>
      <c r="G35" s="392">
        <v>1</v>
      </c>
      <c r="H35" s="392">
        <v>0</v>
      </c>
      <c r="I35" s="392">
        <v>0</v>
      </c>
      <c r="J35" s="392">
        <v>0</v>
      </c>
      <c r="K35" s="392">
        <v>0</v>
      </c>
      <c r="L35" s="392">
        <v>0</v>
      </c>
      <c r="M35" s="420">
        <f t="shared" si="0"/>
        <v>0</v>
      </c>
    </row>
    <row r="36" spans="1:13" ht="24" customHeight="1" x14ac:dyDescent="0.25">
      <c r="A36" s="418" t="s">
        <v>545</v>
      </c>
      <c r="B36" s="419">
        <v>1</v>
      </c>
      <c r="C36" s="392">
        <v>0</v>
      </c>
      <c r="D36" s="392">
        <v>1</v>
      </c>
      <c r="E36" s="392">
        <v>0</v>
      </c>
      <c r="F36" s="392">
        <v>1</v>
      </c>
      <c r="G36" s="392">
        <v>0</v>
      </c>
      <c r="H36" s="392">
        <v>1</v>
      </c>
      <c r="I36" s="392">
        <v>0</v>
      </c>
      <c r="J36" s="392">
        <v>0</v>
      </c>
      <c r="K36" s="392">
        <v>0</v>
      </c>
      <c r="L36" s="392">
        <v>0</v>
      </c>
      <c r="M36" s="420">
        <f t="shared" si="0"/>
        <v>0</v>
      </c>
    </row>
    <row r="37" spans="1:13" ht="24" customHeight="1" x14ac:dyDescent="0.25">
      <c r="A37" s="418" t="s">
        <v>546</v>
      </c>
      <c r="B37" s="419">
        <v>72</v>
      </c>
      <c r="C37" s="392">
        <v>52</v>
      </c>
      <c r="D37" s="392">
        <v>20</v>
      </c>
      <c r="E37" s="392">
        <v>0</v>
      </c>
      <c r="F37" s="392">
        <v>71</v>
      </c>
      <c r="G37" s="392">
        <v>51</v>
      </c>
      <c r="H37" s="392">
        <v>20</v>
      </c>
      <c r="I37" s="392">
        <v>0</v>
      </c>
      <c r="J37" s="392">
        <v>1</v>
      </c>
      <c r="K37" s="392">
        <v>1</v>
      </c>
      <c r="L37" s="392">
        <v>0</v>
      </c>
      <c r="M37" s="420">
        <f t="shared" si="0"/>
        <v>1.3888888888888888</v>
      </c>
    </row>
    <row r="38" spans="1:13" ht="24" customHeight="1" x14ac:dyDescent="0.25">
      <c r="A38" s="418" t="s">
        <v>547</v>
      </c>
      <c r="B38" s="419">
        <v>718</v>
      </c>
      <c r="C38" s="392">
        <v>408</v>
      </c>
      <c r="D38" s="392">
        <v>310</v>
      </c>
      <c r="E38" s="392">
        <v>0</v>
      </c>
      <c r="F38" s="392">
        <v>714</v>
      </c>
      <c r="G38" s="392">
        <v>406</v>
      </c>
      <c r="H38" s="392">
        <v>308</v>
      </c>
      <c r="I38" s="392">
        <v>0</v>
      </c>
      <c r="J38" s="421">
        <v>4</v>
      </c>
      <c r="K38" s="421">
        <v>2</v>
      </c>
      <c r="L38" s="421">
        <v>2</v>
      </c>
      <c r="M38" s="420">
        <f t="shared" si="0"/>
        <v>0.55710306406685239</v>
      </c>
    </row>
    <row r="39" spans="1:13" ht="24" customHeight="1" x14ac:dyDescent="0.25">
      <c r="A39" s="418" t="s">
        <v>548</v>
      </c>
      <c r="B39" s="419">
        <v>3235</v>
      </c>
      <c r="C39" s="392">
        <v>2402</v>
      </c>
      <c r="D39" s="392">
        <v>833</v>
      </c>
      <c r="E39" s="392">
        <v>0</v>
      </c>
      <c r="F39" s="392">
        <v>2741</v>
      </c>
      <c r="G39" s="392">
        <v>2028</v>
      </c>
      <c r="H39" s="392">
        <v>713</v>
      </c>
      <c r="I39" s="392">
        <v>0</v>
      </c>
      <c r="J39" s="392">
        <v>494</v>
      </c>
      <c r="K39" s="392">
        <v>374</v>
      </c>
      <c r="L39" s="392">
        <v>120</v>
      </c>
      <c r="M39" s="420">
        <f t="shared" si="0"/>
        <v>15.270479134466768</v>
      </c>
    </row>
    <row r="40" spans="1:13" ht="24" customHeight="1" x14ac:dyDescent="0.25">
      <c r="A40" s="418" t="s">
        <v>549</v>
      </c>
      <c r="B40" s="419">
        <v>69</v>
      </c>
      <c r="C40" s="392">
        <v>44</v>
      </c>
      <c r="D40" s="392">
        <v>25</v>
      </c>
      <c r="E40" s="392">
        <v>0</v>
      </c>
      <c r="F40" s="392">
        <v>69</v>
      </c>
      <c r="G40" s="392">
        <v>44</v>
      </c>
      <c r="H40" s="392">
        <v>25</v>
      </c>
      <c r="I40" s="392">
        <v>0</v>
      </c>
      <c r="J40" s="392">
        <v>0</v>
      </c>
      <c r="K40" s="392">
        <v>0</v>
      </c>
      <c r="L40" s="392">
        <v>0</v>
      </c>
      <c r="M40" s="420">
        <f t="shared" si="0"/>
        <v>0</v>
      </c>
    </row>
    <row r="41" spans="1:13" ht="24" customHeight="1" x14ac:dyDescent="0.25">
      <c r="A41" s="418" t="s">
        <v>550</v>
      </c>
      <c r="B41" s="419">
        <v>1270</v>
      </c>
      <c r="C41" s="392">
        <v>626</v>
      </c>
      <c r="D41" s="392">
        <v>644</v>
      </c>
      <c r="E41" s="392">
        <v>0</v>
      </c>
      <c r="F41" s="392">
        <v>1266</v>
      </c>
      <c r="G41" s="392">
        <v>624</v>
      </c>
      <c r="H41" s="392">
        <v>642</v>
      </c>
      <c r="I41" s="392">
        <v>0</v>
      </c>
      <c r="J41" s="421">
        <v>4</v>
      </c>
      <c r="K41" s="421">
        <v>2</v>
      </c>
      <c r="L41" s="421">
        <v>2</v>
      </c>
      <c r="M41" s="420">
        <f t="shared" si="0"/>
        <v>0.31496062992125984</v>
      </c>
    </row>
    <row r="42" spans="1:13" ht="24" customHeight="1" x14ac:dyDescent="0.25">
      <c r="A42" s="418" t="s">
        <v>551</v>
      </c>
      <c r="B42" s="419">
        <v>382</v>
      </c>
      <c r="C42" s="392">
        <v>180</v>
      </c>
      <c r="D42" s="392">
        <v>202</v>
      </c>
      <c r="E42" s="392">
        <v>0</v>
      </c>
      <c r="F42" s="392">
        <v>369</v>
      </c>
      <c r="G42" s="392">
        <v>173</v>
      </c>
      <c r="H42" s="392">
        <v>196</v>
      </c>
      <c r="I42" s="392">
        <v>0</v>
      </c>
      <c r="J42" s="421">
        <v>13</v>
      </c>
      <c r="K42" s="421">
        <v>7</v>
      </c>
      <c r="L42" s="421">
        <v>6</v>
      </c>
      <c r="M42" s="420">
        <f t="shared" si="0"/>
        <v>3.4031413612565444</v>
      </c>
    </row>
    <row r="43" spans="1:13" ht="24" customHeight="1" x14ac:dyDescent="0.25">
      <c r="A43" s="418" t="s">
        <v>552</v>
      </c>
      <c r="B43" s="419">
        <v>237</v>
      </c>
      <c r="C43" s="392">
        <v>135</v>
      </c>
      <c r="D43" s="392">
        <v>102</v>
      </c>
      <c r="E43" s="392">
        <v>0</v>
      </c>
      <c r="F43" s="392">
        <v>237</v>
      </c>
      <c r="G43" s="392">
        <v>135</v>
      </c>
      <c r="H43" s="392">
        <v>102</v>
      </c>
      <c r="I43" s="392">
        <v>0</v>
      </c>
      <c r="J43" s="421">
        <v>0</v>
      </c>
      <c r="K43" s="421">
        <v>0</v>
      </c>
      <c r="L43" s="421">
        <v>0</v>
      </c>
      <c r="M43" s="420">
        <f t="shared" si="0"/>
        <v>0</v>
      </c>
    </row>
    <row r="44" spans="1:13" ht="24" customHeight="1" x14ac:dyDescent="0.25">
      <c r="A44" s="418" t="s">
        <v>553</v>
      </c>
      <c r="B44" s="419">
        <v>49</v>
      </c>
      <c r="C44" s="392">
        <v>30</v>
      </c>
      <c r="D44" s="392">
        <v>19</v>
      </c>
      <c r="E44" s="392">
        <v>0</v>
      </c>
      <c r="F44" s="392">
        <v>49</v>
      </c>
      <c r="G44" s="392">
        <v>30</v>
      </c>
      <c r="H44" s="392">
        <v>19</v>
      </c>
      <c r="I44" s="392">
        <v>0</v>
      </c>
      <c r="J44" s="421">
        <v>0</v>
      </c>
      <c r="K44" s="421">
        <v>0</v>
      </c>
      <c r="L44" s="421">
        <v>0</v>
      </c>
      <c r="M44" s="420">
        <f t="shared" si="0"/>
        <v>0</v>
      </c>
    </row>
    <row r="45" spans="1:13" ht="24" customHeight="1" x14ac:dyDescent="0.25">
      <c r="A45" s="418" t="s">
        <v>554</v>
      </c>
      <c r="B45" s="419">
        <v>19</v>
      </c>
      <c r="C45" s="392">
        <v>13</v>
      </c>
      <c r="D45" s="392">
        <v>6</v>
      </c>
      <c r="E45" s="392">
        <v>0</v>
      </c>
      <c r="F45" s="392">
        <v>18</v>
      </c>
      <c r="G45" s="392">
        <v>12</v>
      </c>
      <c r="H45" s="392">
        <v>6</v>
      </c>
      <c r="I45" s="392">
        <v>0</v>
      </c>
      <c r="J45" s="421">
        <v>1</v>
      </c>
      <c r="K45" s="421">
        <v>1</v>
      </c>
      <c r="L45" s="421">
        <v>0</v>
      </c>
      <c r="M45" s="420">
        <f t="shared" si="0"/>
        <v>5.2631578947368416</v>
      </c>
    </row>
    <row r="46" spans="1:13" ht="24" customHeight="1" x14ac:dyDescent="0.25">
      <c r="A46" s="418" t="s">
        <v>555</v>
      </c>
      <c r="B46" s="419">
        <v>42</v>
      </c>
      <c r="C46" s="392">
        <v>23</v>
      </c>
      <c r="D46" s="392">
        <v>19</v>
      </c>
      <c r="E46" s="392">
        <v>0</v>
      </c>
      <c r="F46" s="392">
        <v>42</v>
      </c>
      <c r="G46" s="392">
        <v>23</v>
      </c>
      <c r="H46" s="392">
        <v>19</v>
      </c>
      <c r="I46" s="392">
        <v>0</v>
      </c>
      <c r="J46" s="421">
        <v>0</v>
      </c>
      <c r="K46" s="421">
        <v>0</v>
      </c>
      <c r="L46" s="421">
        <v>0</v>
      </c>
      <c r="M46" s="420">
        <f t="shared" si="0"/>
        <v>0</v>
      </c>
    </row>
    <row r="47" spans="1:13" ht="24" customHeight="1" x14ac:dyDescent="0.25">
      <c r="A47" s="418" t="s">
        <v>556</v>
      </c>
      <c r="B47" s="419">
        <v>4</v>
      </c>
      <c r="C47" s="392">
        <v>1</v>
      </c>
      <c r="D47" s="421">
        <v>3</v>
      </c>
      <c r="E47" s="421">
        <v>0</v>
      </c>
      <c r="F47" s="392">
        <v>4</v>
      </c>
      <c r="G47" s="392">
        <v>1</v>
      </c>
      <c r="H47" s="392">
        <v>3</v>
      </c>
      <c r="I47" s="421">
        <v>0</v>
      </c>
      <c r="J47" s="421">
        <v>0</v>
      </c>
      <c r="K47" s="421">
        <v>0</v>
      </c>
      <c r="L47" s="421">
        <v>0</v>
      </c>
      <c r="M47" s="420">
        <f t="shared" si="0"/>
        <v>0</v>
      </c>
    </row>
    <row r="48" spans="1:13" ht="24" customHeight="1" x14ac:dyDescent="0.25">
      <c r="A48" s="418" t="s">
        <v>557</v>
      </c>
      <c r="B48" s="419">
        <v>5</v>
      </c>
      <c r="C48" s="392">
        <v>1</v>
      </c>
      <c r="D48" s="392">
        <v>4</v>
      </c>
      <c r="E48" s="392">
        <v>0</v>
      </c>
      <c r="F48" s="392">
        <v>5</v>
      </c>
      <c r="G48" s="392">
        <v>1</v>
      </c>
      <c r="H48" s="392">
        <v>4</v>
      </c>
      <c r="I48" s="392">
        <v>0</v>
      </c>
      <c r="J48" s="421">
        <v>0</v>
      </c>
      <c r="K48" s="421">
        <v>0</v>
      </c>
      <c r="L48" s="421">
        <v>0</v>
      </c>
      <c r="M48" s="420">
        <f t="shared" si="0"/>
        <v>0</v>
      </c>
    </row>
    <row r="49" spans="1:13" ht="24" customHeight="1" x14ac:dyDescent="0.25">
      <c r="A49" s="418" t="s">
        <v>558</v>
      </c>
      <c r="B49" s="419">
        <v>1</v>
      </c>
      <c r="C49" s="392">
        <v>0</v>
      </c>
      <c r="D49" s="392">
        <v>1</v>
      </c>
      <c r="E49" s="392">
        <v>0</v>
      </c>
      <c r="F49" s="392">
        <v>1</v>
      </c>
      <c r="G49" s="392">
        <v>0</v>
      </c>
      <c r="H49" s="392">
        <v>1</v>
      </c>
      <c r="I49" s="392">
        <v>0</v>
      </c>
      <c r="J49" s="421">
        <v>0</v>
      </c>
      <c r="K49" s="421">
        <v>0</v>
      </c>
      <c r="L49" s="421">
        <v>0</v>
      </c>
      <c r="M49" s="420">
        <f t="shared" si="0"/>
        <v>0</v>
      </c>
    </row>
    <row r="50" spans="1:13" ht="24" customHeight="1" x14ac:dyDescent="0.25">
      <c r="A50" s="418" t="s">
        <v>559</v>
      </c>
      <c r="B50" s="419">
        <v>2</v>
      </c>
      <c r="C50" s="392">
        <v>1</v>
      </c>
      <c r="D50" s="392">
        <v>1</v>
      </c>
      <c r="E50" s="392">
        <v>0</v>
      </c>
      <c r="F50" s="392">
        <v>2</v>
      </c>
      <c r="G50" s="392">
        <v>1</v>
      </c>
      <c r="H50" s="392">
        <v>1</v>
      </c>
      <c r="I50" s="392">
        <v>0</v>
      </c>
      <c r="J50" s="392">
        <v>0</v>
      </c>
      <c r="K50" s="392">
        <v>0</v>
      </c>
      <c r="L50" s="392">
        <v>0</v>
      </c>
      <c r="M50" s="420">
        <f t="shared" si="0"/>
        <v>0</v>
      </c>
    </row>
    <row r="51" spans="1:13" ht="24" customHeight="1" x14ac:dyDescent="0.25">
      <c r="A51" s="418" t="s">
        <v>560</v>
      </c>
      <c r="B51" s="419">
        <v>693</v>
      </c>
      <c r="C51" s="392">
        <v>378</v>
      </c>
      <c r="D51" s="392">
        <v>315</v>
      </c>
      <c r="E51" s="392">
        <v>0</v>
      </c>
      <c r="F51" s="392">
        <v>692</v>
      </c>
      <c r="G51" s="392">
        <v>378</v>
      </c>
      <c r="H51" s="392">
        <v>314</v>
      </c>
      <c r="I51" s="392">
        <v>0</v>
      </c>
      <c r="J51" s="392">
        <v>1</v>
      </c>
      <c r="K51" s="392">
        <v>0</v>
      </c>
      <c r="L51" s="392">
        <v>1</v>
      </c>
      <c r="M51" s="420">
        <f t="shared" si="0"/>
        <v>0.14430014430014429</v>
      </c>
    </row>
    <row r="52" spans="1:13" ht="24" customHeight="1" x14ac:dyDescent="0.25">
      <c r="A52" s="418" t="s">
        <v>561</v>
      </c>
      <c r="B52" s="419">
        <v>63</v>
      </c>
      <c r="C52" s="392">
        <v>35</v>
      </c>
      <c r="D52" s="421">
        <v>28</v>
      </c>
      <c r="E52" s="421">
        <v>0</v>
      </c>
      <c r="F52" s="392">
        <v>62</v>
      </c>
      <c r="G52" s="392">
        <v>34</v>
      </c>
      <c r="H52" s="392">
        <v>28</v>
      </c>
      <c r="I52" s="421">
        <v>0</v>
      </c>
      <c r="J52" s="421">
        <v>1</v>
      </c>
      <c r="K52" s="421">
        <v>1</v>
      </c>
      <c r="L52" s="421">
        <v>0</v>
      </c>
      <c r="M52" s="420">
        <f t="shared" si="0"/>
        <v>1.5873015873015872</v>
      </c>
    </row>
    <row r="53" spans="1:13" ht="24" customHeight="1" x14ac:dyDescent="0.25">
      <c r="A53" s="418" t="s">
        <v>562</v>
      </c>
      <c r="B53" s="419">
        <v>2</v>
      </c>
      <c r="C53" s="421">
        <v>0</v>
      </c>
      <c r="D53" s="392">
        <v>2</v>
      </c>
      <c r="E53" s="392">
        <v>0</v>
      </c>
      <c r="F53" s="392">
        <v>2</v>
      </c>
      <c r="G53" s="421">
        <v>0</v>
      </c>
      <c r="H53" s="421">
        <v>2</v>
      </c>
      <c r="I53" s="392">
        <v>0</v>
      </c>
      <c r="J53" s="421">
        <v>0</v>
      </c>
      <c r="K53" s="421">
        <v>0</v>
      </c>
      <c r="L53" s="421">
        <v>0</v>
      </c>
      <c r="M53" s="420">
        <f t="shared" si="0"/>
        <v>0</v>
      </c>
    </row>
    <row r="54" spans="1:13" ht="24" customHeight="1" x14ac:dyDescent="0.25">
      <c r="A54" s="418" t="s">
        <v>563</v>
      </c>
      <c r="B54" s="419">
        <v>1952</v>
      </c>
      <c r="C54" s="392">
        <v>943</v>
      </c>
      <c r="D54" s="392">
        <v>1009</v>
      </c>
      <c r="E54" s="392">
        <v>0</v>
      </c>
      <c r="F54" s="392">
        <v>1930</v>
      </c>
      <c r="G54" s="392">
        <v>929</v>
      </c>
      <c r="H54" s="392">
        <v>1001</v>
      </c>
      <c r="I54" s="392">
        <v>0</v>
      </c>
      <c r="J54" s="392">
        <v>22</v>
      </c>
      <c r="K54" s="392">
        <v>14</v>
      </c>
      <c r="L54" s="392">
        <v>8</v>
      </c>
      <c r="M54" s="420">
        <f t="shared" si="0"/>
        <v>1.1270491803278688</v>
      </c>
    </row>
    <row r="55" spans="1:13" ht="24" customHeight="1" x14ac:dyDescent="0.25">
      <c r="A55" s="418" t="s">
        <v>564</v>
      </c>
      <c r="B55" s="419">
        <v>826</v>
      </c>
      <c r="C55" s="392">
        <v>465</v>
      </c>
      <c r="D55" s="392">
        <v>361</v>
      </c>
      <c r="E55" s="392">
        <v>0</v>
      </c>
      <c r="F55" s="392">
        <v>799</v>
      </c>
      <c r="G55" s="392">
        <v>449</v>
      </c>
      <c r="H55" s="392">
        <v>350</v>
      </c>
      <c r="I55" s="392">
        <v>0</v>
      </c>
      <c r="J55" s="392">
        <v>27</v>
      </c>
      <c r="K55" s="392">
        <v>16</v>
      </c>
      <c r="L55" s="392">
        <v>11</v>
      </c>
      <c r="M55" s="420">
        <f t="shared" si="0"/>
        <v>3.2687651331719128</v>
      </c>
    </row>
    <row r="56" spans="1:13" ht="24" customHeight="1" x14ac:dyDescent="0.25">
      <c r="A56" s="418" t="s">
        <v>565</v>
      </c>
      <c r="B56" s="419">
        <v>293</v>
      </c>
      <c r="C56" s="392">
        <v>241</v>
      </c>
      <c r="D56" s="392">
        <v>52</v>
      </c>
      <c r="E56" s="392">
        <v>0</v>
      </c>
      <c r="F56" s="392">
        <v>270</v>
      </c>
      <c r="G56" s="392">
        <v>221</v>
      </c>
      <c r="H56" s="392">
        <v>49</v>
      </c>
      <c r="I56" s="392">
        <v>0</v>
      </c>
      <c r="J56" s="392">
        <v>23</v>
      </c>
      <c r="K56" s="392">
        <v>20</v>
      </c>
      <c r="L56" s="392">
        <v>3</v>
      </c>
      <c r="M56" s="420">
        <f t="shared" si="0"/>
        <v>7.8498293515358366</v>
      </c>
    </row>
    <row r="57" spans="1:13" ht="24" customHeight="1" x14ac:dyDescent="0.25">
      <c r="A57" s="418" t="s">
        <v>566</v>
      </c>
      <c r="B57" s="419">
        <v>3424</v>
      </c>
      <c r="C57" s="392">
        <v>2052</v>
      </c>
      <c r="D57" s="392">
        <v>1372</v>
      </c>
      <c r="E57" s="392">
        <v>0</v>
      </c>
      <c r="F57" s="392">
        <v>3199</v>
      </c>
      <c r="G57" s="392">
        <v>1915</v>
      </c>
      <c r="H57" s="392">
        <v>1284</v>
      </c>
      <c r="I57" s="392">
        <v>0</v>
      </c>
      <c r="J57" s="392">
        <v>225</v>
      </c>
      <c r="K57" s="392">
        <v>137</v>
      </c>
      <c r="L57" s="392">
        <v>88</v>
      </c>
      <c r="M57" s="420">
        <f t="shared" si="0"/>
        <v>6.5712616822429908</v>
      </c>
    </row>
    <row r="58" spans="1:13" ht="24" customHeight="1" x14ac:dyDescent="0.25">
      <c r="A58" s="418" t="s">
        <v>567</v>
      </c>
      <c r="B58" s="419">
        <v>2564</v>
      </c>
      <c r="C58" s="392">
        <v>1175</v>
      </c>
      <c r="D58" s="392">
        <v>1389</v>
      </c>
      <c r="E58" s="392">
        <v>0</v>
      </c>
      <c r="F58" s="392">
        <v>2431</v>
      </c>
      <c r="G58" s="392">
        <v>1106</v>
      </c>
      <c r="H58" s="392">
        <v>1325</v>
      </c>
      <c r="I58" s="392">
        <v>0</v>
      </c>
      <c r="J58" s="392">
        <v>133</v>
      </c>
      <c r="K58" s="392">
        <v>69</v>
      </c>
      <c r="L58" s="392">
        <v>64</v>
      </c>
      <c r="M58" s="420">
        <f t="shared" si="0"/>
        <v>5.1872074882995323</v>
      </c>
    </row>
    <row r="59" spans="1:13" ht="24" customHeight="1" x14ac:dyDescent="0.25">
      <c r="A59" s="418" t="s">
        <v>568</v>
      </c>
      <c r="B59" s="419">
        <v>1566</v>
      </c>
      <c r="C59" s="392">
        <v>720</v>
      </c>
      <c r="D59" s="392">
        <v>846</v>
      </c>
      <c r="E59" s="392">
        <v>0</v>
      </c>
      <c r="F59" s="392">
        <v>1533</v>
      </c>
      <c r="G59" s="392">
        <v>697</v>
      </c>
      <c r="H59" s="392">
        <v>836</v>
      </c>
      <c r="I59" s="392">
        <v>0</v>
      </c>
      <c r="J59" s="392">
        <v>33</v>
      </c>
      <c r="K59" s="392">
        <v>23</v>
      </c>
      <c r="L59" s="392">
        <v>10</v>
      </c>
      <c r="M59" s="420">
        <f t="shared" si="0"/>
        <v>2.1072796934865901</v>
      </c>
    </row>
    <row r="60" spans="1:13" ht="24" customHeight="1" x14ac:dyDescent="0.25">
      <c r="A60" s="418" t="s">
        <v>569</v>
      </c>
      <c r="B60" s="419">
        <v>855</v>
      </c>
      <c r="C60" s="392">
        <v>392</v>
      </c>
      <c r="D60" s="392">
        <v>463</v>
      </c>
      <c r="E60" s="392">
        <v>0</v>
      </c>
      <c r="F60" s="392">
        <v>714</v>
      </c>
      <c r="G60" s="392">
        <v>324</v>
      </c>
      <c r="H60" s="392">
        <v>390</v>
      </c>
      <c r="I60" s="392">
        <v>0</v>
      </c>
      <c r="J60" s="392">
        <v>141</v>
      </c>
      <c r="K60" s="392">
        <v>68</v>
      </c>
      <c r="L60" s="392">
        <v>73</v>
      </c>
      <c r="M60" s="420">
        <f t="shared" si="0"/>
        <v>16.491228070175438</v>
      </c>
    </row>
    <row r="61" spans="1:13" ht="24" customHeight="1" x14ac:dyDescent="0.25">
      <c r="A61" s="418" t="s">
        <v>570</v>
      </c>
      <c r="B61" s="419">
        <v>788</v>
      </c>
      <c r="C61" s="392">
        <v>401</v>
      </c>
      <c r="D61" s="392">
        <v>387</v>
      </c>
      <c r="E61" s="392">
        <v>0</v>
      </c>
      <c r="F61" s="392">
        <v>712</v>
      </c>
      <c r="G61" s="392">
        <v>364</v>
      </c>
      <c r="H61" s="392">
        <v>348</v>
      </c>
      <c r="I61" s="392">
        <v>0</v>
      </c>
      <c r="J61" s="392">
        <v>76</v>
      </c>
      <c r="K61" s="392">
        <v>37</v>
      </c>
      <c r="L61" s="392">
        <v>39</v>
      </c>
      <c r="M61" s="420">
        <f t="shared" si="0"/>
        <v>9.6446700507614214</v>
      </c>
    </row>
    <row r="62" spans="1:13" ht="24" customHeight="1" x14ac:dyDescent="0.25">
      <c r="A62" s="418" t="s">
        <v>571</v>
      </c>
      <c r="B62" s="419">
        <v>720</v>
      </c>
      <c r="C62" s="392">
        <v>348</v>
      </c>
      <c r="D62" s="392">
        <v>372</v>
      </c>
      <c r="E62" s="392">
        <v>0</v>
      </c>
      <c r="F62" s="392">
        <v>642</v>
      </c>
      <c r="G62" s="392">
        <v>310</v>
      </c>
      <c r="H62" s="392">
        <v>332</v>
      </c>
      <c r="I62" s="392">
        <v>0</v>
      </c>
      <c r="J62" s="392">
        <v>78</v>
      </c>
      <c r="K62" s="392">
        <v>38</v>
      </c>
      <c r="L62" s="392">
        <v>40</v>
      </c>
      <c r="M62" s="420">
        <f t="shared" si="0"/>
        <v>10.833333333333334</v>
      </c>
    </row>
    <row r="63" spans="1:13" ht="24" customHeight="1" x14ac:dyDescent="0.25">
      <c r="A63" s="418" t="s">
        <v>572</v>
      </c>
      <c r="B63" s="419">
        <v>227</v>
      </c>
      <c r="C63" s="392">
        <v>195</v>
      </c>
      <c r="D63" s="392">
        <v>32</v>
      </c>
      <c r="E63" s="392">
        <v>0</v>
      </c>
      <c r="F63" s="392">
        <v>211</v>
      </c>
      <c r="G63" s="392">
        <v>180</v>
      </c>
      <c r="H63" s="392">
        <v>31</v>
      </c>
      <c r="I63" s="392">
        <v>0</v>
      </c>
      <c r="J63" s="392">
        <v>16</v>
      </c>
      <c r="K63" s="392">
        <v>15</v>
      </c>
      <c r="L63" s="392">
        <v>1</v>
      </c>
      <c r="M63" s="420">
        <f t="shared" si="0"/>
        <v>7.0484581497797363</v>
      </c>
    </row>
    <row r="64" spans="1:13" ht="24" customHeight="1" x14ac:dyDescent="0.25">
      <c r="A64" s="418" t="s">
        <v>573</v>
      </c>
      <c r="B64" s="419">
        <v>1075</v>
      </c>
      <c r="C64" s="392">
        <v>549</v>
      </c>
      <c r="D64" s="392">
        <v>526</v>
      </c>
      <c r="E64" s="392">
        <v>0</v>
      </c>
      <c r="F64" s="392">
        <v>928</v>
      </c>
      <c r="G64" s="392">
        <v>472</v>
      </c>
      <c r="H64" s="392">
        <v>456</v>
      </c>
      <c r="I64" s="392">
        <v>0</v>
      </c>
      <c r="J64" s="392">
        <v>147</v>
      </c>
      <c r="K64" s="392">
        <v>77</v>
      </c>
      <c r="L64" s="392">
        <v>70</v>
      </c>
      <c r="M64" s="420">
        <f t="shared" si="0"/>
        <v>13.674418604651162</v>
      </c>
    </row>
    <row r="65" spans="1:13" ht="24" customHeight="1" x14ac:dyDescent="0.25">
      <c r="A65" s="418" t="s">
        <v>574</v>
      </c>
      <c r="B65" s="419">
        <v>231</v>
      </c>
      <c r="C65" s="392">
        <v>125</v>
      </c>
      <c r="D65" s="392">
        <v>106</v>
      </c>
      <c r="E65" s="392">
        <v>0</v>
      </c>
      <c r="F65" s="392">
        <v>209</v>
      </c>
      <c r="G65" s="392">
        <v>117</v>
      </c>
      <c r="H65" s="392">
        <v>92</v>
      </c>
      <c r="I65" s="392">
        <v>0</v>
      </c>
      <c r="J65" s="392">
        <v>22</v>
      </c>
      <c r="K65" s="392">
        <v>8</v>
      </c>
      <c r="L65" s="421">
        <v>14</v>
      </c>
      <c r="M65" s="420">
        <f t="shared" si="0"/>
        <v>9.5238095238095237</v>
      </c>
    </row>
    <row r="66" spans="1:13" ht="24" customHeight="1" x14ac:dyDescent="0.25">
      <c r="A66" s="418" t="s">
        <v>575</v>
      </c>
      <c r="B66" s="419">
        <v>627</v>
      </c>
      <c r="C66" s="392">
        <v>367</v>
      </c>
      <c r="D66" s="392">
        <v>260</v>
      </c>
      <c r="E66" s="392">
        <v>0</v>
      </c>
      <c r="F66" s="392">
        <v>602</v>
      </c>
      <c r="G66" s="392">
        <v>353</v>
      </c>
      <c r="H66" s="392">
        <v>249</v>
      </c>
      <c r="I66" s="392">
        <v>0</v>
      </c>
      <c r="J66" s="392">
        <v>25</v>
      </c>
      <c r="K66" s="392">
        <v>14</v>
      </c>
      <c r="L66" s="392">
        <v>11</v>
      </c>
      <c r="M66" s="420">
        <f t="shared" si="0"/>
        <v>3.9872408293460926</v>
      </c>
    </row>
    <row r="67" spans="1:13" ht="24" customHeight="1" x14ac:dyDescent="0.25">
      <c r="A67" s="418" t="s">
        <v>576</v>
      </c>
      <c r="B67" s="419">
        <v>327</v>
      </c>
      <c r="C67" s="392">
        <v>178</v>
      </c>
      <c r="D67" s="392">
        <v>149</v>
      </c>
      <c r="E67" s="392">
        <v>0</v>
      </c>
      <c r="F67" s="392">
        <v>315</v>
      </c>
      <c r="G67" s="392">
        <v>172</v>
      </c>
      <c r="H67" s="392">
        <v>143</v>
      </c>
      <c r="I67" s="392">
        <v>0</v>
      </c>
      <c r="J67" s="392">
        <v>12</v>
      </c>
      <c r="K67" s="392">
        <v>6</v>
      </c>
      <c r="L67" s="392">
        <v>6</v>
      </c>
      <c r="M67" s="420">
        <f t="shared" si="0"/>
        <v>3.669724770642202</v>
      </c>
    </row>
    <row r="68" spans="1:13" ht="24" customHeight="1" x14ac:dyDescent="0.25">
      <c r="A68" s="418" t="s">
        <v>577</v>
      </c>
      <c r="B68" s="419">
        <v>851</v>
      </c>
      <c r="C68" s="392">
        <v>412</v>
      </c>
      <c r="D68" s="392">
        <v>439</v>
      </c>
      <c r="E68" s="392">
        <v>0</v>
      </c>
      <c r="F68" s="392">
        <v>839</v>
      </c>
      <c r="G68" s="392">
        <v>405</v>
      </c>
      <c r="H68" s="392">
        <v>434</v>
      </c>
      <c r="I68" s="392">
        <v>0</v>
      </c>
      <c r="J68" s="392">
        <v>12</v>
      </c>
      <c r="K68" s="392">
        <v>7</v>
      </c>
      <c r="L68" s="392">
        <v>5</v>
      </c>
      <c r="M68" s="420">
        <f t="shared" si="0"/>
        <v>1.410105757931845</v>
      </c>
    </row>
    <row r="69" spans="1:13" ht="24" customHeight="1" x14ac:dyDescent="0.25">
      <c r="A69" s="418" t="s">
        <v>578</v>
      </c>
      <c r="B69" s="419">
        <v>1161</v>
      </c>
      <c r="C69" s="392">
        <v>600</v>
      </c>
      <c r="D69" s="392">
        <v>561</v>
      </c>
      <c r="E69" s="392">
        <v>0</v>
      </c>
      <c r="F69" s="392">
        <v>1118</v>
      </c>
      <c r="G69" s="392">
        <v>579</v>
      </c>
      <c r="H69" s="392">
        <v>539</v>
      </c>
      <c r="I69" s="392">
        <v>0</v>
      </c>
      <c r="J69" s="392">
        <v>43</v>
      </c>
      <c r="K69" s="392">
        <v>21</v>
      </c>
      <c r="L69" s="392">
        <v>22</v>
      </c>
      <c r="M69" s="420">
        <f t="shared" si="0"/>
        <v>3.7037037037037033</v>
      </c>
    </row>
    <row r="70" spans="1:13" ht="24" customHeight="1" x14ac:dyDescent="0.25">
      <c r="A70" s="418" t="s">
        <v>579</v>
      </c>
      <c r="B70" s="419">
        <v>4077</v>
      </c>
      <c r="C70" s="392">
        <v>27</v>
      </c>
      <c r="D70" s="392">
        <v>4050</v>
      </c>
      <c r="E70" s="392">
        <v>0</v>
      </c>
      <c r="F70" s="392">
        <v>3955</v>
      </c>
      <c r="G70" s="392">
        <v>26</v>
      </c>
      <c r="H70" s="392">
        <v>3929</v>
      </c>
      <c r="I70" s="392">
        <v>0</v>
      </c>
      <c r="J70" s="392">
        <v>122</v>
      </c>
      <c r="K70" s="392">
        <v>1</v>
      </c>
      <c r="L70" s="392">
        <v>121</v>
      </c>
      <c r="M70" s="420">
        <f t="shared" si="0"/>
        <v>2.9923963698798137</v>
      </c>
    </row>
    <row r="71" spans="1:13" ht="24" customHeight="1" x14ac:dyDescent="0.25">
      <c r="A71" s="418" t="s">
        <v>580</v>
      </c>
      <c r="B71" s="419">
        <v>1657</v>
      </c>
      <c r="C71" s="392">
        <v>0</v>
      </c>
      <c r="D71" s="392">
        <v>1657</v>
      </c>
      <c r="E71" s="392">
        <v>0</v>
      </c>
      <c r="F71" s="392">
        <v>1574</v>
      </c>
      <c r="G71" s="392">
        <v>0</v>
      </c>
      <c r="H71" s="392">
        <v>1574</v>
      </c>
      <c r="I71" s="392">
        <v>0</v>
      </c>
      <c r="J71" s="392">
        <v>83</v>
      </c>
      <c r="K71" s="392">
        <v>0</v>
      </c>
      <c r="L71" s="392">
        <v>83</v>
      </c>
      <c r="M71" s="420">
        <f t="shared" si="0"/>
        <v>5.0090525045262524</v>
      </c>
    </row>
    <row r="72" spans="1:13" ht="24" customHeight="1" x14ac:dyDescent="0.25">
      <c r="A72" s="418" t="s">
        <v>581</v>
      </c>
      <c r="B72" s="419">
        <v>572</v>
      </c>
      <c r="C72" s="421">
        <v>0</v>
      </c>
      <c r="D72" s="392">
        <v>572</v>
      </c>
      <c r="E72" s="392">
        <v>0</v>
      </c>
      <c r="F72" s="392">
        <v>535</v>
      </c>
      <c r="G72" s="421">
        <v>0</v>
      </c>
      <c r="H72" s="421">
        <v>535</v>
      </c>
      <c r="I72" s="392">
        <v>0</v>
      </c>
      <c r="J72" s="392">
        <v>37</v>
      </c>
      <c r="K72" s="421">
        <v>0</v>
      </c>
      <c r="L72" s="392">
        <v>37</v>
      </c>
      <c r="M72" s="420">
        <f t="shared" si="0"/>
        <v>6.4685314685314683</v>
      </c>
    </row>
    <row r="73" spans="1:13" ht="24" customHeight="1" x14ac:dyDescent="0.25">
      <c r="A73" s="418" t="s">
        <v>582</v>
      </c>
      <c r="B73" s="419">
        <v>1512</v>
      </c>
      <c r="C73" s="421">
        <v>0</v>
      </c>
      <c r="D73" s="392">
        <v>1512</v>
      </c>
      <c r="E73" s="392">
        <v>0</v>
      </c>
      <c r="F73" s="392">
        <v>1454</v>
      </c>
      <c r="G73" s="421">
        <v>0</v>
      </c>
      <c r="H73" s="421">
        <v>1454</v>
      </c>
      <c r="I73" s="392">
        <v>0</v>
      </c>
      <c r="J73" s="392">
        <v>58</v>
      </c>
      <c r="K73" s="421">
        <v>0</v>
      </c>
      <c r="L73" s="392">
        <v>58</v>
      </c>
      <c r="M73" s="420">
        <f t="shared" ref="M73:M137" si="1">+(J73/B73)*100</f>
        <v>3.8359788359788358</v>
      </c>
    </row>
    <row r="74" spans="1:13" ht="24" customHeight="1" x14ac:dyDescent="0.25">
      <c r="A74" s="418" t="s">
        <v>583</v>
      </c>
      <c r="B74" s="419">
        <v>1797</v>
      </c>
      <c r="C74" s="392">
        <v>1797</v>
      </c>
      <c r="D74" s="421">
        <v>0</v>
      </c>
      <c r="E74" s="421">
        <v>0</v>
      </c>
      <c r="F74" s="392">
        <v>1704</v>
      </c>
      <c r="G74" s="392">
        <v>1704</v>
      </c>
      <c r="H74" s="392">
        <v>0</v>
      </c>
      <c r="I74" s="421">
        <v>0</v>
      </c>
      <c r="J74" s="392">
        <v>93</v>
      </c>
      <c r="K74" s="392">
        <v>93</v>
      </c>
      <c r="L74" s="392">
        <v>0</v>
      </c>
      <c r="M74" s="420">
        <f t="shared" si="1"/>
        <v>5.1752921535893153</v>
      </c>
    </row>
    <row r="75" spans="1:13" ht="24" customHeight="1" x14ac:dyDescent="0.25">
      <c r="A75" s="418" t="s">
        <v>584</v>
      </c>
      <c r="B75" s="419">
        <v>710</v>
      </c>
      <c r="C75" s="392">
        <v>710</v>
      </c>
      <c r="D75" s="421">
        <v>0</v>
      </c>
      <c r="E75" s="421">
        <v>0</v>
      </c>
      <c r="F75" s="392">
        <v>690</v>
      </c>
      <c r="G75" s="392">
        <v>690</v>
      </c>
      <c r="H75" s="392">
        <v>0</v>
      </c>
      <c r="I75" s="421">
        <v>0</v>
      </c>
      <c r="J75" s="392">
        <v>20</v>
      </c>
      <c r="K75" s="392">
        <v>20</v>
      </c>
      <c r="L75" s="421">
        <v>0</v>
      </c>
      <c r="M75" s="420">
        <f t="shared" si="1"/>
        <v>2.8169014084507045</v>
      </c>
    </row>
    <row r="76" spans="1:13" ht="24" customHeight="1" x14ac:dyDescent="0.25">
      <c r="A76" s="418" t="s">
        <v>585</v>
      </c>
      <c r="B76" s="419">
        <v>609</v>
      </c>
      <c r="C76" s="392">
        <v>443</v>
      </c>
      <c r="D76" s="392">
        <v>166</v>
      </c>
      <c r="E76" s="392">
        <v>0</v>
      </c>
      <c r="F76" s="392">
        <v>570</v>
      </c>
      <c r="G76" s="392">
        <v>417</v>
      </c>
      <c r="H76" s="392">
        <v>153</v>
      </c>
      <c r="I76" s="392">
        <v>0</v>
      </c>
      <c r="J76" s="392">
        <v>39</v>
      </c>
      <c r="K76" s="392">
        <v>26</v>
      </c>
      <c r="L76" s="392">
        <v>13</v>
      </c>
      <c r="M76" s="420">
        <f t="shared" si="1"/>
        <v>6.403940886699508</v>
      </c>
    </row>
    <row r="77" spans="1:13" ht="24" customHeight="1" x14ac:dyDescent="0.25">
      <c r="A77" s="418" t="s">
        <v>586</v>
      </c>
      <c r="B77" s="419">
        <v>718</v>
      </c>
      <c r="C77" s="392">
        <v>406</v>
      </c>
      <c r="D77" s="392">
        <v>312</v>
      </c>
      <c r="E77" s="392">
        <v>0</v>
      </c>
      <c r="F77" s="392">
        <v>692</v>
      </c>
      <c r="G77" s="392">
        <v>388</v>
      </c>
      <c r="H77" s="392">
        <v>304</v>
      </c>
      <c r="I77" s="392">
        <v>0</v>
      </c>
      <c r="J77" s="392">
        <v>26</v>
      </c>
      <c r="K77" s="392">
        <v>18</v>
      </c>
      <c r="L77" s="392">
        <v>8</v>
      </c>
      <c r="M77" s="420">
        <f t="shared" si="1"/>
        <v>3.6211699164345403</v>
      </c>
    </row>
    <row r="78" spans="1:13" ht="24" customHeight="1" x14ac:dyDescent="0.25">
      <c r="A78" s="418" t="s">
        <v>587</v>
      </c>
      <c r="B78" s="419">
        <v>244</v>
      </c>
      <c r="C78" s="392">
        <v>134</v>
      </c>
      <c r="D78" s="392">
        <v>110</v>
      </c>
      <c r="E78" s="392">
        <v>0</v>
      </c>
      <c r="F78" s="392">
        <v>242</v>
      </c>
      <c r="G78" s="392">
        <v>133</v>
      </c>
      <c r="H78" s="392">
        <v>109</v>
      </c>
      <c r="I78" s="392">
        <v>0</v>
      </c>
      <c r="J78" s="392">
        <v>2</v>
      </c>
      <c r="K78" s="392">
        <v>1</v>
      </c>
      <c r="L78" s="392">
        <v>1</v>
      </c>
      <c r="M78" s="420">
        <f t="shared" si="1"/>
        <v>0.81967213114754101</v>
      </c>
    </row>
    <row r="79" spans="1:13" ht="24" customHeight="1" x14ac:dyDescent="0.25">
      <c r="A79" s="418" t="s">
        <v>588</v>
      </c>
      <c r="B79" s="419">
        <v>1221</v>
      </c>
      <c r="C79" s="392">
        <v>675</v>
      </c>
      <c r="D79" s="392">
        <v>546</v>
      </c>
      <c r="E79" s="392">
        <v>0</v>
      </c>
      <c r="F79" s="392">
        <v>1108</v>
      </c>
      <c r="G79" s="392">
        <v>615</v>
      </c>
      <c r="H79" s="392">
        <v>493</v>
      </c>
      <c r="I79" s="392">
        <v>0</v>
      </c>
      <c r="J79" s="392">
        <v>113</v>
      </c>
      <c r="K79" s="392">
        <v>60</v>
      </c>
      <c r="L79" s="392">
        <v>53</v>
      </c>
      <c r="M79" s="420">
        <f t="shared" si="1"/>
        <v>9.2547092547092547</v>
      </c>
    </row>
    <row r="80" spans="1:13" ht="24" customHeight="1" x14ac:dyDescent="0.25">
      <c r="A80" s="418" t="s">
        <v>589</v>
      </c>
      <c r="B80" s="419">
        <v>108</v>
      </c>
      <c r="C80" s="392">
        <v>58</v>
      </c>
      <c r="D80" s="392">
        <v>50</v>
      </c>
      <c r="E80" s="392">
        <v>0</v>
      </c>
      <c r="F80" s="392">
        <v>100</v>
      </c>
      <c r="G80" s="392">
        <v>57</v>
      </c>
      <c r="H80" s="392">
        <v>43</v>
      </c>
      <c r="I80" s="392">
        <v>0</v>
      </c>
      <c r="J80" s="392">
        <v>8</v>
      </c>
      <c r="K80" s="392">
        <v>1</v>
      </c>
      <c r="L80" s="392">
        <v>7</v>
      </c>
      <c r="M80" s="420">
        <f t="shared" si="1"/>
        <v>7.4074074074074066</v>
      </c>
    </row>
    <row r="81" spans="1:13" ht="24" customHeight="1" x14ac:dyDescent="0.25">
      <c r="A81" s="418" t="s">
        <v>590</v>
      </c>
      <c r="B81" s="419">
        <v>5431</v>
      </c>
      <c r="C81" s="392">
        <v>1256</v>
      </c>
      <c r="D81" s="392">
        <v>4175</v>
      </c>
      <c r="E81" s="392">
        <v>0</v>
      </c>
      <c r="F81" s="392">
        <v>5279</v>
      </c>
      <c r="G81" s="392">
        <v>1179</v>
      </c>
      <c r="H81" s="392">
        <v>4100</v>
      </c>
      <c r="I81" s="392">
        <v>0</v>
      </c>
      <c r="J81" s="392">
        <v>152</v>
      </c>
      <c r="K81" s="392">
        <v>77</v>
      </c>
      <c r="L81" s="392">
        <v>75</v>
      </c>
      <c r="M81" s="420">
        <f t="shared" si="1"/>
        <v>2.7987479285582766</v>
      </c>
    </row>
    <row r="82" spans="1:13" ht="24" customHeight="1" x14ac:dyDescent="0.25">
      <c r="A82" s="418" t="s">
        <v>591</v>
      </c>
      <c r="B82" s="419">
        <v>605</v>
      </c>
      <c r="C82" s="392">
        <v>363</v>
      </c>
      <c r="D82" s="392">
        <v>242</v>
      </c>
      <c r="E82" s="392">
        <v>0</v>
      </c>
      <c r="F82" s="392">
        <v>580</v>
      </c>
      <c r="G82" s="392">
        <v>352</v>
      </c>
      <c r="H82" s="392">
        <v>228</v>
      </c>
      <c r="I82" s="392">
        <v>0</v>
      </c>
      <c r="J82" s="392">
        <v>25</v>
      </c>
      <c r="K82" s="392">
        <v>11</v>
      </c>
      <c r="L82" s="392">
        <v>14</v>
      </c>
      <c r="M82" s="420">
        <f t="shared" si="1"/>
        <v>4.1322314049586781</v>
      </c>
    </row>
    <row r="83" spans="1:13" ht="24" customHeight="1" x14ac:dyDescent="0.25">
      <c r="A83" s="418" t="s">
        <v>592</v>
      </c>
      <c r="B83" s="419">
        <v>2680</v>
      </c>
      <c r="C83" s="392">
        <v>1485</v>
      </c>
      <c r="D83" s="392">
        <v>1195</v>
      </c>
      <c r="E83" s="392">
        <v>0</v>
      </c>
      <c r="F83" s="392">
        <v>2515</v>
      </c>
      <c r="G83" s="392">
        <v>1401</v>
      </c>
      <c r="H83" s="392">
        <v>1114</v>
      </c>
      <c r="I83" s="392">
        <v>0</v>
      </c>
      <c r="J83" s="392">
        <v>165</v>
      </c>
      <c r="K83" s="392">
        <v>84</v>
      </c>
      <c r="L83" s="392">
        <v>81</v>
      </c>
      <c r="M83" s="420">
        <f t="shared" si="1"/>
        <v>6.1567164179104479</v>
      </c>
    </row>
    <row r="84" spans="1:13" ht="24" customHeight="1" x14ac:dyDescent="0.25">
      <c r="A84" s="418" t="s">
        <v>593</v>
      </c>
      <c r="B84" s="419">
        <v>4099</v>
      </c>
      <c r="C84" s="392">
        <v>2328</v>
      </c>
      <c r="D84" s="392">
        <v>1771</v>
      </c>
      <c r="E84" s="392">
        <v>0</v>
      </c>
      <c r="F84" s="392">
        <v>3838</v>
      </c>
      <c r="G84" s="392">
        <v>2185</v>
      </c>
      <c r="H84" s="392">
        <v>1653</v>
      </c>
      <c r="I84" s="392">
        <v>0</v>
      </c>
      <c r="J84" s="392">
        <v>261</v>
      </c>
      <c r="K84" s="392">
        <v>143</v>
      </c>
      <c r="L84" s="392">
        <v>118</v>
      </c>
      <c r="M84" s="420">
        <f t="shared" si="1"/>
        <v>6.3674066845572082</v>
      </c>
    </row>
    <row r="85" spans="1:13" ht="24" customHeight="1" x14ac:dyDescent="0.25">
      <c r="A85" s="418" t="s">
        <v>594</v>
      </c>
      <c r="B85" s="419">
        <v>682</v>
      </c>
      <c r="C85" s="392">
        <v>426</v>
      </c>
      <c r="D85" s="392">
        <v>256</v>
      </c>
      <c r="E85" s="392">
        <v>0</v>
      </c>
      <c r="F85" s="392">
        <v>633</v>
      </c>
      <c r="G85" s="392">
        <v>392</v>
      </c>
      <c r="H85" s="392">
        <v>241</v>
      </c>
      <c r="I85" s="392">
        <v>0</v>
      </c>
      <c r="J85" s="392">
        <v>49</v>
      </c>
      <c r="K85" s="392">
        <v>34</v>
      </c>
      <c r="L85" s="392">
        <v>15</v>
      </c>
      <c r="M85" s="420">
        <f t="shared" si="1"/>
        <v>7.1847507331378306</v>
      </c>
    </row>
    <row r="86" spans="1:13" ht="24" customHeight="1" x14ac:dyDescent="0.25">
      <c r="A86" s="418" t="s">
        <v>595</v>
      </c>
      <c r="B86" s="419">
        <v>280</v>
      </c>
      <c r="C86" s="392">
        <v>0</v>
      </c>
      <c r="D86" s="392">
        <v>280</v>
      </c>
      <c r="E86" s="392">
        <v>0</v>
      </c>
      <c r="F86" s="392">
        <v>275</v>
      </c>
      <c r="G86" s="392">
        <v>0</v>
      </c>
      <c r="H86" s="392">
        <v>275</v>
      </c>
      <c r="I86" s="392">
        <v>0</v>
      </c>
      <c r="J86" s="392">
        <v>5</v>
      </c>
      <c r="K86" s="392">
        <v>0</v>
      </c>
      <c r="L86" s="392">
        <v>5</v>
      </c>
      <c r="M86" s="420">
        <f t="shared" si="1"/>
        <v>1.7857142857142856</v>
      </c>
    </row>
    <row r="87" spans="1:13" ht="24" customHeight="1" x14ac:dyDescent="0.25">
      <c r="A87" s="418" t="s">
        <v>596</v>
      </c>
      <c r="B87" s="419">
        <v>981</v>
      </c>
      <c r="C87" s="392">
        <v>384</v>
      </c>
      <c r="D87" s="392">
        <v>597</v>
      </c>
      <c r="E87" s="392">
        <v>0</v>
      </c>
      <c r="F87" s="392">
        <v>981</v>
      </c>
      <c r="G87" s="392">
        <v>384</v>
      </c>
      <c r="H87" s="392">
        <v>597</v>
      </c>
      <c r="I87" s="392">
        <v>0</v>
      </c>
      <c r="J87" s="392">
        <v>0</v>
      </c>
      <c r="K87" s="392">
        <v>0</v>
      </c>
      <c r="L87" s="392">
        <v>0</v>
      </c>
      <c r="M87" s="420">
        <f t="shared" si="1"/>
        <v>0</v>
      </c>
    </row>
    <row r="88" spans="1:13" ht="24" customHeight="1" x14ac:dyDescent="0.25">
      <c r="A88" s="418" t="s">
        <v>597</v>
      </c>
      <c r="B88" s="419">
        <v>1054</v>
      </c>
      <c r="C88" s="392">
        <v>60</v>
      </c>
      <c r="D88" s="392">
        <v>994</v>
      </c>
      <c r="E88" s="392">
        <v>0</v>
      </c>
      <c r="F88" s="392">
        <v>1054</v>
      </c>
      <c r="G88" s="392">
        <v>60</v>
      </c>
      <c r="H88" s="392">
        <v>994</v>
      </c>
      <c r="I88" s="392">
        <v>0</v>
      </c>
      <c r="J88" s="392">
        <v>0</v>
      </c>
      <c r="K88" s="392">
        <v>0</v>
      </c>
      <c r="L88" s="392">
        <v>0</v>
      </c>
      <c r="M88" s="420">
        <f t="shared" si="1"/>
        <v>0</v>
      </c>
    </row>
    <row r="89" spans="1:13" ht="24" customHeight="1" x14ac:dyDescent="0.25">
      <c r="A89" s="418" t="s">
        <v>435</v>
      </c>
      <c r="B89" s="419">
        <v>9547</v>
      </c>
      <c r="C89" s="392">
        <v>0</v>
      </c>
      <c r="D89" s="392">
        <v>9547</v>
      </c>
      <c r="E89" s="392">
        <v>0</v>
      </c>
      <c r="F89" s="392">
        <v>9544</v>
      </c>
      <c r="G89" s="392">
        <v>0</v>
      </c>
      <c r="H89" s="392">
        <v>9544</v>
      </c>
      <c r="I89" s="392">
        <v>0</v>
      </c>
      <c r="J89" s="392">
        <v>3</v>
      </c>
      <c r="K89" s="392">
        <v>0</v>
      </c>
      <c r="L89" s="392">
        <v>3</v>
      </c>
      <c r="M89" s="420">
        <f t="shared" si="1"/>
        <v>3.1423483816905837E-2</v>
      </c>
    </row>
    <row r="90" spans="1:13" ht="24" customHeight="1" x14ac:dyDescent="0.25">
      <c r="A90" s="418" t="s">
        <v>598</v>
      </c>
      <c r="B90" s="419">
        <v>1031</v>
      </c>
      <c r="C90" s="392">
        <v>0</v>
      </c>
      <c r="D90" s="392">
        <v>1031</v>
      </c>
      <c r="E90" s="392">
        <v>0</v>
      </c>
      <c r="F90" s="392">
        <v>1030</v>
      </c>
      <c r="G90" s="392">
        <v>0</v>
      </c>
      <c r="H90" s="392">
        <v>1030</v>
      </c>
      <c r="I90" s="392">
        <v>0</v>
      </c>
      <c r="J90" s="392">
        <v>1</v>
      </c>
      <c r="K90" s="392">
        <v>0</v>
      </c>
      <c r="L90" s="392">
        <v>1</v>
      </c>
      <c r="M90" s="420">
        <f t="shared" si="1"/>
        <v>9.6993210475266739E-2</v>
      </c>
    </row>
    <row r="91" spans="1:13" ht="24" customHeight="1" x14ac:dyDescent="0.25">
      <c r="A91" s="418" t="s">
        <v>599</v>
      </c>
      <c r="B91" s="419">
        <v>87</v>
      </c>
      <c r="C91" s="392">
        <v>38</v>
      </c>
      <c r="D91" s="392">
        <v>49</v>
      </c>
      <c r="E91" s="392">
        <v>0</v>
      </c>
      <c r="F91" s="392">
        <v>84</v>
      </c>
      <c r="G91" s="392">
        <v>35</v>
      </c>
      <c r="H91" s="392">
        <v>49</v>
      </c>
      <c r="I91" s="392">
        <v>0</v>
      </c>
      <c r="J91" s="392">
        <v>3</v>
      </c>
      <c r="K91" s="392">
        <v>3</v>
      </c>
      <c r="L91" s="392">
        <v>0</v>
      </c>
      <c r="M91" s="420">
        <f t="shared" si="1"/>
        <v>3.4482758620689653</v>
      </c>
    </row>
    <row r="92" spans="1:13" ht="24" customHeight="1" x14ac:dyDescent="0.25">
      <c r="A92" s="418" t="s">
        <v>600</v>
      </c>
      <c r="B92" s="419">
        <v>123</v>
      </c>
      <c r="C92" s="392">
        <v>50</v>
      </c>
      <c r="D92" s="392">
        <v>73</v>
      </c>
      <c r="E92" s="392">
        <v>0</v>
      </c>
      <c r="F92" s="392">
        <v>119</v>
      </c>
      <c r="G92" s="392">
        <v>48</v>
      </c>
      <c r="H92" s="392">
        <v>71</v>
      </c>
      <c r="I92" s="392">
        <v>0</v>
      </c>
      <c r="J92" s="392">
        <v>4</v>
      </c>
      <c r="K92" s="392">
        <v>2</v>
      </c>
      <c r="L92" s="392">
        <v>2</v>
      </c>
      <c r="M92" s="420">
        <f t="shared" si="1"/>
        <v>3.2520325203252036</v>
      </c>
    </row>
    <row r="93" spans="1:13" ht="24" customHeight="1" x14ac:dyDescent="0.25">
      <c r="A93" s="418" t="s">
        <v>601</v>
      </c>
      <c r="B93" s="419">
        <v>13146</v>
      </c>
      <c r="C93" s="392">
        <v>5553</v>
      </c>
      <c r="D93" s="392">
        <v>7593</v>
      </c>
      <c r="E93" s="392">
        <v>0</v>
      </c>
      <c r="F93" s="392">
        <v>12914</v>
      </c>
      <c r="G93" s="392">
        <v>5442</v>
      </c>
      <c r="H93" s="392">
        <v>7472</v>
      </c>
      <c r="I93" s="392">
        <v>0</v>
      </c>
      <c r="J93" s="392">
        <v>232</v>
      </c>
      <c r="K93" s="392">
        <v>111</v>
      </c>
      <c r="L93" s="392">
        <v>121</v>
      </c>
      <c r="M93" s="420">
        <f t="shared" si="1"/>
        <v>1.7647953750190171</v>
      </c>
    </row>
    <row r="94" spans="1:13" ht="24" customHeight="1" x14ac:dyDescent="0.25">
      <c r="A94" s="418" t="s">
        <v>602</v>
      </c>
      <c r="B94" s="419">
        <v>1255</v>
      </c>
      <c r="C94" s="392">
        <v>392</v>
      </c>
      <c r="D94" s="392">
        <v>863</v>
      </c>
      <c r="E94" s="392">
        <v>0</v>
      </c>
      <c r="F94" s="392">
        <v>1243</v>
      </c>
      <c r="G94" s="392">
        <v>389</v>
      </c>
      <c r="H94" s="392">
        <v>854</v>
      </c>
      <c r="I94" s="392">
        <v>0</v>
      </c>
      <c r="J94" s="392">
        <v>12</v>
      </c>
      <c r="K94" s="392">
        <v>3</v>
      </c>
      <c r="L94" s="392">
        <v>9</v>
      </c>
      <c r="M94" s="420">
        <f t="shared" si="1"/>
        <v>0.9561752988047808</v>
      </c>
    </row>
    <row r="95" spans="1:13" ht="24" customHeight="1" x14ac:dyDescent="0.25">
      <c r="A95" s="418" t="s">
        <v>603</v>
      </c>
      <c r="B95" s="419">
        <v>3125</v>
      </c>
      <c r="C95" s="392">
        <v>1387</v>
      </c>
      <c r="D95" s="392">
        <v>1738</v>
      </c>
      <c r="E95" s="392">
        <v>0</v>
      </c>
      <c r="F95" s="392">
        <v>3060</v>
      </c>
      <c r="G95" s="392">
        <v>1353</v>
      </c>
      <c r="H95" s="392">
        <v>1707</v>
      </c>
      <c r="I95" s="392">
        <v>0</v>
      </c>
      <c r="J95" s="392">
        <v>65</v>
      </c>
      <c r="K95" s="392">
        <v>34</v>
      </c>
      <c r="L95" s="392">
        <v>31</v>
      </c>
      <c r="M95" s="420">
        <f t="shared" si="1"/>
        <v>2.08</v>
      </c>
    </row>
    <row r="96" spans="1:13" ht="24" customHeight="1" x14ac:dyDescent="0.25">
      <c r="A96" s="418" t="s">
        <v>604</v>
      </c>
      <c r="B96" s="419">
        <v>2367</v>
      </c>
      <c r="C96" s="392">
        <v>1148</v>
      </c>
      <c r="D96" s="392">
        <v>1219</v>
      </c>
      <c r="E96" s="392">
        <v>0</v>
      </c>
      <c r="F96" s="392">
        <v>2279</v>
      </c>
      <c r="G96" s="392">
        <v>1102</v>
      </c>
      <c r="H96" s="392">
        <v>1177</v>
      </c>
      <c r="I96" s="392">
        <v>0</v>
      </c>
      <c r="J96" s="392">
        <v>88</v>
      </c>
      <c r="K96" s="392">
        <v>46</v>
      </c>
      <c r="L96" s="392">
        <v>42</v>
      </c>
      <c r="M96" s="420">
        <f t="shared" si="1"/>
        <v>3.7177862272919304</v>
      </c>
    </row>
    <row r="97" spans="1:13" ht="24" customHeight="1" x14ac:dyDescent="0.25">
      <c r="A97" s="418" t="s">
        <v>605</v>
      </c>
      <c r="B97" s="419">
        <v>116</v>
      </c>
      <c r="C97" s="392">
        <v>92</v>
      </c>
      <c r="D97" s="392">
        <v>24</v>
      </c>
      <c r="E97" s="392">
        <v>0</v>
      </c>
      <c r="F97" s="392">
        <v>115</v>
      </c>
      <c r="G97" s="392">
        <v>91</v>
      </c>
      <c r="H97" s="392">
        <v>24</v>
      </c>
      <c r="I97" s="392">
        <v>0</v>
      </c>
      <c r="J97" s="392">
        <v>1</v>
      </c>
      <c r="K97" s="392">
        <v>1</v>
      </c>
      <c r="L97" s="392">
        <v>0</v>
      </c>
      <c r="M97" s="420">
        <f t="shared" si="1"/>
        <v>0.86206896551724133</v>
      </c>
    </row>
    <row r="98" spans="1:13" ht="24" customHeight="1" x14ac:dyDescent="0.25">
      <c r="A98" s="418" t="s">
        <v>606</v>
      </c>
      <c r="B98" s="419">
        <v>99</v>
      </c>
      <c r="C98" s="392">
        <v>18</v>
      </c>
      <c r="D98" s="392">
        <v>81</v>
      </c>
      <c r="E98" s="392">
        <v>0</v>
      </c>
      <c r="F98" s="392">
        <v>98</v>
      </c>
      <c r="G98" s="392">
        <v>17</v>
      </c>
      <c r="H98" s="392">
        <v>81</v>
      </c>
      <c r="I98" s="392">
        <v>0</v>
      </c>
      <c r="J98" s="392">
        <v>1</v>
      </c>
      <c r="K98" s="392">
        <v>1</v>
      </c>
      <c r="L98" s="392">
        <v>0</v>
      </c>
      <c r="M98" s="420">
        <f t="shared" si="1"/>
        <v>1.0101010101010102</v>
      </c>
    </row>
    <row r="99" spans="1:13" ht="24" customHeight="1" x14ac:dyDescent="0.25">
      <c r="A99" s="418" t="s">
        <v>607</v>
      </c>
      <c r="B99" s="419">
        <v>140</v>
      </c>
      <c r="C99" s="392">
        <v>34</v>
      </c>
      <c r="D99" s="392">
        <v>106</v>
      </c>
      <c r="E99" s="392">
        <v>0</v>
      </c>
      <c r="F99" s="392">
        <v>139</v>
      </c>
      <c r="G99" s="392">
        <v>33</v>
      </c>
      <c r="H99" s="392">
        <v>106</v>
      </c>
      <c r="I99" s="392">
        <v>0</v>
      </c>
      <c r="J99" s="392">
        <v>1</v>
      </c>
      <c r="K99" s="392">
        <v>1</v>
      </c>
      <c r="L99" s="392">
        <v>0</v>
      </c>
      <c r="M99" s="420">
        <f t="shared" si="1"/>
        <v>0.7142857142857143</v>
      </c>
    </row>
    <row r="100" spans="1:13" ht="24" customHeight="1" x14ac:dyDescent="0.25">
      <c r="A100" s="418" t="s">
        <v>608</v>
      </c>
      <c r="B100" s="419">
        <v>1572</v>
      </c>
      <c r="C100" s="392">
        <v>254</v>
      </c>
      <c r="D100" s="392">
        <v>1318</v>
      </c>
      <c r="E100" s="392">
        <v>0</v>
      </c>
      <c r="F100" s="392">
        <v>1555</v>
      </c>
      <c r="G100" s="392">
        <v>248</v>
      </c>
      <c r="H100" s="392">
        <v>1307</v>
      </c>
      <c r="I100" s="392">
        <v>0</v>
      </c>
      <c r="J100" s="392">
        <v>17</v>
      </c>
      <c r="K100" s="392">
        <v>6</v>
      </c>
      <c r="L100" s="392">
        <v>11</v>
      </c>
      <c r="M100" s="420">
        <f t="shared" si="1"/>
        <v>1.0814249363867683</v>
      </c>
    </row>
    <row r="101" spans="1:13" ht="24" customHeight="1" x14ac:dyDescent="0.25">
      <c r="A101" s="418" t="s">
        <v>609</v>
      </c>
      <c r="B101" s="419">
        <v>16585</v>
      </c>
      <c r="C101" s="392">
        <v>7597</v>
      </c>
      <c r="D101" s="392">
        <v>8988</v>
      </c>
      <c r="E101" s="392">
        <v>0</v>
      </c>
      <c r="F101" s="392">
        <v>16059</v>
      </c>
      <c r="G101" s="392">
        <v>7362</v>
      </c>
      <c r="H101" s="392">
        <v>8697</v>
      </c>
      <c r="I101" s="392">
        <v>0</v>
      </c>
      <c r="J101" s="392">
        <v>526</v>
      </c>
      <c r="K101" s="392">
        <v>235</v>
      </c>
      <c r="L101" s="392">
        <v>291</v>
      </c>
      <c r="M101" s="420">
        <f t="shared" si="1"/>
        <v>3.1715405486885744</v>
      </c>
    </row>
    <row r="102" spans="1:13" ht="24" customHeight="1" x14ac:dyDescent="0.25">
      <c r="A102" s="418" t="s">
        <v>610</v>
      </c>
      <c r="B102" s="419">
        <v>796</v>
      </c>
      <c r="C102" s="392">
        <v>424</v>
      </c>
      <c r="D102" s="392">
        <v>372</v>
      </c>
      <c r="E102" s="392">
        <v>0</v>
      </c>
      <c r="F102" s="392">
        <v>749</v>
      </c>
      <c r="G102" s="392">
        <v>398</v>
      </c>
      <c r="H102" s="392">
        <v>351</v>
      </c>
      <c r="I102" s="392">
        <v>0</v>
      </c>
      <c r="J102" s="392">
        <v>47</v>
      </c>
      <c r="K102" s="392">
        <v>26</v>
      </c>
      <c r="L102" s="392">
        <v>21</v>
      </c>
      <c r="M102" s="420">
        <f t="shared" si="1"/>
        <v>5.9045226130653266</v>
      </c>
    </row>
    <row r="103" spans="1:13" ht="24" customHeight="1" x14ac:dyDescent="0.25">
      <c r="A103" s="418" t="s">
        <v>611</v>
      </c>
      <c r="B103" s="419">
        <v>4</v>
      </c>
      <c r="C103" s="392">
        <v>2</v>
      </c>
      <c r="D103" s="392">
        <v>2</v>
      </c>
      <c r="E103" s="392">
        <v>0</v>
      </c>
      <c r="F103" s="392">
        <v>4</v>
      </c>
      <c r="G103" s="392">
        <v>2</v>
      </c>
      <c r="H103" s="392">
        <v>2</v>
      </c>
      <c r="I103" s="392">
        <v>0</v>
      </c>
      <c r="J103" s="421">
        <v>0</v>
      </c>
      <c r="K103" s="421">
        <v>0</v>
      </c>
      <c r="L103" s="421">
        <v>0</v>
      </c>
      <c r="M103" s="420">
        <f t="shared" si="1"/>
        <v>0</v>
      </c>
    </row>
    <row r="104" spans="1:13" ht="24" customHeight="1" x14ac:dyDescent="0.25">
      <c r="A104" s="418" t="s">
        <v>612</v>
      </c>
      <c r="B104" s="419">
        <v>35</v>
      </c>
      <c r="C104" s="392">
        <v>18</v>
      </c>
      <c r="D104" s="392">
        <v>17</v>
      </c>
      <c r="E104" s="392">
        <v>0</v>
      </c>
      <c r="F104" s="392">
        <v>34</v>
      </c>
      <c r="G104" s="392">
        <v>18</v>
      </c>
      <c r="H104" s="392">
        <v>16</v>
      </c>
      <c r="I104" s="392">
        <v>0</v>
      </c>
      <c r="J104" s="421">
        <v>1</v>
      </c>
      <c r="K104" s="421">
        <v>0</v>
      </c>
      <c r="L104" s="421">
        <v>1</v>
      </c>
      <c r="M104" s="420">
        <f t="shared" si="1"/>
        <v>2.8571428571428572</v>
      </c>
    </row>
    <row r="105" spans="1:13" ht="24" customHeight="1" x14ac:dyDescent="0.25">
      <c r="A105" s="418" t="s">
        <v>613</v>
      </c>
      <c r="B105" s="419">
        <v>2</v>
      </c>
      <c r="C105" s="421">
        <v>2</v>
      </c>
      <c r="D105" s="392">
        <v>0</v>
      </c>
      <c r="E105" s="392">
        <v>0</v>
      </c>
      <c r="F105" s="392">
        <v>1</v>
      </c>
      <c r="G105" s="392">
        <v>1</v>
      </c>
      <c r="H105" s="392">
        <v>0</v>
      </c>
      <c r="I105" s="392">
        <v>0</v>
      </c>
      <c r="J105" s="421">
        <v>1</v>
      </c>
      <c r="K105" s="421">
        <v>1</v>
      </c>
      <c r="L105" s="421">
        <v>0</v>
      </c>
      <c r="M105" s="420">
        <f t="shared" si="1"/>
        <v>50</v>
      </c>
    </row>
    <row r="106" spans="1:13" ht="24" customHeight="1" x14ac:dyDescent="0.25">
      <c r="A106" s="418" t="s">
        <v>614</v>
      </c>
      <c r="B106" s="419">
        <v>1491</v>
      </c>
      <c r="C106" s="392">
        <v>443</v>
      </c>
      <c r="D106" s="392">
        <v>1048</v>
      </c>
      <c r="E106" s="392">
        <v>0</v>
      </c>
      <c r="F106" s="392">
        <v>1486</v>
      </c>
      <c r="G106" s="392">
        <v>441</v>
      </c>
      <c r="H106" s="392">
        <v>1045</v>
      </c>
      <c r="I106" s="392">
        <v>0</v>
      </c>
      <c r="J106" s="392">
        <v>5</v>
      </c>
      <c r="K106" s="392">
        <v>2</v>
      </c>
      <c r="L106" s="392">
        <v>3</v>
      </c>
      <c r="M106" s="420">
        <f t="shared" si="1"/>
        <v>0.33534540576794097</v>
      </c>
    </row>
    <row r="107" spans="1:13" ht="24" customHeight="1" x14ac:dyDescent="0.25">
      <c r="A107" s="418" t="s">
        <v>615</v>
      </c>
      <c r="B107" s="419">
        <v>3596</v>
      </c>
      <c r="C107" s="392">
        <v>1815</v>
      </c>
      <c r="D107" s="392">
        <v>1781</v>
      </c>
      <c r="E107" s="392">
        <v>0</v>
      </c>
      <c r="F107" s="392">
        <v>3569</v>
      </c>
      <c r="G107" s="392">
        <v>1800</v>
      </c>
      <c r="H107" s="392">
        <v>1769</v>
      </c>
      <c r="I107" s="392">
        <v>0</v>
      </c>
      <c r="J107" s="392">
        <v>27</v>
      </c>
      <c r="K107" s="392">
        <v>15</v>
      </c>
      <c r="L107" s="392">
        <v>12</v>
      </c>
      <c r="M107" s="420">
        <f t="shared" si="1"/>
        <v>0.75083426028921019</v>
      </c>
    </row>
    <row r="108" spans="1:13" ht="24" customHeight="1" x14ac:dyDescent="0.25">
      <c r="A108" s="418" t="s">
        <v>616</v>
      </c>
      <c r="B108" s="419">
        <v>5346</v>
      </c>
      <c r="C108" s="392">
        <v>1847</v>
      </c>
      <c r="D108" s="392">
        <v>3499</v>
      </c>
      <c r="E108" s="392">
        <v>0</v>
      </c>
      <c r="F108" s="392">
        <v>5189</v>
      </c>
      <c r="G108" s="392">
        <v>1771</v>
      </c>
      <c r="H108" s="392">
        <v>3418</v>
      </c>
      <c r="I108" s="392">
        <v>0</v>
      </c>
      <c r="J108" s="392">
        <v>157</v>
      </c>
      <c r="K108" s="392">
        <v>76</v>
      </c>
      <c r="L108" s="392">
        <v>81</v>
      </c>
      <c r="M108" s="420">
        <f t="shared" si="1"/>
        <v>2.9367751589973814</v>
      </c>
    </row>
    <row r="109" spans="1:13" ht="24" customHeight="1" x14ac:dyDescent="0.25">
      <c r="A109" s="418" t="s">
        <v>617</v>
      </c>
      <c r="B109" s="419">
        <v>202</v>
      </c>
      <c r="C109" s="392">
        <v>101</v>
      </c>
      <c r="D109" s="392">
        <v>101</v>
      </c>
      <c r="E109" s="392">
        <v>0</v>
      </c>
      <c r="F109" s="392">
        <v>187</v>
      </c>
      <c r="G109" s="392">
        <v>95</v>
      </c>
      <c r="H109" s="392">
        <v>92</v>
      </c>
      <c r="I109" s="392">
        <v>0</v>
      </c>
      <c r="J109" s="392">
        <v>15</v>
      </c>
      <c r="K109" s="392">
        <v>6</v>
      </c>
      <c r="L109" s="392">
        <v>9</v>
      </c>
      <c r="M109" s="420">
        <f t="shared" si="1"/>
        <v>7.4257425742574252</v>
      </c>
    </row>
    <row r="110" spans="1:13" ht="24" customHeight="1" x14ac:dyDescent="0.25">
      <c r="A110" s="418" t="s">
        <v>618</v>
      </c>
      <c r="B110" s="419">
        <v>1247</v>
      </c>
      <c r="C110" s="392">
        <v>1083</v>
      </c>
      <c r="D110" s="392">
        <v>164</v>
      </c>
      <c r="E110" s="392">
        <v>0</v>
      </c>
      <c r="F110" s="392">
        <v>1237</v>
      </c>
      <c r="G110" s="392">
        <v>1076</v>
      </c>
      <c r="H110" s="392">
        <v>161</v>
      </c>
      <c r="I110" s="392">
        <v>0</v>
      </c>
      <c r="J110" s="392">
        <v>10</v>
      </c>
      <c r="K110" s="392">
        <v>7</v>
      </c>
      <c r="L110" s="392">
        <v>3</v>
      </c>
      <c r="M110" s="420">
        <f t="shared" si="1"/>
        <v>0.80192461908580592</v>
      </c>
    </row>
    <row r="111" spans="1:13" ht="24" customHeight="1" x14ac:dyDescent="0.25">
      <c r="A111" s="418" t="s">
        <v>619</v>
      </c>
      <c r="B111" s="419">
        <v>1446</v>
      </c>
      <c r="C111" s="392">
        <v>1215</v>
      </c>
      <c r="D111" s="392">
        <v>231</v>
      </c>
      <c r="E111" s="392">
        <v>0</v>
      </c>
      <c r="F111" s="392">
        <v>1441</v>
      </c>
      <c r="G111" s="392">
        <v>1212</v>
      </c>
      <c r="H111" s="392">
        <v>229</v>
      </c>
      <c r="I111" s="392">
        <v>0</v>
      </c>
      <c r="J111" s="392">
        <v>5</v>
      </c>
      <c r="K111" s="392">
        <v>3</v>
      </c>
      <c r="L111" s="392">
        <v>2</v>
      </c>
      <c r="M111" s="420">
        <f t="shared" si="1"/>
        <v>0.34578146611341631</v>
      </c>
    </row>
    <row r="112" spans="1:13" ht="24" customHeight="1" x14ac:dyDescent="0.25">
      <c r="A112" s="418" t="s">
        <v>620</v>
      </c>
      <c r="B112" s="419">
        <v>1475</v>
      </c>
      <c r="C112" s="392">
        <v>774</v>
      </c>
      <c r="D112" s="392">
        <v>701</v>
      </c>
      <c r="E112" s="392">
        <v>0</v>
      </c>
      <c r="F112" s="392">
        <v>1474</v>
      </c>
      <c r="G112" s="392">
        <v>773</v>
      </c>
      <c r="H112" s="392">
        <v>701</v>
      </c>
      <c r="I112" s="392">
        <v>0</v>
      </c>
      <c r="J112" s="392">
        <v>1</v>
      </c>
      <c r="K112" s="392">
        <v>1</v>
      </c>
      <c r="L112" s="392">
        <v>0</v>
      </c>
      <c r="M112" s="420">
        <f t="shared" si="1"/>
        <v>6.7796610169491525E-2</v>
      </c>
    </row>
    <row r="113" spans="1:13" ht="24" customHeight="1" x14ac:dyDescent="0.25">
      <c r="A113" s="418" t="s">
        <v>621</v>
      </c>
      <c r="B113" s="419">
        <v>2328</v>
      </c>
      <c r="C113" s="392">
        <v>814</v>
      </c>
      <c r="D113" s="392">
        <v>1514</v>
      </c>
      <c r="E113" s="392">
        <v>0</v>
      </c>
      <c r="F113" s="392">
        <v>2325</v>
      </c>
      <c r="G113" s="392">
        <v>813</v>
      </c>
      <c r="H113" s="392">
        <v>1512</v>
      </c>
      <c r="I113" s="392">
        <v>0</v>
      </c>
      <c r="J113" s="392">
        <v>3</v>
      </c>
      <c r="K113" s="392">
        <v>1</v>
      </c>
      <c r="L113" s="392">
        <v>2</v>
      </c>
      <c r="M113" s="420">
        <f t="shared" si="1"/>
        <v>0.12886597938144329</v>
      </c>
    </row>
    <row r="114" spans="1:13" ht="24" customHeight="1" x14ac:dyDescent="0.25">
      <c r="A114" s="418" t="s">
        <v>622</v>
      </c>
      <c r="B114" s="419">
        <v>1285</v>
      </c>
      <c r="C114" s="392">
        <v>508</v>
      </c>
      <c r="D114" s="392">
        <v>777</v>
      </c>
      <c r="E114" s="392">
        <v>0</v>
      </c>
      <c r="F114" s="392">
        <v>1282</v>
      </c>
      <c r="G114" s="392">
        <v>507</v>
      </c>
      <c r="H114" s="392">
        <v>775</v>
      </c>
      <c r="I114" s="392">
        <v>0</v>
      </c>
      <c r="J114" s="392">
        <v>3</v>
      </c>
      <c r="K114" s="392">
        <v>1</v>
      </c>
      <c r="L114" s="392">
        <v>2</v>
      </c>
      <c r="M114" s="420">
        <f t="shared" si="1"/>
        <v>0.23346303501945526</v>
      </c>
    </row>
    <row r="115" spans="1:13" ht="24" customHeight="1" x14ac:dyDescent="0.25">
      <c r="A115" s="418" t="s">
        <v>623</v>
      </c>
      <c r="B115" s="419">
        <v>91</v>
      </c>
      <c r="C115" s="392">
        <v>42</v>
      </c>
      <c r="D115" s="392">
        <v>49</v>
      </c>
      <c r="E115" s="392">
        <v>0</v>
      </c>
      <c r="F115" s="392">
        <v>86</v>
      </c>
      <c r="G115" s="392">
        <v>41</v>
      </c>
      <c r="H115" s="392">
        <v>45</v>
      </c>
      <c r="I115" s="392">
        <v>0</v>
      </c>
      <c r="J115" s="421">
        <v>5</v>
      </c>
      <c r="K115" s="421">
        <v>1</v>
      </c>
      <c r="L115" s="421">
        <v>4</v>
      </c>
      <c r="M115" s="420">
        <f t="shared" si="1"/>
        <v>5.4945054945054945</v>
      </c>
    </row>
    <row r="116" spans="1:13" ht="24" customHeight="1" x14ac:dyDescent="0.25">
      <c r="A116" s="418" t="s">
        <v>624</v>
      </c>
      <c r="B116" s="419">
        <v>1018</v>
      </c>
      <c r="C116" s="392">
        <v>528</v>
      </c>
      <c r="D116" s="392">
        <v>490</v>
      </c>
      <c r="E116" s="392">
        <v>0</v>
      </c>
      <c r="F116" s="392">
        <v>1011</v>
      </c>
      <c r="G116" s="392">
        <v>525</v>
      </c>
      <c r="H116" s="392">
        <v>486</v>
      </c>
      <c r="I116" s="392">
        <v>0</v>
      </c>
      <c r="J116" s="392">
        <v>7</v>
      </c>
      <c r="K116" s="392">
        <v>3</v>
      </c>
      <c r="L116" s="392">
        <v>4</v>
      </c>
      <c r="M116" s="420">
        <f t="shared" si="1"/>
        <v>0.68762278978389002</v>
      </c>
    </row>
    <row r="117" spans="1:13" ht="24" customHeight="1" x14ac:dyDescent="0.25">
      <c r="A117" s="418" t="s">
        <v>625</v>
      </c>
      <c r="B117" s="419">
        <v>723</v>
      </c>
      <c r="C117" s="392">
        <v>405</v>
      </c>
      <c r="D117" s="392">
        <v>318</v>
      </c>
      <c r="E117" s="392">
        <v>0</v>
      </c>
      <c r="F117" s="392">
        <v>641</v>
      </c>
      <c r="G117" s="392">
        <v>354</v>
      </c>
      <c r="H117" s="392">
        <v>287</v>
      </c>
      <c r="I117" s="392">
        <v>0</v>
      </c>
      <c r="J117" s="392">
        <v>82</v>
      </c>
      <c r="K117" s="392">
        <v>51</v>
      </c>
      <c r="L117" s="392">
        <v>31</v>
      </c>
      <c r="M117" s="420">
        <f t="shared" si="1"/>
        <v>11.341632088520056</v>
      </c>
    </row>
    <row r="118" spans="1:13" ht="24" customHeight="1" x14ac:dyDescent="0.25">
      <c r="A118" s="418" t="s">
        <v>626</v>
      </c>
      <c r="B118" s="419">
        <v>130</v>
      </c>
      <c r="C118" s="392">
        <v>78</v>
      </c>
      <c r="D118" s="392">
        <v>52</v>
      </c>
      <c r="E118" s="392">
        <v>0</v>
      </c>
      <c r="F118" s="392">
        <v>124</v>
      </c>
      <c r="G118" s="392">
        <v>74</v>
      </c>
      <c r="H118" s="392">
        <v>50</v>
      </c>
      <c r="I118" s="392">
        <v>0</v>
      </c>
      <c r="J118" s="392">
        <v>6</v>
      </c>
      <c r="K118" s="392">
        <v>4</v>
      </c>
      <c r="L118" s="392">
        <v>2</v>
      </c>
      <c r="M118" s="420">
        <f t="shared" si="1"/>
        <v>4.6153846153846159</v>
      </c>
    </row>
    <row r="119" spans="1:13" ht="24" customHeight="1" x14ac:dyDescent="0.25">
      <c r="A119" s="418" t="s">
        <v>627</v>
      </c>
      <c r="B119" s="419">
        <v>170</v>
      </c>
      <c r="C119" s="392">
        <v>75</v>
      </c>
      <c r="D119" s="392">
        <v>95</v>
      </c>
      <c r="E119" s="392">
        <v>0</v>
      </c>
      <c r="F119" s="392">
        <v>144</v>
      </c>
      <c r="G119" s="392">
        <v>64</v>
      </c>
      <c r="H119" s="392">
        <v>80</v>
      </c>
      <c r="I119" s="392">
        <v>0</v>
      </c>
      <c r="J119" s="392">
        <v>26</v>
      </c>
      <c r="K119" s="392">
        <v>11</v>
      </c>
      <c r="L119" s="392">
        <v>15</v>
      </c>
      <c r="M119" s="420">
        <f t="shared" si="1"/>
        <v>15.294117647058824</v>
      </c>
    </row>
    <row r="120" spans="1:13" ht="24" customHeight="1" x14ac:dyDescent="0.25">
      <c r="A120" s="418" t="s">
        <v>628</v>
      </c>
      <c r="B120" s="419">
        <v>129</v>
      </c>
      <c r="C120" s="392">
        <v>53</v>
      </c>
      <c r="D120" s="392">
        <v>76</v>
      </c>
      <c r="E120" s="392">
        <v>0</v>
      </c>
      <c r="F120" s="392">
        <v>123</v>
      </c>
      <c r="G120" s="392">
        <v>48</v>
      </c>
      <c r="H120" s="392">
        <v>75</v>
      </c>
      <c r="I120" s="392">
        <v>0</v>
      </c>
      <c r="J120" s="392">
        <v>6</v>
      </c>
      <c r="K120" s="392">
        <v>5</v>
      </c>
      <c r="L120" s="392">
        <v>1</v>
      </c>
      <c r="M120" s="420">
        <f t="shared" si="1"/>
        <v>4.6511627906976747</v>
      </c>
    </row>
    <row r="121" spans="1:13" ht="24" customHeight="1" x14ac:dyDescent="0.25">
      <c r="A121" s="418" t="s">
        <v>629</v>
      </c>
      <c r="B121" s="419">
        <v>4915</v>
      </c>
      <c r="C121" s="392">
        <v>2645</v>
      </c>
      <c r="D121" s="392">
        <v>2270</v>
      </c>
      <c r="E121" s="392">
        <v>0</v>
      </c>
      <c r="F121" s="392">
        <v>4879</v>
      </c>
      <c r="G121" s="392">
        <v>2633</v>
      </c>
      <c r="H121" s="392">
        <v>2246</v>
      </c>
      <c r="I121" s="392">
        <v>0</v>
      </c>
      <c r="J121" s="392">
        <v>36</v>
      </c>
      <c r="K121" s="392">
        <v>12</v>
      </c>
      <c r="L121" s="392">
        <v>24</v>
      </c>
      <c r="M121" s="420">
        <f t="shared" si="1"/>
        <v>0.73245167853509663</v>
      </c>
    </row>
    <row r="122" spans="1:13" ht="24" customHeight="1" x14ac:dyDescent="0.25">
      <c r="A122" s="418" t="s">
        <v>630</v>
      </c>
      <c r="B122" s="419">
        <v>1108</v>
      </c>
      <c r="C122" s="392">
        <v>384</v>
      </c>
      <c r="D122" s="392">
        <v>724</v>
      </c>
      <c r="E122" s="392">
        <v>0</v>
      </c>
      <c r="F122" s="392">
        <v>1106</v>
      </c>
      <c r="G122" s="392">
        <v>383</v>
      </c>
      <c r="H122" s="392">
        <v>723</v>
      </c>
      <c r="I122" s="392">
        <v>0</v>
      </c>
      <c r="J122" s="392">
        <v>2</v>
      </c>
      <c r="K122" s="392">
        <v>1</v>
      </c>
      <c r="L122" s="392">
        <v>1</v>
      </c>
      <c r="M122" s="420">
        <f t="shared" si="1"/>
        <v>0.18050541516245489</v>
      </c>
    </row>
    <row r="123" spans="1:13" ht="24" customHeight="1" x14ac:dyDescent="0.25">
      <c r="A123" s="418" t="s">
        <v>631</v>
      </c>
      <c r="B123" s="419">
        <v>454</v>
      </c>
      <c r="C123" s="392">
        <v>229</v>
      </c>
      <c r="D123" s="392">
        <v>225</v>
      </c>
      <c r="E123" s="392">
        <v>0</v>
      </c>
      <c r="F123" s="392">
        <v>448</v>
      </c>
      <c r="G123" s="392">
        <v>225</v>
      </c>
      <c r="H123" s="392">
        <v>223</v>
      </c>
      <c r="I123" s="392">
        <v>0</v>
      </c>
      <c r="J123" s="392">
        <v>6</v>
      </c>
      <c r="K123" s="392">
        <v>4</v>
      </c>
      <c r="L123" s="392">
        <v>2</v>
      </c>
      <c r="M123" s="420">
        <f t="shared" si="1"/>
        <v>1.3215859030837005</v>
      </c>
    </row>
    <row r="124" spans="1:13" ht="24" customHeight="1" x14ac:dyDescent="0.25">
      <c r="A124" s="418" t="s">
        <v>632</v>
      </c>
      <c r="B124" s="419">
        <v>1222</v>
      </c>
      <c r="C124" s="392">
        <v>450</v>
      </c>
      <c r="D124" s="392">
        <v>772</v>
      </c>
      <c r="E124" s="392">
        <v>0</v>
      </c>
      <c r="F124" s="392">
        <v>1221</v>
      </c>
      <c r="G124" s="392">
        <v>450</v>
      </c>
      <c r="H124" s="392">
        <v>771</v>
      </c>
      <c r="I124" s="392">
        <v>0</v>
      </c>
      <c r="J124" s="392">
        <v>1</v>
      </c>
      <c r="K124" s="392">
        <v>0</v>
      </c>
      <c r="L124" s="392">
        <v>1</v>
      </c>
      <c r="M124" s="420">
        <f t="shared" si="1"/>
        <v>8.1833060556464818E-2</v>
      </c>
    </row>
    <row r="125" spans="1:13" ht="24" customHeight="1" x14ac:dyDescent="0.25">
      <c r="A125" s="418" t="s">
        <v>633</v>
      </c>
      <c r="B125" s="419">
        <v>756</v>
      </c>
      <c r="C125" s="392">
        <v>409</v>
      </c>
      <c r="D125" s="392">
        <v>347</v>
      </c>
      <c r="E125" s="392">
        <v>0</v>
      </c>
      <c r="F125" s="392">
        <v>746</v>
      </c>
      <c r="G125" s="392">
        <v>403</v>
      </c>
      <c r="H125" s="392">
        <v>343</v>
      </c>
      <c r="I125" s="392">
        <v>0</v>
      </c>
      <c r="J125" s="392">
        <v>10</v>
      </c>
      <c r="K125" s="392">
        <v>6</v>
      </c>
      <c r="L125" s="392">
        <v>4</v>
      </c>
      <c r="M125" s="420">
        <f t="shared" si="1"/>
        <v>1.3227513227513228</v>
      </c>
    </row>
    <row r="126" spans="1:13" ht="24" customHeight="1" x14ac:dyDescent="0.25">
      <c r="A126" s="418" t="s">
        <v>634</v>
      </c>
      <c r="B126" s="419">
        <v>3172</v>
      </c>
      <c r="C126" s="392">
        <v>1679</v>
      </c>
      <c r="D126" s="392">
        <v>1493</v>
      </c>
      <c r="E126" s="392">
        <v>0</v>
      </c>
      <c r="F126" s="392">
        <v>2964</v>
      </c>
      <c r="G126" s="392">
        <v>1574</v>
      </c>
      <c r="H126" s="392">
        <v>1390</v>
      </c>
      <c r="I126" s="392">
        <v>0</v>
      </c>
      <c r="J126" s="392">
        <v>208</v>
      </c>
      <c r="K126" s="392">
        <v>105</v>
      </c>
      <c r="L126" s="392">
        <v>103</v>
      </c>
      <c r="M126" s="420">
        <f t="shared" si="1"/>
        <v>6.557377049180328</v>
      </c>
    </row>
    <row r="127" spans="1:13" ht="24" customHeight="1" x14ac:dyDescent="0.25">
      <c r="A127" s="418" t="s">
        <v>635</v>
      </c>
      <c r="B127" s="419">
        <v>227</v>
      </c>
      <c r="C127" s="392">
        <v>92</v>
      </c>
      <c r="D127" s="392">
        <v>135</v>
      </c>
      <c r="E127" s="392">
        <v>0</v>
      </c>
      <c r="F127" s="392">
        <v>227</v>
      </c>
      <c r="G127" s="392">
        <v>92</v>
      </c>
      <c r="H127" s="392">
        <v>135</v>
      </c>
      <c r="I127" s="392">
        <v>0</v>
      </c>
      <c r="J127" s="421">
        <v>0</v>
      </c>
      <c r="K127" s="421">
        <v>0</v>
      </c>
      <c r="L127" s="421">
        <v>0</v>
      </c>
      <c r="M127" s="420">
        <f t="shared" si="1"/>
        <v>0</v>
      </c>
    </row>
    <row r="128" spans="1:13" ht="24" customHeight="1" x14ac:dyDescent="0.25">
      <c r="A128" s="418" t="s">
        <v>636</v>
      </c>
      <c r="B128" s="419">
        <v>1616</v>
      </c>
      <c r="C128" s="392">
        <v>764</v>
      </c>
      <c r="D128" s="392">
        <v>852</v>
      </c>
      <c r="E128" s="392">
        <v>0</v>
      </c>
      <c r="F128" s="392">
        <v>1615</v>
      </c>
      <c r="G128" s="392">
        <v>764</v>
      </c>
      <c r="H128" s="392">
        <v>851</v>
      </c>
      <c r="I128" s="392">
        <v>0</v>
      </c>
      <c r="J128" s="421">
        <v>1</v>
      </c>
      <c r="K128" s="421">
        <v>0</v>
      </c>
      <c r="L128" s="421">
        <v>1</v>
      </c>
      <c r="M128" s="420">
        <f t="shared" si="1"/>
        <v>6.1881188118811881E-2</v>
      </c>
    </row>
    <row r="129" spans="1:13" ht="24" customHeight="1" x14ac:dyDescent="0.25">
      <c r="A129" s="418" t="s">
        <v>637</v>
      </c>
      <c r="B129" s="419">
        <v>394</v>
      </c>
      <c r="C129" s="392">
        <v>256</v>
      </c>
      <c r="D129" s="392">
        <v>138</v>
      </c>
      <c r="E129" s="392">
        <v>0</v>
      </c>
      <c r="F129" s="392">
        <v>393</v>
      </c>
      <c r="G129" s="392">
        <v>256</v>
      </c>
      <c r="H129" s="392">
        <v>137</v>
      </c>
      <c r="I129" s="392">
        <v>0</v>
      </c>
      <c r="J129" s="421">
        <v>1</v>
      </c>
      <c r="K129" s="421">
        <v>0</v>
      </c>
      <c r="L129" s="421">
        <v>1</v>
      </c>
      <c r="M129" s="420">
        <f t="shared" si="1"/>
        <v>0.25380710659898476</v>
      </c>
    </row>
    <row r="130" spans="1:13" ht="24" customHeight="1" x14ac:dyDescent="0.25">
      <c r="A130" s="418" t="s">
        <v>638</v>
      </c>
      <c r="B130" s="419">
        <v>1501</v>
      </c>
      <c r="C130" s="392">
        <v>780</v>
      </c>
      <c r="D130" s="392">
        <v>721</v>
      </c>
      <c r="E130" s="392">
        <v>0</v>
      </c>
      <c r="F130" s="392">
        <v>1501</v>
      </c>
      <c r="G130" s="392">
        <v>780</v>
      </c>
      <c r="H130" s="392">
        <v>721</v>
      </c>
      <c r="I130" s="392">
        <v>0</v>
      </c>
      <c r="J130" s="392">
        <v>0</v>
      </c>
      <c r="K130" s="392">
        <v>0</v>
      </c>
      <c r="L130" s="392">
        <v>0</v>
      </c>
      <c r="M130" s="420">
        <f t="shared" si="1"/>
        <v>0</v>
      </c>
    </row>
    <row r="131" spans="1:13" ht="24" customHeight="1" x14ac:dyDescent="0.25">
      <c r="A131" s="418" t="s">
        <v>639</v>
      </c>
      <c r="B131" s="419">
        <v>89</v>
      </c>
      <c r="C131" s="392">
        <v>66</v>
      </c>
      <c r="D131" s="392">
        <v>23</v>
      </c>
      <c r="E131" s="392">
        <v>0</v>
      </c>
      <c r="F131" s="392">
        <v>89</v>
      </c>
      <c r="G131" s="392">
        <v>66</v>
      </c>
      <c r="H131" s="392">
        <v>23</v>
      </c>
      <c r="I131" s="392">
        <v>0</v>
      </c>
      <c r="J131" s="421">
        <v>0</v>
      </c>
      <c r="K131" s="421">
        <v>0</v>
      </c>
      <c r="L131" s="421">
        <v>0</v>
      </c>
      <c r="M131" s="420">
        <f t="shared" si="1"/>
        <v>0</v>
      </c>
    </row>
    <row r="132" spans="1:13" ht="24" customHeight="1" x14ac:dyDescent="0.25">
      <c r="A132" s="418" t="s">
        <v>640</v>
      </c>
      <c r="B132" s="419">
        <v>179</v>
      </c>
      <c r="C132" s="392">
        <v>80</v>
      </c>
      <c r="D132" s="392">
        <v>99</v>
      </c>
      <c r="E132" s="392">
        <v>0</v>
      </c>
      <c r="F132" s="392">
        <v>179</v>
      </c>
      <c r="G132" s="392">
        <v>80</v>
      </c>
      <c r="H132" s="392">
        <v>99</v>
      </c>
      <c r="I132" s="392">
        <v>0</v>
      </c>
      <c r="J132" s="421">
        <v>0</v>
      </c>
      <c r="K132" s="421">
        <v>0</v>
      </c>
      <c r="L132" s="421">
        <v>0</v>
      </c>
      <c r="M132" s="420">
        <f t="shared" si="1"/>
        <v>0</v>
      </c>
    </row>
    <row r="133" spans="1:13" ht="24" customHeight="1" x14ac:dyDescent="0.25">
      <c r="A133" s="418" t="s">
        <v>641</v>
      </c>
      <c r="B133" s="419">
        <v>537</v>
      </c>
      <c r="C133" s="392">
        <v>289</v>
      </c>
      <c r="D133" s="392">
        <v>248</v>
      </c>
      <c r="E133" s="392">
        <v>0</v>
      </c>
      <c r="F133" s="392">
        <v>537</v>
      </c>
      <c r="G133" s="392">
        <v>289</v>
      </c>
      <c r="H133" s="392">
        <v>248</v>
      </c>
      <c r="I133" s="392">
        <v>0</v>
      </c>
      <c r="J133" s="421">
        <v>0</v>
      </c>
      <c r="K133" s="421">
        <v>0</v>
      </c>
      <c r="L133" s="421">
        <v>0</v>
      </c>
      <c r="M133" s="420">
        <f t="shared" si="1"/>
        <v>0</v>
      </c>
    </row>
    <row r="134" spans="1:13" ht="24" customHeight="1" x14ac:dyDescent="0.25">
      <c r="A134" s="418" t="s">
        <v>642</v>
      </c>
      <c r="B134" s="419">
        <v>19</v>
      </c>
      <c r="C134" s="392">
        <v>15</v>
      </c>
      <c r="D134" s="392">
        <v>4</v>
      </c>
      <c r="E134" s="392">
        <v>0</v>
      </c>
      <c r="F134" s="392">
        <v>19</v>
      </c>
      <c r="G134" s="392">
        <v>15</v>
      </c>
      <c r="H134" s="392">
        <v>4</v>
      </c>
      <c r="I134" s="392">
        <v>0</v>
      </c>
      <c r="J134" s="421">
        <v>0</v>
      </c>
      <c r="K134" s="421">
        <v>0</v>
      </c>
      <c r="L134" s="421">
        <v>0</v>
      </c>
      <c r="M134" s="420">
        <f t="shared" si="1"/>
        <v>0</v>
      </c>
    </row>
    <row r="135" spans="1:13" ht="24" customHeight="1" x14ac:dyDescent="0.25">
      <c r="A135" s="418" t="s">
        <v>643</v>
      </c>
      <c r="B135" s="419">
        <v>22</v>
      </c>
      <c r="C135" s="392">
        <v>9</v>
      </c>
      <c r="D135" s="392">
        <v>13</v>
      </c>
      <c r="E135" s="392">
        <v>0</v>
      </c>
      <c r="F135" s="392">
        <v>22</v>
      </c>
      <c r="G135" s="392">
        <v>9</v>
      </c>
      <c r="H135" s="392">
        <v>13</v>
      </c>
      <c r="I135" s="392">
        <v>0</v>
      </c>
      <c r="J135" s="421">
        <v>0</v>
      </c>
      <c r="K135" s="421">
        <v>0</v>
      </c>
      <c r="L135" s="421">
        <v>0</v>
      </c>
      <c r="M135" s="420">
        <f t="shared" si="1"/>
        <v>0</v>
      </c>
    </row>
    <row r="136" spans="1:13" ht="24" customHeight="1" x14ac:dyDescent="0.25">
      <c r="A136" s="418" t="s">
        <v>644</v>
      </c>
      <c r="B136" s="419">
        <v>1402</v>
      </c>
      <c r="C136" s="392">
        <v>634</v>
      </c>
      <c r="D136" s="392">
        <v>768</v>
      </c>
      <c r="E136" s="392">
        <v>0</v>
      </c>
      <c r="F136" s="392">
        <v>1399</v>
      </c>
      <c r="G136" s="392">
        <v>633</v>
      </c>
      <c r="H136" s="392">
        <v>766</v>
      </c>
      <c r="I136" s="392">
        <v>0</v>
      </c>
      <c r="J136" s="392">
        <v>3</v>
      </c>
      <c r="K136" s="392">
        <v>1</v>
      </c>
      <c r="L136" s="392">
        <v>2</v>
      </c>
      <c r="M136" s="420">
        <f t="shared" si="1"/>
        <v>0.21398002853067047</v>
      </c>
    </row>
    <row r="137" spans="1:13" ht="24" customHeight="1" x14ac:dyDescent="0.25">
      <c r="A137" s="418" t="s">
        <v>645</v>
      </c>
      <c r="B137" s="419">
        <v>1256</v>
      </c>
      <c r="C137" s="392">
        <v>652</v>
      </c>
      <c r="D137" s="392">
        <v>604</v>
      </c>
      <c r="E137" s="392">
        <v>0</v>
      </c>
      <c r="F137" s="392">
        <v>1256</v>
      </c>
      <c r="G137" s="392">
        <v>652</v>
      </c>
      <c r="H137" s="392">
        <v>604</v>
      </c>
      <c r="I137" s="392">
        <v>0</v>
      </c>
      <c r="J137" s="392">
        <v>0</v>
      </c>
      <c r="K137" s="392">
        <v>0</v>
      </c>
      <c r="L137" s="392">
        <v>0</v>
      </c>
      <c r="M137" s="420">
        <f t="shared" si="1"/>
        <v>0</v>
      </c>
    </row>
    <row r="138" spans="1:13" ht="24" customHeight="1" x14ac:dyDescent="0.25">
      <c r="A138" s="418" t="s">
        <v>646</v>
      </c>
      <c r="B138" s="419">
        <v>110</v>
      </c>
      <c r="C138" s="392">
        <v>60</v>
      </c>
      <c r="D138" s="392">
        <v>50</v>
      </c>
      <c r="E138" s="392">
        <v>0</v>
      </c>
      <c r="F138" s="392">
        <v>109</v>
      </c>
      <c r="G138" s="392">
        <v>60</v>
      </c>
      <c r="H138" s="392">
        <v>49</v>
      </c>
      <c r="I138" s="392">
        <v>0</v>
      </c>
      <c r="J138" s="421">
        <v>1</v>
      </c>
      <c r="K138" s="421">
        <v>0</v>
      </c>
      <c r="L138" s="421">
        <v>1</v>
      </c>
      <c r="M138" s="420">
        <f t="shared" ref="M138:M200" si="2">+(J138/B138)*100</f>
        <v>0.90909090909090906</v>
      </c>
    </row>
    <row r="139" spans="1:13" ht="24" customHeight="1" x14ac:dyDescent="0.25">
      <c r="A139" s="418" t="s">
        <v>647</v>
      </c>
      <c r="B139" s="419">
        <v>1332</v>
      </c>
      <c r="C139" s="392">
        <v>542</v>
      </c>
      <c r="D139" s="392">
        <v>790</v>
      </c>
      <c r="E139" s="392">
        <v>0</v>
      </c>
      <c r="F139" s="392">
        <v>1328</v>
      </c>
      <c r="G139" s="392">
        <v>540</v>
      </c>
      <c r="H139" s="392">
        <v>788</v>
      </c>
      <c r="I139" s="392">
        <v>0</v>
      </c>
      <c r="J139" s="392">
        <v>4</v>
      </c>
      <c r="K139" s="392">
        <v>2</v>
      </c>
      <c r="L139" s="392">
        <v>2</v>
      </c>
      <c r="M139" s="420">
        <f t="shared" si="2"/>
        <v>0.3003003003003003</v>
      </c>
    </row>
    <row r="140" spans="1:13" ht="24" customHeight="1" x14ac:dyDescent="0.25">
      <c r="A140" s="418" t="s">
        <v>648</v>
      </c>
      <c r="B140" s="419">
        <v>25</v>
      </c>
      <c r="C140" s="392">
        <v>9</v>
      </c>
      <c r="D140" s="392">
        <v>16</v>
      </c>
      <c r="E140" s="392">
        <v>0</v>
      </c>
      <c r="F140" s="392">
        <v>25</v>
      </c>
      <c r="G140" s="392">
        <v>9</v>
      </c>
      <c r="H140" s="392">
        <v>16</v>
      </c>
      <c r="I140" s="392">
        <v>0</v>
      </c>
      <c r="J140" s="421">
        <v>0</v>
      </c>
      <c r="K140" s="421">
        <v>0</v>
      </c>
      <c r="L140" s="421">
        <v>0</v>
      </c>
      <c r="M140" s="420">
        <f t="shared" si="2"/>
        <v>0</v>
      </c>
    </row>
    <row r="141" spans="1:13" ht="24" customHeight="1" x14ac:dyDescent="0.25">
      <c r="A141" s="418" t="s">
        <v>649</v>
      </c>
      <c r="B141" s="419">
        <v>455</v>
      </c>
      <c r="C141" s="392">
        <v>163</v>
      </c>
      <c r="D141" s="392">
        <v>292</v>
      </c>
      <c r="E141" s="392">
        <v>0</v>
      </c>
      <c r="F141" s="392">
        <v>438</v>
      </c>
      <c r="G141" s="392">
        <v>155</v>
      </c>
      <c r="H141" s="392">
        <v>283</v>
      </c>
      <c r="I141" s="392">
        <v>0</v>
      </c>
      <c r="J141" s="392">
        <v>17</v>
      </c>
      <c r="K141" s="392">
        <v>8</v>
      </c>
      <c r="L141" s="392">
        <v>9</v>
      </c>
      <c r="M141" s="420">
        <f t="shared" si="2"/>
        <v>3.7362637362637363</v>
      </c>
    </row>
    <row r="142" spans="1:13" ht="24" customHeight="1" x14ac:dyDescent="0.25">
      <c r="A142" s="418" t="s">
        <v>650</v>
      </c>
      <c r="B142" s="419">
        <v>5776</v>
      </c>
      <c r="C142" s="392">
        <v>2437</v>
      </c>
      <c r="D142" s="392">
        <v>3339</v>
      </c>
      <c r="E142" s="392">
        <v>0</v>
      </c>
      <c r="F142" s="392">
        <v>5640</v>
      </c>
      <c r="G142" s="392">
        <v>2377</v>
      </c>
      <c r="H142" s="392">
        <v>3263</v>
      </c>
      <c r="I142" s="392">
        <v>0</v>
      </c>
      <c r="J142" s="392">
        <v>136</v>
      </c>
      <c r="K142" s="392">
        <v>60</v>
      </c>
      <c r="L142" s="392">
        <v>76</v>
      </c>
      <c r="M142" s="420">
        <f t="shared" si="2"/>
        <v>2.3545706371191137</v>
      </c>
    </row>
    <row r="143" spans="1:13" ht="24" customHeight="1" x14ac:dyDescent="0.25">
      <c r="A143" s="418" t="s">
        <v>651</v>
      </c>
      <c r="B143" s="419">
        <v>2028</v>
      </c>
      <c r="C143" s="392">
        <v>950</v>
      </c>
      <c r="D143" s="392">
        <v>1078</v>
      </c>
      <c r="E143" s="392">
        <v>0</v>
      </c>
      <c r="F143" s="392">
        <v>1861</v>
      </c>
      <c r="G143" s="392">
        <v>873</v>
      </c>
      <c r="H143" s="392">
        <v>988</v>
      </c>
      <c r="I143" s="392">
        <v>0</v>
      </c>
      <c r="J143" s="392">
        <v>167</v>
      </c>
      <c r="K143" s="392">
        <v>77</v>
      </c>
      <c r="L143" s="392">
        <v>90</v>
      </c>
      <c r="M143" s="420">
        <f t="shared" si="2"/>
        <v>8.2347140039447737</v>
      </c>
    </row>
    <row r="144" spans="1:13" ht="24" customHeight="1" x14ac:dyDescent="0.25">
      <c r="A144" s="418" t="s">
        <v>652</v>
      </c>
      <c r="B144" s="419">
        <v>2712</v>
      </c>
      <c r="C144" s="392">
        <v>1982</v>
      </c>
      <c r="D144" s="392">
        <v>730</v>
      </c>
      <c r="E144" s="392">
        <v>0</v>
      </c>
      <c r="F144" s="392">
        <v>2243</v>
      </c>
      <c r="G144" s="392">
        <v>1700</v>
      </c>
      <c r="H144" s="392">
        <v>543</v>
      </c>
      <c r="I144" s="392">
        <v>0</v>
      </c>
      <c r="J144" s="392">
        <v>469</v>
      </c>
      <c r="K144" s="392">
        <v>282</v>
      </c>
      <c r="L144" s="392">
        <v>187</v>
      </c>
      <c r="M144" s="420">
        <f t="shared" si="2"/>
        <v>17.293510324483776</v>
      </c>
    </row>
    <row r="145" spans="1:13" ht="24" customHeight="1" x14ac:dyDescent="0.25">
      <c r="A145" s="418" t="s">
        <v>653</v>
      </c>
      <c r="B145" s="419">
        <v>4141</v>
      </c>
      <c r="C145" s="392">
        <v>2770</v>
      </c>
      <c r="D145" s="392">
        <v>1371</v>
      </c>
      <c r="E145" s="392">
        <v>0</v>
      </c>
      <c r="F145" s="392">
        <v>4011</v>
      </c>
      <c r="G145" s="392">
        <v>2687</v>
      </c>
      <c r="H145" s="392">
        <v>1324</v>
      </c>
      <c r="I145" s="392">
        <v>0</v>
      </c>
      <c r="J145" s="392">
        <v>130</v>
      </c>
      <c r="K145" s="392">
        <v>83</v>
      </c>
      <c r="L145" s="392">
        <v>47</v>
      </c>
      <c r="M145" s="420">
        <f t="shared" si="2"/>
        <v>3.1393383240763102</v>
      </c>
    </row>
    <row r="146" spans="1:13" ht="24" customHeight="1" x14ac:dyDescent="0.25">
      <c r="A146" s="418" t="s">
        <v>654</v>
      </c>
      <c r="B146" s="419">
        <v>409</v>
      </c>
      <c r="C146" s="392">
        <v>174</v>
      </c>
      <c r="D146" s="392">
        <v>235</v>
      </c>
      <c r="E146" s="392">
        <v>0</v>
      </c>
      <c r="F146" s="392">
        <v>321</v>
      </c>
      <c r="G146" s="392">
        <v>136</v>
      </c>
      <c r="H146" s="392">
        <v>185</v>
      </c>
      <c r="I146" s="392">
        <v>0</v>
      </c>
      <c r="J146" s="392">
        <v>88</v>
      </c>
      <c r="K146" s="392">
        <v>38</v>
      </c>
      <c r="L146" s="392">
        <v>50</v>
      </c>
      <c r="M146" s="420">
        <f t="shared" si="2"/>
        <v>21.515892420537895</v>
      </c>
    </row>
    <row r="147" spans="1:13" ht="24" customHeight="1" x14ac:dyDescent="0.25">
      <c r="A147" s="418" t="s">
        <v>655</v>
      </c>
      <c r="B147" s="419">
        <v>4341</v>
      </c>
      <c r="C147" s="392">
        <v>2281</v>
      </c>
      <c r="D147" s="392">
        <v>2060</v>
      </c>
      <c r="E147" s="392">
        <v>0</v>
      </c>
      <c r="F147" s="392">
        <v>3660</v>
      </c>
      <c r="G147" s="392">
        <v>1943</v>
      </c>
      <c r="H147" s="392">
        <v>1717</v>
      </c>
      <c r="I147" s="392">
        <v>0</v>
      </c>
      <c r="J147" s="392">
        <v>681</v>
      </c>
      <c r="K147" s="392">
        <v>338</v>
      </c>
      <c r="L147" s="392">
        <v>343</v>
      </c>
      <c r="M147" s="420">
        <f t="shared" si="2"/>
        <v>15.687629578438148</v>
      </c>
    </row>
    <row r="148" spans="1:13" ht="24" customHeight="1" x14ac:dyDescent="0.25">
      <c r="A148" s="418" t="s">
        <v>656</v>
      </c>
      <c r="B148" s="419">
        <v>4902</v>
      </c>
      <c r="C148" s="392">
        <v>2411</v>
      </c>
      <c r="D148" s="392">
        <v>2491</v>
      </c>
      <c r="E148" s="392">
        <v>0</v>
      </c>
      <c r="F148" s="392">
        <v>4476</v>
      </c>
      <c r="G148" s="392">
        <v>2239</v>
      </c>
      <c r="H148" s="392">
        <v>2237</v>
      </c>
      <c r="I148" s="392">
        <v>0</v>
      </c>
      <c r="J148" s="392">
        <v>426</v>
      </c>
      <c r="K148" s="392">
        <v>172</v>
      </c>
      <c r="L148" s="392">
        <v>254</v>
      </c>
      <c r="M148" s="420">
        <f t="shared" si="2"/>
        <v>8.6903304773561807</v>
      </c>
    </row>
    <row r="149" spans="1:13" ht="24" customHeight="1" x14ac:dyDescent="0.25">
      <c r="A149" s="418" t="s">
        <v>657</v>
      </c>
      <c r="B149" s="419">
        <v>2419</v>
      </c>
      <c r="C149" s="392">
        <v>1382</v>
      </c>
      <c r="D149" s="392">
        <v>1037</v>
      </c>
      <c r="E149" s="392">
        <v>0</v>
      </c>
      <c r="F149" s="392">
        <v>2269</v>
      </c>
      <c r="G149" s="392">
        <v>1297</v>
      </c>
      <c r="H149" s="392">
        <v>972</v>
      </c>
      <c r="I149" s="392">
        <v>0</v>
      </c>
      <c r="J149" s="392">
        <v>150</v>
      </c>
      <c r="K149" s="392">
        <v>85</v>
      </c>
      <c r="L149" s="392">
        <v>65</v>
      </c>
      <c r="M149" s="420">
        <f t="shared" si="2"/>
        <v>6.2009094667217859</v>
      </c>
    </row>
    <row r="150" spans="1:13" ht="24" customHeight="1" x14ac:dyDescent="0.25">
      <c r="A150" s="418" t="s">
        <v>658</v>
      </c>
      <c r="B150" s="419">
        <v>3367</v>
      </c>
      <c r="C150" s="392">
        <v>1839</v>
      </c>
      <c r="D150" s="392">
        <v>1528</v>
      </c>
      <c r="E150" s="392">
        <v>0</v>
      </c>
      <c r="F150" s="392">
        <v>2695</v>
      </c>
      <c r="G150" s="392">
        <v>1518</v>
      </c>
      <c r="H150" s="392">
        <v>1177</v>
      </c>
      <c r="I150" s="392">
        <v>0</v>
      </c>
      <c r="J150" s="392">
        <v>672</v>
      </c>
      <c r="K150" s="392">
        <v>321</v>
      </c>
      <c r="L150" s="392">
        <v>351</v>
      </c>
      <c r="M150" s="420">
        <f t="shared" si="2"/>
        <v>19.95841995841996</v>
      </c>
    </row>
    <row r="151" spans="1:13" ht="24" customHeight="1" x14ac:dyDescent="0.25">
      <c r="A151" s="418" t="s">
        <v>659</v>
      </c>
      <c r="B151" s="419">
        <v>2067</v>
      </c>
      <c r="C151" s="392">
        <v>1144</v>
      </c>
      <c r="D151" s="392">
        <v>923</v>
      </c>
      <c r="E151" s="392">
        <v>0</v>
      </c>
      <c r="F151" s="392">
        <v>1876</v>
      </c>
      <c r="G151" s="392">
        <v>1044</v>
      </c>
      <c r="H151" s="392">
        <v>832</v>
      </c>
      <c r="I151" s="392">
        <v>0</v>
      </c>
      <c r="J151" s="392">
        <v>191</v>
      </c>
      <c r="K151" s="392">
        <v>100</v>
      </c>
      <c r="L151" s="392">
        <v>91</v>
      </c>
      <c r="M151" s="420">
        <f t="shared" si="2"/>
        <v>9.2404450895016943</v>
      </c>
    </row>
    <row r="152" spans="1:13" ht="24" customHeight="1" x14ac:dyDescent="0.25">
      <c r="A152" s="418" t="s">
        <v>660</v>
      </c>
      <c r="B152" s="419">
        <v>1497</v>
      </c>
      <c r="C152" s="392">
        <v>782</v>
      </c>
      <c r="D152" s="392">
        <v>715</v>
      </c>
      <c r="E152" s="392">
        <v>0</v>
      </c>
      <c r="F152" s="392">
        <v>1315</v>
      </c>
      <c r="G152" s="392">
        <v>684</v>
      </c>
      <c r="H152" s="392">
        <v>631</v>
      </c>
      <c r="I152" s="392">
        <v>0</v>
      </c>
      <c r="J152" s="392">
        <v>182</v>
      </c>
      <c r="K152" s="392">
        <v>98</v>
      </c>
      <c r="L152" s="392">
        <v>84</v>
      </c>
      <c r="M152" s="420">
        <f t="shared" si="2"/>
        <v>12.157648630594522</v>
      </c>
    </row>
    <row r="153" spans="1:13" ht="24" customHeight="1" x14ac:dyDescent="0.25">
      <c r="A153" s="418" t="s">
        <v>661</v>
      </c>
      <c r="B153" s="419">
        <v>4100</v>
      </c>
      <c r="C153" s="392">
        <v>2115</v>
      </c>
      <c r="D153" s="392">
        <v>1985</v>
      </c>
      <c r="E153" s="392">
        <v>0</v>
      </c>
      <c r="F153" s="392">
        <v>3732</v>
      </c>
      <c r="G153" s="392">
        <v>1920</v>
      </c>
      <c r="H153" s="392">
        <v>1812</v>
      </c>
      <c r="I153" s="392">
        <v>0</v>
      </c>
      <c r="J153" s="392">
        <v>368</v>
      </c>
      <c r="K153" s="392">
        <v>195</v>
      </c>
      <c r="L153" s="392">
        <v>173</v>
      </c>
      <c r="M153" s="420">
        <f t="shared" si="2"/>
        <v>8.9756097560975601</v>
      </c>
    </row>
    <row r="154" spans="1:13" ht="24" customHeight="1" x14ac:dyDescent="0.25">
      <c r="A154" s="418" t="s">
        <v>662</v>
      </c>
      <c r="B154" s="419">
        <v>144</v>
      </c>
      <c r="C154" s="392">
        <v>90</v>
      </c>
      <c r="D154" s="392">
        <v>54</v>
      </c>
      <c r="E154" s="392">
        <v>0</v>
      </c>
      <c r="F154" s="392">
        <v>140</v>
      </c>
      <c r="G154" s="392">
        <v>87</v>
      </c>
      <c r="H154" s="392">
        <v>53</v>
      </c>
      <c r="I154" s="392">
        <v>0</v>
      </c>
      <c r="J154" s="392">
        <v>4</v>
      </c>
      <c r="K154" s="392">
        <v>3</v>
      </c>
      <c r="L154" s="392">
        <v>1</v>
      </c>
      <c r="M154" s="420">
        <f t="shared" si="2"/>
        <v>2.7777777777777777</v>
      </c>
    </row>
    <row r="155" spans="1:13" ht="24" customHeight="1" x14ac:dyDescent="0.25">
      <c r="A155" s="418" t="s">
        <v>663</v>
      </c>
      <c r="B155" s="419">
        <v>248</v>
      </c>
      <c r="C155" s="392">
        <v>143</v>
      </c>
      <c r="D155" s="392">
        <v>105</v>
      </c>
      <c r="E155" s="392">
        <v>0</v>
      </c>
      <c r="F155" s="392">
        <v>242</v>
      </c>
      <c r="G155" s="392">
        <v>140</v>
      </c>
      <c r="H155" s="392">
        <v>102</v>
      </c>
      <c r="I155" s="392">
        <v>0</v>
      </c>
      <c r="J155" s="392">
        <v>6</v>
      </c>
      <c r="K155" s="392">
        <v>3</v>
      </c>
      <c r="L155" s="392">
        <v>3</v>
      </c>
      <c r="M155" s="420">
        <f t="shared" si="2"/>
        <v>2.4193548387096775</v>
      </c>
    </row>
    <row r="156" spans="1:13" ht="24" customHeight="1" x14ac:dyDescent="0.25">
      <c r="A156" s="418" t="s">
        <v>664</v>
      </c>
      <c r="B156" s="419">
        <v>315</v>
      </c>
      <c r="C156" s="392">
        <v>181</v>
      </c>
      <c r="D156" s="392">
        <v>134</v>
      </c>
      <c r="E156" s="392">
        <v>0</v>
      </c>
      <c r="F156" s="392">
        <v>289</v>
      </c>
      <c r="G156" s="392">
        <v>168</v>
      </c>
      <c r="H156" s="392">
        <v>121</v>
      </c>
      <c r="I156" s="392">
        <v>0</v>
      </c>
      <c r="J156" s="392">
        <v>26</v>
      </c>
      <c r="K156" s="392">
        <v>13</v>
      </c>
      <c r="L156" s="392">
        <v>13</v>
      </c>
      <c r="M156" s="420">
        <f t="shared" si="2"/>
        <v>8.2539682539682531</v>
      </c>
    </row>
    <row r="157" spans="1:13" ht="24" customHeight="1" x14ac:dyDescent="0.25">
      <c r="A157" s="418" t="s">
        <v>665</v>
      </c>
      <c r="B157" s="419">
        <v>825</v>
      </c>
      <c r="C157" s="392">
        <v>457</v>
      </c>
      <c r="D157" s="392">
        <v>368</v>
      </c>
      <c r="E157" s="392">
        <v>0</v>
      </c>
      <c r="F157" s="392">
        <v>771</v>
      </c>
      <c r="G157" s="392">
        <v>421</v>
      </c>
      <c r="H157" s="392">
        <v>350</v>
      </c>
      <c r="I157" s="392">
        <v>0</v>
      </c>
      <c r="J157" s="392">
        <v>54</v>
      </c>
      <c r="K157" s="392">
        <v>36</v>
      </c>
      <c r="L157" s="392">
        <v>18</v>
      </c>
      <c r="M157" s="420">
        <f t="shared" si="2"/>
        <v>6.5454545454545459</v>
      </c>
    </row>
    <row r="158" spans="1:13" ht="24" customHeight="1" x14ac:dyDescent="0.25">
      <c r="A158" s="418" t="s">
        <v>666</v>
      </c>
      <c r="B158" s="419">
        <v>1194</v>
      </c>
      <c r="C158" s="392">
        <v>547</v>
      </c>
      <c r="D158" s="392">
        <v>647</v>
      </c>
      <c r="E158" s="392">
        <v>0</v>
      </c>
      <c r="F158" s="392">
        <v>1165</v>
      </c>
      <c r="G158" s="392">
        <v>534</v>
      </c>
      <c r="H158" s="392">
        <v>631</v>
      </c>
      <c r="I158" s="392">
        <v>0</v>
      </c>
      <c r="J158" s="392">
        <v>29</v>
      </c>
      <c r="K158" s="392">
        <v>13</v>
      </c>
      <c r="L158" s="392">
        <v>16</v>
      </c>
      <c r="M158" s="420">
        <f t="shared" si="2"/>
        <v>2.4288107202680065</v>
      </c>
    </row>
    <row r="159" spans="1:13" ht="24" customHeight="1" x14ac:dyDescent="0.25">
      <c r="A159" s="418" t="s">
        <v>667</v>
      </c>
      <c r="B159" s="419">
        <v>2201</v>
      </c>
      <c r="C159" s="392">
        <v>810</v>
      </c>
      <c r="D159" s="392">
        <v>1391</v>
      </c>
      <c r="E159" s="392">
        <v>0</v>
      </c>
      <c r="F159" s="392">
        <v>2198</v>
      </c>
      <c r="G159" s="392">
        <v>810</v>
      </c>
      <c r="H159" s="392">
        <v>1388</v>
      </c>
      <c r="I159" s="392">
        <v>0</v>
      </c>
      <c r="J159" s="392">
        <v>3</v>
      </c>
      <c r="K159" s="392">
        <v>0</v>
      </c>
      <c r="L159" s="392">
        <v>3</v>
      </c>
      <c r="M159" s="420">
        <f t="shared" si="2"/>
        <v>0.13630168105406634</v>
      </c>
    </row>
    <row r="160" spans="1:13" ht="24" customHeight="1" x14ac:dyDescent="0.25">
      <c r="A160" s="418" t="s">
        <v>668</v>
      </c>
      <c r="B160" s="419">
        <v>5164</v>
      </c>
      <c r="C160" s="392">
        <v>3021</v>
      </c>
      <c r="D160" s="392">
        <v>2143</v>
      </c>
      <c r="E160" s="392">
        <v>0</v>
      </c>
      <c r="F160" s="392">
        <v>5117</v>
      </c>
      <c r="G160" s="392">
        <v>2992</v>
      </c>
      <c r="H160" s="392">
        <v>2125</v>
      </c>
      <c r="I160" s="392">
        <v>0</v>
      </c>
      <c r="J160" s="392">
        <v>47</v>
      </c>
      <c r="K160" s="392">
        <v>29</v>
      </c>
      <c r="L160" s="392">
        <v>18</v>
      </c>
      <c r="M160" s="420">
        <f t="shared" si="2"/>
        <v>0.91014717273431456</v>
      </c>
    </row>
    <row r="161" spans="1:13" ht="24" customHeight="1" x14ac:dyDescent="0.25">
      <c r="A161" s="418" t="s">
        <v>669</v>
      </c>
      <c r="B161" s="419">
        <v>2078</v>
      </c>
      <c r="C161" s="392">
        <v>1152</v>
      </c>
      <c r="D161" s="392">
        <v>926</v>
      </c>
      <c r="E161" s="392">
        <v>0</v>
      </c>
      <c r="F161" s="392">
        <v>2076</v>
      </c>
      <c r="G161" s="392">
        <v>1150</v>
      </c>
      <c r="H161" s="392">
        <v>926</v>
      </c>
      <c r="I161" s="392">
        <v>0</v>
      </c>
      <c r="J161" s="392">
        <v>2</v>
      </c>
      <c r="K161" s="392">
        <v>2</v>
      </c>
      <c r="L161" s="392">
        <v>0</v>
      </c>
      <c r="M161" s="420">
        <f t="shared" si="2"/>
        <v>9.6246390760346495E-2</v>
      </c>
    </row>
    <row r="162" spans="1:13" ht="24" customHeight="1" x14ac:dyDescent="0.25">
      <c r="A162" s="418" t="s">
        <v>670</v>
      </c>
      <c r="B162" s="419">
        <v>740</v>
      </c>
      <c r="C162" s="392">
        <v>426</v>
      </c>
      <c r="D162" s="392">
        <v>314</v>
      </c>
      <c r="E162" s="392">
        <v>0</v>
      </c>
      <c r="F162" s="392">
        <v>739</v>
      </c>
      <c r="G162" s="392">
        <v>425</v>
      </c>
      <c r="H162" s="392">
        <v>314</v>
      </c>
      <c r="I162" s="392">
        <v>0</v>
      </c>
      <c r="J162" s="421">
        <v>1</v>
      </c>
      <c r="K162" s="421">
        <v>1</v>
      </c>
      <c r="L162" s="421">
        <v>0</v>
      </c>
      <c r="M162" s="420">
        <f t="shared" si="2"/>
        <v>0.13513513513513514</v>
      </c>
    </row>
    <row r="163" spans="1:13" ht="24" customHeight="1" x14ac:dyDescent="0.25">
      <c r="A163" s="418" t="s">
        <v>671</v>
      </c>
      <c r="B163" s="419">
        <v>2883</v>
      </c>
      <c r="C163" s="392">
        <v>1579</v>
      </c>
      <c r="D163" s="392">
        <v>1304</v>
      </c>
      <c r="E163" s="392">
        <v>0</v>
      </c>
      <c r="F163" s="392">
        <v>2875</v>
      </c>
      <c r="G163" s="392">
        <v>1576</v>
      </c>
      <c r="H163" s="392">
        <v>1299</v>
      </c>
      <c r="I163" s="392">
        <v>0</v>
      </c>
      <c r="J163" s="392">
        <v>8</v>
      </c>
      <c r="K163" s="392">
        <v>3</v>
      </c>
      <c r="L163" s="392">
        <v>5</v>
      </c>
      <c r="M163" s="420">
        <f t="shared" si="2"/>
        <v>0.27748872702046479</v>
      </c>
    </row>
    <row r="164" spans="1:13" ht="24" customHeight="1" x14ac:dyDescent="0.25">
      <c r="A164" s="418" t="s">
        <v>672</v>
      </c>
      <c r="B164" s="419">
        <v>689</v>
      </c>
      <c r="C164" s="392">
        <v>359</v>
      </c>
      <c r="D164" s="392">
        <v>330</v>
      </c>
      <c r="E164" s="392">
        <v>0</v>
      </c>
      <c r="F164" s="392">
        <v>685</v>
      </c>
      <c r="G164" s="392">
        <v>357</v>
      </c>
      <c r="H164" s="392">
        <v>328</v>
      </c>
      <c r="I164" s="392">
        <v>0</v>
      </c>
      <c r="J164" s="392">
        <v>4</v>
      </c>
      <c r="K164" s="392">
        <v>2</v>
      </c>
      <c r="L164" s="392">
        <v>2</v>
      </c>
      <c r="M164" s="420">
        <f t="shared" si="2"/>
        <v>0.58055152394775034</v>
      </c>
    </row>
    <row r="165" spans="1:13" ht="24" customHeight="1" x14ac:dyDescent="0.25">
      <c r="A165" s="418" t="s">
        <v>673</v>
      </c>
      <c r="B165" s="419">
        <v>39847</v>
      </c>
      <c r="C165" s="392">
        <v>20355</v>
      </c>
      <c r="D165" s="392">
        <v>19492</v>
      </c>
      <c r="E165" s="392">
        <v>0</v>
      </c>
      <c r="F165" s="392">
        <v>38120</v>
      </c>
      <c r="G165" s="392">
        <v>19450</v>
      </c>
      <c r="H165" s="392">
        <v>18670</v>
      </c>
      <c r="I165" s="392">
        <v>0</v>
      </c>
      <c r="J165" s="392">
        <v>1727</v>
      </c>
      <c r="K165" s="392">
        <v>905</v>
      </c>
      <c r="L165" s="392">
        <v>822</v>
      </c>
      <c r="M165" s="420">
        <f t="shared" si="2"/>
        <v>4.3340778477677118</v>
      </c>
    </row>
    <row r="166" spans="1:13" ht="24" customHeight="1" x14ac:dyDescent="0.25">
      <c r="A166" s="418" t="s">
        <v>674</v>
      </c>
      <c r="B166" s="419">
        <v>6246</v>
      </c>
      <c r="C166" s="392">
        <v>3404</v>
      </c>
      <c r="D166" s="392">
        <v>2842</v>
      </c>
      <c r="E166" s="392">
        <v>0</v>
      </c>
      <c r="F166" s="392">
        <v>6233</v>
      </c>
      <c r="G166" s="392">
        <v>3397</v>
      </c>
      <c r="H166" s="392">
        <v>2836</v>
      </c>
      <c r="I166" s="392">
        <v>0</v>
      </c>
      <c r="J166" s="392">
        <v>13</v>
      </c>
      <c r="K166" s="392">
        <v>7</v>
      </c>
      <c r="L166" s="392">
        <v>6</v>
      </c>
      <c r="M166" s="420">
        <f t="shared" si="2"/>
        <v>0.20813320525136089</v>
      </c>
    </row>
    <row r="167" spans="1:13" ht="24" customHeight="1" x14ac:dyDescent="0.25">
      <c r="A167" s="418" t="s">
        <v>675</v>
      </c>
      <c r="B167" s="419">
        <v>561</v>
      </c>
      <c r="C167" s="392">
        <v>291</v>
      </c>
      <c r="D167" s="392">
        <v>270</v>
      </c>
      <c r="E167" s="392">
        <v>0</v>
      </c>
      <c r="F167" s="392">
        <v>560</v>
      </c>
      <c r="G167" s="392">
        <v>290</v>
      </c>
      <c r="H167" s="392">
        <v>270</v>
      </c>
      <c r="I167" s="392">
        <v>0</v>
      </c>
      <c r="J167" s="421">
        <v>1</v>
      </c>
      <c r="K167" s="421">
        <v>1</v>
      </c>
      <c r="L167" s="421">
        <v>0</v>
      </c>
      <c r="M167" s="420">
        <f t="shared" si="2"/>
        <v>0.17825311942959002</v>
      </c>
    </row>
    <row r="168" spans="1:13" ht="24" customHeight="1" x14ac:dyDescent="0.25">
      <c r="A168" s="418" t="s">
        <v>676</v>
      </c>
      <c r="B168" s="419">
        <v>9569</v>
      </c>
      <c r="C168" s="392">
        <v>5344</v>
      </c>
      <c r="D168" s="392">
        <v>4225</v>
      </c>
      <c r="E168" s="392">
        <v>0</v>
      </c>
      <c r="F168" s="392">
        <v>9564</v>
      </c>
      <c r="G168" s="392">
        <v>5340</v>
      </c>
      <c r="H168" s="392">
        <v>4224</v>
      </c>
      <c r="I168" s="392">
        <v>0</v>
      </c>
      <c r="J168" s="392">
        <v>5</v>
      </c>
      <c r="K168" s="392">
        <v>4</v>
      </c>
      <c r="L168" s="392">
        <v>1</v>
      </c>
      <c r="M168" s="420">
        <f t="shared" si="2"/>
        <v>5.2252063956526276E-2</v>
      </c>
    </row>
    <row r="169" spans="1:13" ht="24" customHeight="1" x14ac:dyDescent="0.25">
      <c r="A169" s="418" t="s">
        <v>677</v>
      </c>
      <c r="B169" s="419">
        <v>2847</v>
      </c>
      <c r="C169" s="392">
        <v>1550</v>
      </c>
      <c r="D169" s="392">
        <v>1297</v>
      </c>
      <c r="E169" s="392">
        <v>0</v>
      </c>
      <c r="F169" s="392">
        <v>2846</v>
      </c>
      <c r="G169" s="392">
        <v>1550</v>
      </c>
      <c r="H169" s="392">
        <v>1296</v>
      </c>
      <c r="I169" s="392">
        <v>0</v>
      </c>
      <c r="J169" s="392">
        <v>1</v>
      </c>
      <c r="K169" s="392">
        <v>0</v>
      </c>
      <c r="L169" s="392">
        <v>1</v>
      </c>
      <c r="M169" s="420">
        <f t="shared" si="2"/>
        <v>3.5124692658939236E-2</v>
      </c>
    </row>
    <row r="170" spans="1:13" ht="24" customHeight="1" x14ac:dyDescent="0.25">
      <c r="A170" s="418" t="s">
        <v>678</v>
      </c>
      <c r="B170" s="419">
        <v>857</v>
      </c>
      <c r="C170" s="392">
        <v>411</v>
      </c>
      <c r="D170" s="392">
        <v>446</v>
      </c>
      <c r="E170" s="392">
        <v>0</v>
      </c>
      <c r="F170" s="392">
        <v>845</v>
      </c>
      <c r="G170" s="392">
        <v>404</v>
      </c>
      <c r="H170" s="392">
        <v>441</v>
      </c>
      <c r="I170" s="392">
        <v>0</v>
      </c>
      <c r="J170" s="392">
        <v>12</v>
      </c>
      <c r="K170" s="392">
        <v>7</v>
      </c>
      <c r="L170" s="392">
        <v>5</v>
      </c>
      <c r="M170" s="420">
        <f t="shared" si="2"/>
        <v>1.4002333722287048</v>
      </c>
    </row>
    <row r="171" spans="1:13" ht="24" customHeight="1" x14ac:dyDescent="0.25">
      <c r="A171" s="418" t="s">
        <v>679</v>
      </c>
      <c r="B171" s="419">
        <v>4879</v>
      </c>
      <c r="C171" s="392">
        <v>2586</v>
      </c>
      <c r="D171" s="392">
        <v>2293</v>
      </c>
      <c r="E171" s="392">
        <v>0</v>
      </c>
      <c r="F171" s="392">
        <v>4635</v>
      </c>
      <c r="G171" s="392">
        <v>2438</v>
      </c>
      <c r="H171" s="392">
        <v>2197</v>
      </c>
      <c r="I171" s="392">
        <v>0</v>
      </c>
      <c r="J171" s="392">
        <v>244</v>
      </c>
      <c r="K171" s="392">
        <v>148</v>
      </c>
      <c r="L171" s="392">
        <v>96</v>
      </c>
      <c r="M171" s="420">
        <f t="shared" si="2"/>
        <v>5.0010248001639681</v>
      </c>
    </row>
    <row r="172" spans="1:13" ht="24" customHeight="1" x14ac:dyDescent="0.25">
      <c r="A172" s="418" t="s">
        <v>680</v>
      </c>
      <c r="B172" s="419">
        <v>2435</v>
      </c>
      <c r="C172" s="392">
        <v>1134</v>
      </c>
      <c r="D172" s="392">
        <v>1301</v>
      </c>
      <c r="E172" s="392">
        <v>0</v>
      </c>
      <c r="F172" s="392">
        <v>2429</v>
      </c>
      <c r="G172" s="392">
        <v>1132</v>
      </c>
      <c r="H172" s="392">
        <v>1297</v>
      </c>
      <c r="I172" s="392">
        <v>0</v>
      </c>
      <c r="J172" s="392">
        <v>6</v>
      </c>
      <c r="K172" s="392">
        <v>2</v>
      </c>
      <c r="L172" s="392">
        <v>4</v>
      </c>
      <c r="M172" s="420">
        <f t="shared" si="2"/>
        <v>0.24640657084188913</v>
      </c>
    </row>
    <row r="173" spans="1:13" ht="24" customHeight="1" x14ac:dyDescent="0.25">
      <c r="A173" s="418" t="s">
        <v>681</v>
      </c>
      <c r="B173" s="419">
        <v>215</v>
      </c>
      <c r="C173" s="392">
        <v>77</v>
      </c>
      <c r="D173" s="392">
        <v>138</v>
      </c>
      <c r="E173" s="392">
        <v>0</v>
      </c>
      <c r="F173" s="392">
        <v>210</v>
      </c>
      <c r="G173" s="392">
        <v>76</v>
      </c>
      <c r="H173" s="392">
        <v>134</v>
      </c>
      <c r="I173" s="392">
        <v>0</v>
      </c>
      <c r="J173" s="392">
        <v>5</v>
      </c>
      <c r="K173" s="392">
        <v>1</v>
      </c>
      <c r="L173" s="392">
        <v>4</v>
      </c>
      <c r="M173" s="420">
        <f t="shared" si="2"/>
        <v>2.3255813953488373</v>
      </c>
    </row>
    <row r="174" spans="1:13" ht="24" customHeight="1" x14ac:dyDescent="0.25">
      <c r="A174" s="418" t="s">
        <v>682</v>
      </c>
      <c r="B174" s="419">
        <v>62</v>
      </c>
      <c r="C174" s="392">
        <v>31</v>
      </c>
      <c r="D174" s="392">
        <v>31</v>
      </c>
      <c r="E174" s="392">
        <v>0</v>
      </c>
      <c r="F174" s="392">
        <v>58</v>
      </c>
      <c r="G174" s="392">
        <v>29</v>
      </c>
      <c r="H174" s="392">
        <v>29</v>
      </c>
      <c r="I174" s="392">
        <v>0</v>
      </c>
      <c r="J174" s="392">
        <v>4</v>
      </c>
      <c r="K174" s="392">
        <v>2</v>
      </c>
      <c r="L174" s="392">
        <v>2</v>
      </c>
      <c r="M174" s="420">
        <f t="shared" si="2"/>
        <v>6.4516129032258061</v>
      </c>
    </row>
    <row r="175" spans="1:13" ht="24" customHeight="1" x14ac:dyDescent="0.25">
      <c r="A175" s="418" t="s">
        <v>683</v>
      </c>
      <c r="B175" s="419">
        <v>10019</v>
      </c>
      <c r="C175" s="392">
        <v>5389</v>
      </c>
      <c r="D175" s="392">
        <v>4630</v>
      </c>
      <c r="E175" s="392">
        <v>0</v>
      </c>
      <c r="F175" s="392">
        <v>8418</v>
      </c>
      <c r="G175" s="392">
        <v>4529</v>
      </c>
      <c r="H175" s="392">
        <v>3889</v>
      </c>
      <c r="I175" s="392">
        <v>0</v>
      </c>
      <c r="J175" s="392">
        <v>1601</v>
      </c>
      <c r="K175" s="392">
        <v>860</v>
      </c>
      <c r="L175" s="392">
        <v>741</v>
      </c>
      <c r="M175" s="420">
        <f t="shared" si="2"/>
        <v>15.97963868649566</v>
      </c>
    </row>
    <row r="176" spans="1:13" ht="24" customHeight="1" x14ac:dyDescent="0.25">
      <c r="A176" s="418" t="s">
        <v>684</v>
      </c>
      <c r="B176" s="419">
        <v>67</v>
      </c>
      <c r="C176" s="392">
        <v>35</v>
      </c>
      <c r="D176" s="392">
        <v>32</v>
      </c>
      <c r="E176" s="392">
        <v>0</v>
      </c>
      <c r="F176" s="392">
        <v>67</v>
      </c>
      <c r="G176" s="392">
        <v>35</v>
      </c>
      <c r="H176" s="392">
        <v>32</v>
      </c>
      <c r="I176" s="392">
        <v>0</v>
      </c>
      <c r="J176" s="421">
        <v>0</v>
      </c>
      <c r="K176" s="421">
        <v>0</v>
      </c>
      <c r="L176" s="421">
        <v>0</v>
      </c>
      <c r="M176" s="420">
        <f t="shared" si="2"/>
        <v>0</v>
      </c>
    </row>
    <row r="177" spans="1:13" ht="24" customHeight="1" x14ac:dyDescent="0.25">
      <c r="A177" s="418" t="s">
        <v>685</v>
      </c>
      <c r="B177" s="419">
        <v>1035</v>
      </c>
      <c r="C177" s="392">
        <v>521</v>
      </c>
      <c r="D177" s="392">
        <v>514</v>
      </c>
      <c r="E177" s="392">
        <v>0</v>
      </c>
      <c r="F177" s="392">
        <v>1035</v>
      </c>
      <c r="G177" s="392">
        <v>521</v>
      </c>
      <c r="H177" s="392">
        <v>514</v>
      </c>
      <c r="I177" s="392">
        <v>0</v>
      </c>
      <c r="J177" s="392">
        <v>0</v>
      </c>
      <c r="K177" s="392">
        <v>0</v>
      </c>
      <c r="L177" s="392">
        <v>0</v>
      </c>
      <c r="M177" s="420">
        <f t="shared" si="2"/>
        <v>0</v>
      </c>
    </row>
    <row r="178" spans="1:13" ht="24" customHeight="1" x14ac:dyDescent="0.25">
      <c r="A178" s="418" t="s">
        <v>686</v>
      </c>
      <c r="B178" s="419">
        <v>1112</v>
      </c>
      <c r="C178" s="392">
        <v>575</v>
      </c>
      <c r="D178" s="392">
        <v>537</v>
      </c>
      <c r="E178" s="392">
        <v>0</v>
      </c>
      <c r="F178" s="392">
        <v>1110</v>
      </c>
      <c r="G178" s="392">
        <v>573</v>
      </c>
      <c r="H178" s="392">
        <v>537</v>
      </c>
      <c r="I178" s="392">
        <v>0</v>
      </c>
      <c r="J178" s="392">
        <v>2</v>
      </c>
      <c r="K178" s="392">
        <v>2</v>
      </c>
      <c r="L178" s="392">
        <v>0</v>
      </c>
      <c r="M178" s="420">
        <f t="shared" si="2"/>
        <v>0.17985611510791369</v>
      </c>
    </row>
    <row r="179" spans="1:13" ht="24" customHeight="1" x14ac:dyDescent="0.25">
      <c r="A179" s="418" t="s">
        <v>687</v>
      </c>
      <c r="B179" s="419">
        <v>1502</v>
      </c>
      <c r="C179" s="392">
        <v>967</v>
      </c>
      <c r="D179" s="392">
        <v>535</v>
      </c>
      <c r="E179" s="392">
        <v>0</v>
      </c>
      <c r="F179" s="392">
        <v>1467</v>
      </c>
      <c r="G179" s="392">
        <v>943</v>
      </c>
      <c r="H179" s="392">
        <v>524</v>
      </c>
      <c r="I179" s="392">
        <v>0</v>
      </c>
      <c r="J179" s="392">
        <v>35</v>
      </c>
      <c r="K179" s="392">
        <v>24</v>
      </c>
      <c r="L179" s="392">
        <v>11</v>
      </c>
      <c r="M179" s="420">
        <f t="shared" si="2"/>
        <v>2.3302263648468711</v>
      </c>
    </row>
    <row r="180" spans="1:13" ht="24" customHeight="1" x14ac:dyDescent="0.25">
      <c r="A180" s="418" t="s">
        <v>688</v>
      </c>
      <c r="B180" s="419">
        <v>3419</v>
      </c>
      <c r="C180" s="392">
        <v>1432</v>
      </c>
      <c r="D180" s="392">
        <v>1987</v>
      </c>
      <c r="E180" s="392">
        <v>0</v>
      </c>
      <c r="F180" s="392">
        <v>3410</v>
      </c>
      <c r="G180" s="392">
        <v>1426</v>
      </c>
      <c r="H180" s="392">
        <v>1984</v>
      </c>
      <c r="I180" s="392">
        <v>0</v>
      </c>
      <c r="J180" s="392">
        <v>9</v>
      </c>
      <c r="K180" s="392">
        <v>6</v>
      </c>
      <c r="L180" s="392">
        <v>3</v>
      </c>
      <c r="M180" s="420">
        <f t="shared" si="2"/>
        <v>0.26323486399532026</v>
      </c>
    </row>
    <row r="181" spans="1:13" ht="24" customHeight="1" x14ac:dyDescent="0.25">
      <c r="A181" s="418" t="s">
        <v>689</v>
      </c>
      <c r="B181" s="419">
        <v>1754</v>
      </c>
      <c r="C181" s="392">
        <v>839</v>
      </c>
      <c r="D181" s="392">
        <v>915</v>
      </c>
      <c r="E181" s="392">
        <v>0</v>
      </c>
      <c r="F181" s="392">
        <v>1738</v>
      </c>
      <c r="G181" s="392">
        <v>829</v>
      </c>
      <c r="H181" s="392">
        <v>909</v>
      </c>
      <c r="I181" s="392">
        <v>0</v>
      </c>
      <c r="J181" s="392">
        <v>16</v>
      </c>
      <c r="K181" s="392">
        <v>10</v>
      </c>
      <c r="L181" s="392">
        <v>6</v>
      </c>
      <c r="M181" s="420">
        <f t="shared" si="2"/>
        <v>0.91220068415051314</v>
      </c>
    </row>
    <row r="182" spans="1:13" ht="24" customHeight="1" x14ac:dyDescent="0.25">
      <c r="A182" s="418" t="s">
        <v>690</v>
      </c>
      <c r="B182" s="419">
        <v>41679</v>
      </c>
      <c r="C182" s="392">
        <v>22290</v>
      </c>
      <c r="D182" s="392">
        <v>19389</v>
      </c>
      <c r="E182" s="392">
        <v>0</v>
      </c>
      <c r="F182" s="392">
        <v>41622</v>
      </c>
      <c r="G182" s="392">
        <v>22258</v>
      </c>
      <c r="H182" s="392">
        <v>19364</v>
      </c>
      <c r="I182" s="392">
        <v>0</v>
      </c>
      <c r="J182" s="392">
        <v>57</v>
      </c>
      <c r="K182" s="392">
        <v>32</v>
      </c>
      <c r="L182" s="392">
        <v>25</v>
      </c>
      <c r="M182" s="420">
        <f t="shared" si="2"/>
        <v>0.13675951918232204</v>
      </c>
    </row>
    <row r="183" spans="1:13" ht="24" customHeight="1" x14ac:dyDescent="0.25">
      <c r="A183" s="418" t="s">
        <v>427</v>
      </c>
      <c r="B183" s="419">
        <v>14305</v>
      </c>
      <c r="C183" s="392">
        <v>10832</v>
      </c>
      <c r="D183" s="392">
        <v>3473</v>
      </c>
      <c r="E183" s="392">
        <v>0</v>
      </c>
      <c r="F183" s="392">
        <v>14280</v>
      </c>
      <c r="G183" s="392">
        <v>10820</v>
      </c>
      <c r="H183" s="392">
        <v>3460</v>
      </c>
      <c r="I183" s="392">
        <v>0</v>
      </c>
      <c r="J183" s="392">
        <v>25</v>
      </c>
      <c r="K183" s="392">
        <v>12</v>
      </c>
      <c r="L183" s="392">
        <v>13</v>
      </c>
      <c r="M183" s="420">
        <f t="shared" si="2"/>
        <v>0.17476406850751486</v>
      </c>
    </row>
    <row r="184" spans="1:13" ht="24" customHeight="1" x14ac:dyDescent="0.25">
      <c r="A184" s="418" t="s">
        <v>691</v>
      </c>
      <c r="B184" s="419">
        <v>10755</v>
      </c>
      <c r="C184" s="392">
        <v>4788</v>
      </c>
      <c r="D184" s="392">
        <v>5967</v>
      </c>
      <c r="E184" s="392">
        <v>0</v>
      </c>
      <c r="F184" s="392">
        <v>10716</v>
      </c>
      <c r="G184" s="392">
        <v>4779</v>
      </c>
      <c r="H184" s="392">
        <v>5937</v>
      </c>
      <c r="I184" s="392">
        <v>0</v>
      </c>
      <c r="J184" s="392">
        <v>39</v>
      </c>
      <c r="K184" s="392">
        <v>9</v>
      </c>
      <c r="L184" s="392">
        <v>30</v>
      </c>
      <c r="M184" s="420">
        <f t="shared" si="2"/>
        <v>0.36262203626220363</v>
      </c>
    </row>
    <row r="185" spans="1:13" ht="24" customHeight="1" x14ac:dyDescent="0.25">
      <c r="A185" s="418" t="s">
        <v>692</v>
      </c>
      <c r="B185" s="419">
        <v>311</v>
      </c>
      <c r="C185" s="392">
        <v>156</v>
      </c>
      <c r="D185" s="392">
        <v>155</v>
      </c>
      <c r="E185" s="392">
        <v>0</v>
      </c>
      <c r="F185" s="392">
        <v>307</v>
      </c>
      <c r="G185" s="392">
        <v>153</v>
      </c>
      <c r="H185" s="392">
        <v>154</v>
      </c>
      <c r="I185" s="392">
        <v>0</v>
      </c>
      <c r="J185" s="392">
        <v>4</v>
      </c>
      <c r="K185" s="392">
        <v>3</v>
      </c>
      <c r="L185" s="392">
        <v>1</v>
      </c>
      <c r="M185" s="420">
        <f t="shared" si="2"/>
        <v>1.2861736334405145</v>
      </c>
    </row>
    <row r="186" spans="1:13" ht="24" customHeight="1" x14ac:dyDescent="0.25">
      <c r="A186" s="418" t="s">
        <v>693</v>
      </c>
      <c r="B186" s="419">
        <v>3127</v>
      </c>
      <c r="C186" s="392">
        <v>1761</v>
      </c>
      <c r="D186" s="392">
        <v>1366</v>
      </c>
      <c r="E186" s="392">
        <v>0</v>
      </c>
      <c r="F186" s="392">
        <v>3010</v>
      </c>
      <c r="G186" s="392">
        <v>1698</v>
      </c>
      <c r="H186" s="392">
        <v>1312</v>
      </c>
      <c r="I186" s="392">
        <v>0</v>
      </c>
      <c r="J186" s="392">
        <v>117</v>
      </c>
      <c r="K186" s="392">
        <v>63</v>
      </c>
      <c r="L186" s="392">
        <v>54</v>
      </c>
      <c r="M186" s="420">
        <f t="shared" si="2"/>
        <v>3.7416053725615606</v>
      </c>
    </row>
    <row r="187" spans="1:13" ht="24" customHeight="1" x14ac:dyDescent="0.25">
      <c r="A187" s="418" t="s">
        <v>694</v>
      </c>
      <c r="B187" s="419">
        <v>1107</v>
      </c>
      <c r="C187" s="392">
        <v>544</v>
      </c>
      <c r="D187" s="392">
        <v>563</v>
      </c>
      <c r="E187" s="392">
        <v>0</v>
      </c>
      <c r="F187" s="392">
        <v>1094</v>
      </c>
      <c r="G187" s="392">
        <v>538</v>
      </c>
      <c r="H187" s="392">
        <v>556</v>
      </c>
      <c r="I187" s="392">
        <v>0</v>
      </c>
      <c r="J187" s="392">
        <v>13</v>
      </c>
      <c r="K187" s="392">
        <v>6</v>
      </c>
      <c r="L187" s="392">
        <v>7</v>
      </c>
      <c r="M187" s="420">
        <f t="shared" si="2"/>
        <v>1.1743450767841013</v>
      </c>
    </row>
    <row r="188" spans="1:13" ht="24" customHeight="1" x14ac:dyDescent="0.25">
      <c r="A188" s="418" t="s">
        <v>695</v>
      </c>
      <c r="B188" s="419">
        <v>9721</v>
      </c>
      <c r="C188" s="392">
        <v>5374</v>
      </c>
      <c r="D188" s="392">
        <v>4347</v>
      </c>
      <c r="E188" s="392">
        <v>0</v>
      </c>
      <c r="F188" s="392">
        <v>9512</v>
      </c>
      <c r="G188" s="392">
        <v>5258</v>
      </c>
      <c r="H188" s="392">
        <v>4254</v>
      </c>
      <c r="I188" s="392">
        <v>0</v>
      </c>
      <c r="J188" s="392">
        <v>209</v>
      </c>
      <c r="K188" s="392">
        <v>116</v>
      </c>
      <c r="L188" s="392">
        <v>93</v>
      </c>
      <c r="M188" s="420">
        <f t="shared" si="2"/>
        <v>2.1499845694887356</v>
      </c>
    </row>
    <row r="189" spans="1:13" ht="24" customHeight="1" x14ac:dyDescent="0.25">
      <c r="A189" s="418" t="s">
        <v>696</v>
      </c>
      <c r="B189" s="419">
        <v>619</v>
      </c>
      <c r="C189" s="392">
        <v>489</v>
      </c>
      <c r="D189" s="392">
        <v>130</v>
      </c>
      <c r="E189" s="392">
        <v>0</v>
      </c>
      <c r="F189" s="392">
        <v>534</v>
      </c>
      <c r="G189" s="392">
        <v>419</v>
      </c>
      <c r="H189" s="392">
        <v>115</v>
      </c>
      <c r="I189" s="392">
        <v>0</v>
      </c>
      <c r="J189" s="392">
        <v>85</v>
      </c>
      <c r="K189" s="392">
        <v>70</v>
      </c>
      <c r="L189" s="392">
        <v>15</v>
      </c>
      <c r="M189" s="420">
        <f t="shared" si="2"/>
        <v>13.731825525040387</v>
      </c>
    </row>
    <row r="190" spans="1:13" ht="24" customHeight="1" x14ac:dyDescent="0.25">
      <c r="A190" s="418" t="s">
        <v>697</v>
      </c>
      <c r="B190" s="419">
        <v>5007</v>
      </c>
      <c r="C190" s="392">
        <v>2571</v>
      </c>
      <c r="D190" s="392">
        <v>2436</v>
      </c>
      <c r="E190" s="392">
        <v>0</v>
      </c>
      <c r="F190" s="392">
        <v>4474</v>
      </c>
      <c r="G190" s="392">
        <v>2292</v>
      </c>
      <c r="H190" s="392">
        <v>2182</v>
      </c>
      <c r="I190" s="392">
        <v>0</v>
      </c>
      <c r="J190" s="392">
        <v>533</v>
      </c>
      <c r="K190" s="392">
        <v>279</v>
      </c>
      <c r="L190" s="392">
        <v>254</v>
      </c>
      <c r="M190" s="420">
        <f t="shared" si="2"/>
        <v>10.645096864389854</v>
      </c>
    </row>
    <row r="191" spans="1:13" ht="24" customHeight="1" x14ac:dyDescent="0.25">
      <c r="A191" s="418" t="s">
        <v>698</v>
      </c>
      <c r="B191" s="419">
        <v>43585</v>
      </c>
      <c r="C191" s="392">
        <v>13040</v>
      </c>
      <c r="D191" s="392">
        <v>30545</v>
      </c>
      <c r="E191" s="392">
        <v>0</v>
      </c>
      <c r="F191" s="392">
        <v>43458</v>
      </c>
      <c r="G191" s="392">
        <v>12978</v>
      </c>
      <c r="H191" s="392">
        <v>30480</v>
      </c>
      <c r="I191" s="392">
        <v>0</v>
      </c>
      <c r="J191" s="392">
        <v>127</v>
      </c>
      <c r="K191" s="392">
        <v>62</v>
      </c>
      <c r="L191" s="392">
        <v>65</v>
      </c>
      <c r="M191" s="420">
        <f t="shared" si="2"/>
        <v>0.2913846506825743</v>
      </c>
    </row>
    <row r="192" spans="1:13" ht="24" customHeight="1" x14ac:dyDescent="0.25">
      <c r="A192" s="418" t="s">
        <v>699</v>
      </c>
      <c r="B192" s="419">
        <v>4851</v>
      </c>
      <c r="C192" s="392">
        <v>2013</v>
      </c>
      <c r="D192" s="392">
        <v>2838</v>
      </c>
      <c r="E192" s="392">
        <v>0</v>
      </c>
      <c r="F192" s="392">
        <v>4730</v>
      </c>
      <c r="G192" s="392">
        <v>1945</v>
      </c>
      <c r="H192" s="392">
        <v>2785</v>
      </c>
      <c r="I192" s="392">
        <v>0</v>
      </c>
      <c r="J192" s="392">
        <v>121</v>
      </c>
      <c r="K192" s="392">
        <v>68</v>
      </c>
      <c r="L192" s="392">
        <v>53</v>
      </c>
      <c r="M192" s="420">
        <f t="shared" si="2"/>
        <v>2.4943310657596371</v>
      </c>
    </row>
    <row r="193" spans="1:13" ht="24" customHeight="1" x14ac:dyDescent="0.25">
      <c r="A193" s="418" t="s">
        <v>700</v>
      </c>
      <c r="B193" s="419">
        <v>9555</v>
      </c>
      <c r="C193" s="392">
        <v>5014</v>
      </c>
      <c r="D193" s="392">
        <v>4541</v>
      </c>
      <c r="E193" s="392">
        <v>0</v>
      </c>
      <c r="F193" s="392">
        <v>9193</v>
      </c>
      <c r="G193" s="392">
        <v>4812</v>
      </c>
      <c r="H193" s="392">
        <v>4381</v>
      </c>
      <c r="I193" s="392">
        <v>0</v>
      </c>
      <c r="J193" s="392">
        <v>362</v>
      </c>
      <c r="K193" s="392">
        <v>202</v>
      </c>
      <c r="L193" s="392">
        <v>160</v>
      </c>
      <c r="M193" s="420">
        <f t="shared" si="2"/>
        <v>3.7885923600209317</v>
      </c>
    </row>
    <row r="194" spans="1:13" ht="24" customHeight="1" x14ac:dyDescent="0.25">
      <c r="A194" s="418" t="s">
        <v>701</v>
      </c>
      <c r="B194" s="419">
        <v>12105</v>
      </c>
      <c r="C194" s="392">
        <v>7112</v>
      </c>
      <c r="D194" s="392">
        <v>4993</v>
      </c>
      <c r="E194" s="392">
        <v>0</v>
      </c>
      <c r="F194" s="392">
        <v>12067</v>
      </c>
      <c r="G194" s="392">
        <v>7100</v>
      </c>
      <c r="H194" s="392">
        <v>4967</v>
      </c>
      <c r="I194" s="392">
        <v>0</v>
      </c>
      <c r="J194" s="392">
        <v>38</v>
      </c>
      <c r="K194" s="392">
        <v>12</v>
      </c>
      <c r="L194" s="392">
        <v>26</v>
      </c>
      <c r="M194" s="420">
        <f t="shared" si="2"/>
        <v>0.31391986782321357</v>
      </c>
    </row>
    <row r="195" spans="1:13" ht="24" customHeight="1" x14ac:dyDescent="0.25">
      <c r="A195" s="418" t="s">
        <v>702</v>
      </c>
      <c r="B195" s="419">
        <v>5716</v>
      </c>
      <c r="C195" s="392">
        <v>2781</v>
      </c>
      <c r="D195" s="392">
        <v>2935</v>
      </c>
      <c r="E195" s="392">
        <v>0</v>
      </c>
      <c r="F195" s="392">
        <v>5619</v>
      </c>
      <c r="G195" s="392">
        <v>2749</v>
      </c>
      <c r="H195" s="392">
        <v>2870</v>
      </c>
      <c r="I195" s="392">
        <v>0</v>
      </c>
      <c r="J195" s="392">
        <v>97</v>
      </c>
      <c r="K195" s="392">
        <v>32</v>
      </c>
      <c r="L195" s="392">
        <v>65</v>
      </c>
      <c r="M195" s="420">
        <f t="shared" si="2"/>
        <v>1.6969909027291812</v>
      </c>
    </row>
    <row r="196" spans="1:13" ht="24" customHeight="1" x14ac:dyDescent="0.25">
      <c r="A196" s="418" t="s">
        <v>703</v>
      </c>
      <c r="B196" s="419">
        <v>1254</v>
      </c>
      <c r="C196" s="392">
        <v>455</v>
      </c>
      <c r="D196" s="392">
        <v>799</v>
      </c>
      <c r="E196" s="392">
        <v>0</v>
      </c>
      <c r="F196" s="392">
        <v>1246</v>
      </c>
      <c r="G196" s="392">
        <v>452</v>
      </c>
      <c r="H196" s="392">
        <v>794</v>
      </c>
      <c r="I196" s="392">
        <v>0</v>
      </c>
      <c r="J196" s="392">
        <v>8</v>
      </c>
      <c r="K196" s="392">
        <v>3</v>
      </c>
      <c r="L196" s="392">
        <v>5</v>
      </c>
      <c r="M196" s="420">
        <f t="shared" si="2"/>
        <v>0.63795853269537484</v>
      </c>
    </row>
    <row r="197" spans="1:13" ht="24" customHeight="1" x14ac:dyDescent="0.25">
      <c r="A197" s="418" t="s">
        <v>704</v>
      </c>
      <c r="B197" s="419">
        <v>4726</v>
      </c>
      <c r="C197" s="392">
        <v>1938</v>
      </c>
      <c r="D197" s="392">
        <v>2788</v>
      </c>
      <c r="E197" s="392">
        <v>0</v>
      </c>
      <c r="F197" s="392">
        <v>4718</v>
      </c>
      <c r="G197" s="392">
        <v>1934</v>
      </c>
      <c r="H197" s="392">
        <v>2784</v>
      </c>
      <c r="I197" s="392">
        <v>0</v>
      </c>
      <c r="J197" s="392">
        <v>8</v>
      </c>
      <c r="K197" s="392">
        <v>4</v>
      </c>
      <c r="L197" s="392">
        <v>4</v>
      </c>
      <c r="M197" s="420">
        <f t="shared" si="2"/>
        <v>0.16927634363097757</v>
      </c>
    </row>
    <row r="198" spans="1:13" ht="24" customHeight="1" x14ac:dyDescent="0.25">
      <c r="A198" s="418" t="s">
        <v>705</v>
      </c>
      <c r="B198" s="419">
        <v>1271</v>
      </c>
      <c r="C198" s="392">
        <v>535</v>
      </c>
      <c r="D198" s="392">
        <v>736</v>
      </c>
      <c r="E198" s="392">
        <v>0</v>
      </c>
      <c r="F198" s="392">
        <v>1271</v>
      </c>
      <c r="G198" s="392">
        <v>535</v>
      </c>
      <c r="H198" s="392">
        <v>736</v>
      </c>
      <c r="I198" s="392">
        <v>0</v>
      </c>
      <c r="J198" s="392">
        <v>0</v>
      </c>
      <c r="K198" s="392">
        <v>0</v>
      </c>
      <c r="L198" s="392">
        <v>0</v>
      </c>
      <c r="M198" s="420">
        <f t="shared" si="2"/>
        <v>0</v>
      </c>
    </row>
    <row r="199" spans="1:13" ht="24" customHeight="1" x14ac:dyDescent="0.25">
      <c r="A199" s="418" t="s">
        <v>706</v>
      </c>
      <c r="B199" s="419">
        <v>5857</v>
      </c>
      <c r="C199" s="392">
        <v>3879</v>
      </c>
      <c r="D199" s="392">
        <v>1978</v>
      </c>
      <c r="E199" s="392">
        <v>0</v>
      </c>
      <c r="F199" s="392">
        <v>5853</v>
      </c>
      <c r="G199" s="392">
        <v>3879</v>
      </c>
      <c r="H199" s="392">
        <v>1974</v>
      </c>
      <c r="I199" s="392">
        <v>0</v>
      </c>
      <c r="J199" s="392">
        <v>4</v>
      </c>
      <c r="K199" s="392">
        <v>0</v>
      </c>
      <c r="L199" s="392">
        <v>4</v>
      </c>
      <c r="M199" s="420">
        <f t="shared" si="2"/>
        <v>6.8294348642649827E-2</v>
      </c>
    </row>
    <row r="200" spans="1:13" ht="24" customHeight="1" x14ac:dyDescent="0.25">
      <c r="A200" s="418" t="s">
        <v>707</v>
      </c>
      <c r="B200" s="419">
        <v>1482</v>
      </c>
      <c r="C200" s="392">
        <v>309</v>
      </c>
      <c r="D200" s="392">
        <v>1173</v>
      </c>
      <c r="E200" s="392">
        <v>0</v>
      </c>
      <c r="F200" s="392">
        <v>1449</v>
      </c>
      <c r="G200" s="392">
        <v>301</v>
      </c>
      <c r="H200" s="392">
        <v>1148</v>
      </c>
      <c r="I200" s="392">
        <v>0</v>
      </c>
      <c r="J200" s="392">
        <v>33</v>
      </c>
      <c r="K200" s="392">
        <v>8</v>
      </c>
      <c r="L200" s="392">
        <v>25</v>
      </c>
      <c r="M200" s="420">
        <f t="shared" si="2"/>
        <v>2.2267206477732793</v>
      </c>
    </row>
    <row r="201" spans="1:13" ht="24" customHeight="1" x14ac:dyDescent="0.25">
      <c r="A201" s="418" t="s">
        <v>708</v>
      </c>
      <c r="B201" s="419">
        <v>1790</v>
      </c>
      <c r="C201" s="392">
        <v>1103</v>
      </c>
      <c r="D201" s="392">
        <v>687</v>
      </c>
      <c r="E201" s="392">
        <v>0</v>
      </c>
      <c r="F201" s="392">
        <v>1786</v>
      </c>
      <c r="G201" s="392">
        <v>1099</v>
      </c>
      <c r="H201" s="392">
        <v>687</v>
      </c>
      <c r="I201" s="392">
        <v>0</v>
      </c>
      <c r="J201" s="392">
        <v>4</v>
      </c>
      <c r="K201" s="392">
        <v>4</v>
      </c>
      <c r="L201" s="392">
        <v>0</v>
      </c>
      <c r="M201" s="420">
        <f t="shared" ref="M201:M264" si="3">+(J201/B201)*100</f>
        <v>0.22346368715083798</v>
      </c>
    </row>
    <row r="202" spans="1:13" ht="24" customHeight="1" x14ac:dyDescent="0.25">
      <c r="A202" s="418" t="s">
        <v>709</v>
      </c>
      <c r="B202" s="419">
        <v>3188</v>
      </c>
      <c r="C202" s="392">
        <v>1592</v>
      </c>
      <c r="D202" s="392">
        <v>1596</v>
      </c>
      <c r="E202" s="392">
        <v>0</v>
      </c>
      <c r="F202" s="392">
        <v>3178</v>
      </c>
      <c r="G202" s="392">
        <v>1589</v>
      </c>
      <c r="H202" s="392">
        <v>1589</v>
      </c>
      <c r="I202" s="392">
        <v>0</v>
      </c>
      <c r="J202" s="392">
        <v>10</v>
      </c>
      <c r="K202" s="392">
        <v>3</v>
      </c>
      <c r="L202" s="392">
        <v>7</v>
      </c>
      <c r="M202" s="420">
        <f t="shared" si="3"/>
        <v>0.31367628607277293</v>
      </c>
    </row>
    <row r="203" spans="1:13" ht="24" customHeight="1" x14ac:dyDescent="0.25">
      <c r="A203" s="418" t="s">
        <v>710</v>
      </c>
      <c r="B203" s="419">
        <v>5293</v>
      </c>
      <c r="C203" s="392">
        <v>2471</v>
      </c>
      <c r="D203" s="392">
        <v>2822</v>
      </c>
      <c r="E203" s="392">
        <v>0</v>
      </c>
      <c r="F203" s="392">
        <v>5276</v>
      </c>
      <c r="G203" s="392">
        <v>2458</v>
      </c>
      <c r="H203" s="392">
        <v>2818</v>
      </c>
      <c r="I203" s="392">
        <v>0</v>
      </c>
      <c r="J203" s="392">
        <v>17</v>
      </c>
      <c r="K203" s="392">
        <v>13</v>
      </c>
      <c r="L203" s="392">
        <v>4</v>
      </c>
      <c r="M203" s="420">
        <f t="shared" si="3"/>
        <v>0.3211789155488381</v>
      </c>
    </row>
    <row r="204" spans="1:13" ht="24" customHeight="1" x14ac:dyDescent="0.25">
      <c r="A204" s="418" t="s">
        <v>711</v>
      </c>
      <c r="B204" s="419">
        <v>1169</v>
      </c>
      <c r="C204" s="392">
        <v>767</v>
      </c>
      <c r="D204" s="392">
        <v>402</v>
      </c>
      <c r="E204" s="392">
        <v>0</v>
      </c>
      <c r="F204" s="392">
        <v>1167</v>
      </c>
      <c r="G204" s="392">
        <v>765</v>
      </c>
      <c r="H204" s="392">
        <v>402</v>
      </c>
      <c r="I204" s="392">
        <v>0</v>
      </c>
      <c r="J204" s="392">
        <v>2</v>
      </c>
      <c r="K204" s="392">
        <v>2</v>
      </c>
      <c r="L204" s="392">
        <v>0</v>
      </c>
      <c r="M204" s="420">
        <f t="shared" si="3"/>
        <v>0.17108639863130881</v>
      </c>
    </row>
    <row r="205" spans="1:13" ht="24" customHeight="1" x14ac:dyDescent="0.25">
      <c r="A205" s="418" t="s">
        <v>712</v>
      </c>
      <c r="B205" s="419">
        <v>971</v>
      </c>
      <c r="C205" s="392">
        <v>663</v>
      </c>
      <c r="D205" s="392">
        <v>308</v>
      </c>
      <c r="E205" s="392">
        <v>0</v>
      </c>
      <c r="F205" s="392">
        <v>962</v>
      </c>
      <c r="G205" s="392">
        <v>658</v>
      </c>
      <c r="H205" s="392">
        <v>304</v>
      </c>
      <c r="I205" s="392">
        <v>0</v>
      </c>
      <c r="J205" s="392">
        <v>9</v>
      </c>
      <c r="K205" s="392">
        <v>5</v>
      </c>
      <c r="L205" s="392">
        <v>4</v>
      </c>
      <c r="M205" s="420">
        <f t="shared" si="3"/>
        <v>0.92687950566426369</v>
      </c>
    </row>
    <row r="206" spans="1:13" ht="24" customHeight="1" x14ac:dyDescent="0.25">
      <c r="A206" s="418" t="s">
        <v>713</v>
      </c>
      <c r="B206" s="419">
        <v>1201</v>
      </c>
      <c r="C206" s="392">
        <v>673</v>
      </c>
      <c r="D206" s="392">
        <v>528</v>
      </c>
      <c r="E206" s="392">
        <v>0</v>
      </c>
      <c r="F206" s="392">
        <v>1199</v>
      </c>
      <c r="G206" s="392">
        <v>673</v>
      </c>
      <c r="H206" s="392">
        <v>526</v>
      </c>
      <c r="I206" s="392">
        <v>0</v>
      </c>
      <c r="J206" s="421">
        <v>2</v>
      </c>
      <c r="K206" s="421">
        <v>0</v>
      </c>
      <c r="L206" s="421">
        <v>2</v>
      </c>
      <c r="M206" s="420">
        <f t="shared" si="3"/>
        <v>0.16652789342214822</v>
      </c>
    </row>
    <row r="207" spans="1:13" ht="24" customHeight="1" x14ac:dyDescent="0.25">
      <c r="A207" s="418" t="s">
        <v>714</v>
      </c>
      <c r="B207" s="419">
        <v>257</v>
      </c>
      <c r="C207" s="392">
        <v>129</v>
      </c>
      <c r="D207" s="392">
        <v>128</v>
      </c>
      <c r="E207" s="392">
        <v>0</v>
      </c>
      <c r="F207" s="392">
        <v>257</v>
      </c>
      <c r="G207" s="392">
        <v>129</v>
      </c>
      <c r="H207" s="392">
        <v>128</v>
      </c>
      <c r="I207" s="392">
        <v>0</v>
      </c>
      <c r="J207" s="392">
        <v>0</v>
      </c>
      <c r="K207" s="392">
        <v>0</v>
      </c>
      <c r="L207" s="392">
        <v>0</v>
      </c>
      <c r="M207" s="420">
        <f t="shared" si="3"/>
        <v>0</v>
      </c>
    </row>
    <row r="208" spans="1:13" ht="24" customHeight="1" x14ac:dyDescent="0.25">
      <c r="A208" s="418" t="s">
        <v>715</v>
      </c>
      <c r="B208" s="419">
        <v>1665</v>
      </c>
      <c r="C208" s="392">
        <v>1005</v>
      </c>
      <c r="D208" s="392">
        <v>660</v>
      </c>
      <c r="E208" s="392">
        <v>0</v>
      </c>
      <c r="F208" s="392">
        <v>1655</v>
      </c>
      <c r="G208" s="392">
        <v>998</v>
      </c>
      <c r="H208" s="392">
        <v>657</v>
      </c>
      <c r="I208" s="392">
        <v>0</v>
      </c>
      <c r="J208" s="392">
        <v>10</v>
      </c>
      <c r="K208" s="392">
        <v>7</v>
      </c>
      <c r="L208" s="392">
        <v>3</v>
      </c>
      <c r="M208" s="420">
        <f t="shared" si="3"/>
        <v>0.60060060060060061</v>
      </c>
    </row>
    <row r="209" spans="1:13" ht="24" customHeight="1" x14ac:dyDescent="0.25">
      <c r="A209" s="418" t="s">
        <v>716</v>
      </c>
      <c r="B209" s="419">
        <v>7468</v>
      </c>
      <c r="C209" s="392">
        <v>1632</v>
      </c>
      <c r="D209" s="392">
        <v>5836</v>
      </c>
      <c r="E209" s="392">
        <v>0</v>
      </c>
      <c r="F209" s="392">
        <v>7445</v>
      </c>
      <c r="G209" s="392">
        <v>1628</v>
      </c>
      <c r="H209" s="392">
        <v>5817</v>
      </c>
      <c r="I209" s="392">
        <v>0</v>
      </c>
      <c r="J209" s="392">
        <v>23</v>
      </c>
      <c r="K209" s="392">
        <v>4</v>
      </c>
      <c r="L209" s="392">
        <v>19</v>
      </c>
      <c r="M209" s="420">
        <f t="shared" si="3"/>
        <v>0.30798071772897695</v>
      </c>
    </row>
    <row r="210" spans="1:13" ht="24" customHeight="1" x14ac:dyDescent="0.25">
      <c r="A210" s="418" t="s">
        <v>717</v>
      </c>
      <c r="B210" s="419">
        <v>10229</v>
      </c>
      <c r="C210" s="392">
        <v>5665</v>
      </c>
      <c r="D210" s="392">
        <v>4564</v>
      </c>
      <c r="E210" s="392">
        <v>0</v>
      </c>
      <c r="F210" s="392">
        <v>9417</v>
      </c>
      <c r="G210" s="392">
        <v>5228</v>
      </c>
      <c r="H210" s="392">
        <v>4189</v>
      </c>
      <c r="I210" s="392">
        <v>0</v>
      </c>
      <c r="J210" s="392">
        <v>812</v>
      </c>
      <c r="K210" s="392">
        <v>437</v>
      </c>
      <c r="L210" s="392">
        <v>375</v>
      </c>
      <c r="M210" s="420">
        <f t="shared" si="3"/>
        <v>7.9382148792648346</v>
      </c>
    </row>
    <row r="211" spans="1:13" ht="24" customHeight="1" x14ac:dyDescent="0.25">
      <c r="A211" s="418" t="s">
        <v>718</v>
      </c>
      <c r="B211" s="419">
        <v>10272</v>
      </c>
      <c r="C211" s="392">
        <v>5545</v>
      </c>
      <c r="D211" s="392">
        <v>4727</v>
      </c>
      <c r="E211" s="392">
        <v>0</v>
      </c>
      <c r="F211" s="392">
        <v>10266</v>
      </c>
      <c r="G211" s="392">
        <v>5542</v>
      </c>
      <c r="H211" s="392">
        <v>4724</v>
      </c>
      <c r="I211" s="392">
        <v>0</v>
      </c>
      <c r="J211" s="392">
        <v>6</v>
      </c>
      <c r="K211" s="392">
        <v>3</v>
      </c>
      <c r="L211" s="392">
        <v>3</v>
      </c>
      <c r="M211" s="420">
        <f t="shared" si="3"/>
        <v>5.8411214953271021E-2</v>
      </c>
    </row>
    <row r="212" spans="1:13" ht="24" customHeight="1" x14ac:dyDescent="0.25">
      <c r="A212" s="418" t="s">
        <v>719</v>
      </c>
      <c r="B212" s="419">
        <v>874</v>
      </c>
      <c r="C212" s="392">
        <v>183</v>
      </c>
      <c r="D212" s="392">
        <v>691</v>
      </c>
      <c r="E212" s="392">
        <v>0</v>
      </c>
      <c r="F212" s="392">
        <v>873</v>
      </c>
      <c r="G212" s="392">
        <v>182</v>
      </c>
      <c r="H212" s="392">
        <v>691</v>
      </c>
      <c r="I212" s="392">
        <v>0</v>
      </c>
      <c r="J212" s="392">
        <v>1</v>
      </c>
      <c r="K212" s="392">
        <v>1</v>
      </c>
      <c r="L212" s="392">
        <v>0</v>
      </c>
      <c r="M212" s="420">
        <f t="shared" si="3"/>
        <v>0.11441647597254005</v>
      </c>
    </row>
    <row r="213" spans="1:13" ht="24" customHeight="1" x14ac:dyDescent="0.25">
      <c r="A213" s="418" t="s">
        <v>720</v>
      </c>
      <c r="B213" s="419">
        <v>20966</v>
      </c>
      <c r="C213" s="392">
        <v>5662</v>
      </c>
      <c r="D213" s="392">
        <v>15304</v>
      </c>
      <c r="E213" s="392">
        <v>0</v>
      </c>
      <c r="F213" s="392">
        <v>20846</v>
      </c>
      <c r="G213" s="392">
        <v>5615</v>
      </c>
      <c r="H213" s="392">
        <v>15231</v>
      </c>
      <c r="I213" s="392">
        <v>0</v>
      </c>
      <c r="J213" s="392">
        <v>120</v>
      </c>
      <c r="K213" s="392">
        <v>47</v>
      </c>
      <c r="L213" s="392">
        <v>73</v>
      </c>
      <c r="M213" s="420">
        <f t="shared" si="3"/>
        <v>0.57235524182008968</v>
      </c>
    </row>
    <row r="214" spans="1:13" ht="24" customHeight="1" x14ac:dyDescent="0.25">
      <c r="A214" s="418" t="s">
        <v>432</v>
      </c>
      <c r="B214" s="419">
        <v>6670</v>
      </c>
      <c r="C214" s="392">
        <v>6670</v>
      </c>
      <c r="D214" s="421">
        <v>0</v>
      </c>
      <c r="E214" s="421">
        <v>0</v>
      </c>
      <c r="F214" s="392">
        <v>6656</v>
      </c>
      <c r="G214" s="392">
        <v>6656</v>
      </c>
      <c r="H214" s="392">
        <v>0</v>
      </c>
      <c r="I214" s="421">
        <v>0</v>
      </c>
      <c r="J214" s="392">
        <v>14</v>
      </c>
      <c r="K214" s="392">
        <v>14</v>
      </c>
      <c r="L214" s="392">
        <v>0</v>
      </c>
      <c r="M214" s="420">
        <f t="shared" si="3"/>
        <v>0.20989505247376311</v>
      </c>
    </row>
    <row r="215" spans="1:13" ht="24" customHeight="1" x14ac:dyDescent="0.25">
      <c r="A215" s="418" t="s">
        <v>721</v>
      </c>
      <c r="B215" s="419">
        <v>756</v>
      </c>
      <c r="C215" s="392">
        <v>756</v>
      </c>
      <c r="D215" s="421">
        <v>0</v>
      </c>
      <c r="E215" s="421">
        <v>0</v>
      </c>
      <c r="F215" s="392">
        <v>755</v>
      </c>
      <c r="G215" s="392">
        <v>755</v>
      </c>
      <c r="H215" s="392">
        <v>0</v>
      </c>
      <c r="I215" s="421">
        <v>0</v>
      </c>
      <c r="J215" s="392">
        <v>1</v>
      </c>
      <c r="K215" s="392">
        <v>1</v>
      </c>
      <c r="L215" s="392">
        <v>0</v>
      </c>
      <c r="M215" s="420">
        <f t="shared" si="3"/>
        <v>0.13227513227513227</v>
      </c>
    </row>
    <row r="216" spans="1:13" ht="24" customHeight="1" x14ac:dyDescent="0.25">
      <c r="A216" s="418" t="s">
        <v>722</v>
      </c>
      <c r="B216" s="419">
        <v>978</v>
      </c>
      <c r="C216" s="392">
        <v>978</v>
      </c>
      <c r="D216" s="421">
        <v>0</v>
      </c>
      <c r="E216" s="421">
        <v>0</v>
      </c>
      <c r="F216" s="392">
        <v>978</v>
      </c>
      <c r="G216" s="392">
        <v>978</v>
      </c>
      <c r="H216" s="392">
        <v>0</v>
      </c>
      <c r="I216" s="421">
        <v>0</v>
      </c>
      <c r="J216" s="421">
        <v>0</v>
      </c>
      <c r="K216" s="421">
        <v>0</v>
      </c>
      <c r="L216" s="421">
        <v>0</v>
      </c>
      <c r="M216" s="420">
        <f t="shared" si="3"/>
        <v>0</v>
      </c>
    </row>
    <row r="217" spans="1:13" ht="24" customHeight="1" x14ac:dyDescent="0.25">
      <c r="A217" s="418" t="s">
        <v>723</v>
      </c>
      <c r="B217" s="419">
        <v>3069</v>
      </c>
      <c r="C217" s="392">
        <v>3069</v>
      </c>
      <c r="D217" s="421">
        <v>0</v>
      </c>
      <c r="E217" s="421">
        <v>0</v>
      </c>
      <c r="F217" s="392">
        <v>3069</v>
      </c>
      <c r="G217" s="392">
        <v>3069</v>
      </c>
      <c r="H217" s="392">
        <v>0</v>
      </c>
      <c r="I217" s="421">
        <v>0</v>
      </c>
      <c r="J217" s="421">
        <v>0</v>
      </c>
      <c r="K217" s="421">
        <v>0</v>
      </c>
      <c r="L217" s="421">
        <v>0</v>
      </c>
      <c r="M217" s="420">
        <f t="shared" si="3"/>
        <v>0</v>
      </c>
    </row>
    <row r="218" spans="1:13" ht="24" customHeight="1" x14ac:dyDescent="0.25">
      <c r="A218" s="418" t="s">
        <v>724</v>
      </c>
      <c r="B218" s="419">
        <v>2870</v>
      </c>
      <c r="C218" s="392">
        <v>2870</v>
      </c>
      <c r="D218" s="421">
        <v>0</v>
      </c>
      <c r="E218" s="421">
        <v>0</v>
      </c>
      <c r="F218" s="392">
        <v>2863</v>
      </c>
      <c r="G218" s="392">
        <v>2863</v>
      </c>
      <c r="H218" s="392">
        <v>0</v>
      </c>
      <c r="I218" s="392">
        <v>0</v>
      </c>
      <c r="J218" s="392">
        <v>7</v>
      </c>
      <c r="K218" s="392">
        <v>7</v>
      </c>
      <c r="L218" s="392">
        <v>0</v>
      </c>
      <c r="M218" s="420">
        <f t="shared" si="3"/>
        <v>0.24390243902439024</v>
      </c>
    </row>
    <row r="219" spans="1:13" ht="24" customHeight="1" x14ac:dyDescent="0.25">
      <c r="A219" s="418" t="s">
        <v>725</v>
      </c>
      <c r="B219" s="419">
        <v>2444</v>
      </c>
      <c r="C219" s="392">
        <v>546</v>
      </c>
      <c r="D219" s="392">
        <v>1898</v>
      </c>
      <c r="E219" s="392">
        <v>0</v>
      </c>
      <c r="F219" s="392">
        <v>2443</v>
      </c>
      <c r="G219" s="392">
        <v>545</v>
      </c>
      <c r="H219" s="392">
        <v>1898</v>
      </c>
      <c r="I219" s="392">
        <v>0</v>
      </c>
      <c r="J219" s="421">
        <v>1</v>
      </c>
      <c r="K219" s="421">
        <v>1</v>
      </c>
      <c r="L219" s="421">
        <v>0</v>
      </c>
      <c r="M219" s="420">
        <f t="shared" si="3"/>
        <v>4.0916530278232409E-2</v>
      </c>
    </row>
    <row r="220" spans="1:13" ht="24" customHeight="1" x14ac:dyDescent="0.25">
      <c r="A220" s="418" t="s">
        <v>726</v>
      </c>
      <c r="B220" s="419">
        <v>199</v>
      </c>
      <c r="C220" s="421">
        <v>0</v>
      </c>
      <c r="D220" s="392">
        <v>199</v>
      </c>
      <c r="E220" s="392">
        <v>0</v>
      </c>
      <c r="F220" s="392">
        <v>197</v>
      </c>
      <c r="G220" s="421">
        <v>0</v>
      </c>
      <c r="H220" s="421">
        <v>197</v>
      </c>
      <c r="I220" s="392">
        <v>0</v>
      </c>
      <c r="J220" s="421">
        <v>2</v>
      </c>
      <c r="K220" s="421">
        <v>0</v>
      </c>
      <c r="L220" s="421">
        <v>2</v>
      </c>
      <c r="M220" s="420">
        <f t="shared" si="3"/>
        <v>1.0050251256281406</v>
      </c>
    </row>
    <row r="221" spans="1:13" ht="24" customHeight="1" x14ac:dyDescent="0.25">
      <c r="A221" s="418" t="s">
        <v>727</v>
      </c>
      <c r="B221" s="419">
        <v>119</v>
      </c>
      <c r="C221" s="421">
        <v>0</v>
      </c>
      <c r="D221" s="392">
        <v>119</v>
      </c>
      <c r="E221" s="392">
        <v>0</v>
      </c>
      <c r="F221" s="392">
        <v>119</v>
      </c>
      <c r="G221" s="421">
        <v>0</v>
      </c>
      <c r="H221" s="421">
        <v>119</v>
      </c>
      <c r="I221" s="392">
        <v>0</v>
      </c>
      <c r="J221" s="421">
        <v>0</v>
      </c>
      <c r="K221" s="421">
        <v>0</v>
      </c>
      <c r="L221" s="421">
        <v>0</v>
      </c>
      <c r="M221" s="420">
        <f t="shared" si="3"/>
        <v>0</v>
      </c>
    </row>
    <row r="222" spans="1:13" ht="24" customHeight="1" x14ac:dyDescent="0.25">
      <c r="A222" s="418" t="s">
        <v>728</v>
      </c>
      <c r="B222" s="419">
        <v>3106</v>
      </c>
      <c r="C222" s="421">
        <v>0</v>
      </c>
      <c r="D222" s="392">
        <v>3106</v>
      </c>
      <c r="E222" s="392">
        <v>0</v>
      </c>
      <c r="F222" s="392">
        <v>3103</v>
      </c>
      <c r="G222" s="421">
        <v>0</v>
      </c>
      <c r="H222" s="421">
        <v>3103</v>
      </c>
      <c r="I222" s="392">
        <v>0</v>
      </c>
      <c r="J222" s="392">
        <v>3</v>
      </c>
      <c r="K222" s="421">
        <v>0</v>
      </c>
      <c r="L222" s="392">
        <v>3</v>
      </c>
      <c r="M222" s="420">
        <f t="shared" si="3"/>
        <v>9.658725048293626E-2</v>
      </c>
    </row>
    <row r="223" spans="1:13" ht="24" customHeight="1" x14ac:dyDescent="0.25">
      <c r="A223" s="418" t="s">
        <v>729</v>
      </c>
      <c r="B223" s="419">
        <v>695</v>
      </c>
      <c r="C223" s="421">
        <v>0</v>
      </c>
      <c r="D223" s="392">
        <v>695</v>
      </c>
      <c r="E223" s="392">
        <v>0</v>
      </c>
      <c r="F223" s="392">
        <v>695</v>
      </c>
      <c r="G223" s="421">
        <v>0</v>
      </c>
      <c r="H223" s="421">
        <v>695</v>
      </c>
      <c r="I223" s="392">
        <v>0</v>
      </c>
      <c r="J223" s="392">
        <v>0</v>
      </c>
      <c r="K223" s="421">
        <v>0</v>
      </c>
      <c r="L223" s="392">
        <v>0</v>
      </c>
      <c r="M223" s="420">
        <f t="shared" si="3"/>
        <v>0</v>
      </c>
    </row>
    <row r="224" spans="1:13" ht="24" customHeight="1" x14ac:dyDescent="0.25">
      <c r="A224" s="418" t="s">
        <v>730</v>
      </c>
      <c r="B224" s="419">
        <v>4544</v>
      </c>
      <c r="C224" s="421">
        <v>0</v>
      </c>
      <c r="D224" s="392">
        <v>4544</v>
      </c>
      <c r="E224" s="392">
        <v>0</v>
      </c>
      <c r="F224" s="392">
        <v>4540</v>
      </c>
      <c r="G224" s="421">
        <v>0</v>
      </c>
      <c r="H224" s="421">
        <v>4540</v>
      </c>
      <c r="I224" s="392">
        <v>0</v>
      </c>
      <c r="J224" s="392">
        <v>4</v>
      </c>
      <c r="K224" s="421">
        <v>0</v>
      </c>
      <c r="L224" s="392">
        <v>4</v>
      </c>
      <c r="M224" s="420">
        <f t="shared" si="3"/>
        <v>8.8028169014084515E-2</v>
      </c>
    </row>
    <row r="225" spans="1:13" ht="24" customHeight="1" x14ac:dyDescent="0.25">
      <c r="A225" s="418" t="s">
        <v>731</v>
      </c>
      <c r="B225" s="419">
        <v>4175</v>
      </c>
      <c r="C225" s="421">
        <v>0</v>
      </c>
      <c r="D225" s="392">
        <v>4175</v>
      </c>
      <c r="E225" s="392">
        <v>0</v>
      </c>
      <c r="F225" s="392">
        <v>4172</v>
      </c>
      <c r="G225" s="421">
        <v>0</v>
      </c>
      <c r="H225" s="421">
        <v>4172</v>
      </c>
      <c r="I225" s="392">
        <v>0</v>
      </c>
      <c r="J225" s="392">
        <v>3</v>
      </c>
      <c r="K225" s="421">
        <v>0</v>
      </c>
      <c r="L225" s="392">
        <v>3</v>
      </c>
      <c r="M225" s="420">
        <f t="shared" si="3"/>
        <v>7.1856287425149698E-2</v>
      </c>
    </row>
    <row r="226" spans="1:13" ht="24" customHeight="1" x14ac:dyDescent="0.25">
      <c r="A226" s="418" t="s">
        <v>732</v>
      </c>
      <c r="B226" s="419">
        <v>364</v>
      </c>
      <c r="C226" s="421">
        <v>0</v>
      </c>
      <c r="D226" s="392">
        <v>364</v>
      </c>
      <c r="E226" s="392">
        <v>0</v>
      </c>
      <c r="F226" s="392">
        <v>364</v>
      </c>
      <c r="G226" s="421">
        <v>0</v>
      </c>
      <c r="H226" s="421">
        <v>364</v>
      </c>
      <c r="I226" s="392">
        <v>0</v>
      </c>
      <c r="J226" s="421">
        <v>0</v>
      </c>
      <c r="K226" s="421">
        <v>0</v>
      </c>
      <c r="L226" s="421">
        <v>0</v>
      </c>
      <c r="M226" s="420">
        <f t="shared" si="3"/>
        <v>0</v>
      </c>
    </row>
    <row r="227" spans="1:13" ht="24" customHeight="1" x14ac:dyDescent="0.25">
      <c r="A227" s="418" t="s">
        <v>733</v>
      </c>
      <c r="B227" s="419">
        <v>109</v>
      </c>
      <c r="C227" s="421">
        <v>0</v>
      </c>
      <c r="D227" s="392">
        <v>109</v>
      </c>
      <c r="E227" s="392">
        <v>0</v>
      </c>
      <c r="F227" s="392">
        <v>109</v>
      </c>
      <c r="G227" s="421">
        <v>0</v>
      </c>
      <c r="H227" s="421">
        <v>109</v>
      </c>
      <c r="I227" s="392">
        <v>0</v>
      </c>
      <c r="J227" s="421">
        <v>0</v>
      </c>
      <c r="K227" s="421">
        <v>0</v>
      </c>
      <c r="L227" s="421">
        <v>0</v>
      </c>
      <c r="M227" s="420">
        <f t="shared" si="3"/>
        <v>0</v>
      </c>
    </row>
    <row r="228" spans="1:13" ht="24" customHeight="1" x14ac:dyDescent="0.25">
      <c r="A228" s="418" t="s">
        <v>734</v>
      </c>
      <c r="B228" s="419">
        <v>419</v>
      </c>
      <c r="C228" s="421">
        <v>0</v>
      </c>
      <c r="D228" s="392">
        <v>419</v>
      </c>
      <c r="E228" s="392">
        <v>0</v>
      </c>
      <c r="F228" s="392">
        <v>419</v>
      </c>
      <c r="G228" s="421">
        <v>0</v>
      </c>
      <c r="H228" s="421">
        <v>419</v>
      </c>
      <c r="I228" s="392">
        <v>0</v>
      </c>
      <c r="J228" s="421">
        <v>0</v>
      </c>
      <c r="K228" s="421">
        <v>0</v>
      </c>
      <c r="L228" s="421">
        <v>0</v>
      </c>
      <c r="M228" s="420">
        <f t="shared" si="3"/>
        <v>0</v>
      </c>
    </row>
    <row r="229" spans="1:13" ht="24" customHeight="1" x14ac:dyDescent="0.25">
      <c r="A229" s="418" t="s">
        <v>735</v>
      </c>
      <c r="B229" s="419">
        <v>7681</v>
      </c>
      <c r="C229" s="392">
        <v>10</v>
      </c>
      <c r="D229" s="392">
        <v>7671</v>
      </c>
      <c r="E229" s="392">
        <v>0</v>
      </c>
      <c r="F229" s="392">
        <v>7674</v>
      </c>
      <c r="G229" s="392">
        <v>10</v>
      </c>
      <c r="H229" s="392">
        <v>7664</v>
      </c>
      <c r="I229" s="392">
        <v>0</v>
      </c>
      <c r="J229" s="392">
        <v>7</v>
      </c>
      <c r="K229" s="392">
        <v>0</v>
      </c>
      <c r="L229" s="392">
        <v>7</v>
      </c>
      <c r="M229" s="420">
        <f t="shared" si="3"/>
        <v>9.1133966931389143E-2</v>
      </c>
    </row>
    <row r="230" spans="1:13" ht="24" customHeight="1" x14ac:dyDescent="0.25">
      <c r="A230" s="418" t="s">
        <v>736</v>
      </c>
      <c r="B230" s="419">
        <v>8257</v>
      </c>
      <c r="C230" s="421">
        <v>0</v>
      </c>
      <c r="D230" s="392">
        <v>8257</v>
      </c>
      <c r="E230" s="392">
        <v>0</v>
      </c>
      <c r="F230" s="392">
        <v>8256</v>
      </c>
      <c r="G230" s="421">
        <v>0</v>
      </c>
      <c r="H230" s="421">
        <v>8256</v>
      </c>
      <c r="I230" s="392">
        <v>0</v>
      </c>
      <c r="J230" s="392">
        <v>1</v>
      </c>
      <c r="K230" s="392">
        <v>0</v>
      </c>
      <c r="L230" s="392">
        <v>1</v>
      </c>
      <c r="M230" s="420">
        <f t="shared" si="3"/>
        <v>1.2110936175366356E-2</v>
      </c>
    </row>
    <row r="231" spans="1:13" ht="24" customHeight="1" x14ac:dyDescent="0.25">
      <c r="A231" s="418" t="s">
        <v>737</v>
      </c>
      <c r="B231" s="419">
        <v>944</v>
      </c>
      <c r="C231" s="421">
        <v>0</v>
      </c>
      <c r="D231" s="392">
        <v>944</v>
      </c>
      <c r="E231" s="392">
        <v>0</v>
      </c>
      <c r="F231" s="392">
        <v>944</v>
      </c>
      <c r="G231" s="421">
        <v>0</v>
      </c>
      <c r="H231" s="421">
        <v>944</v>
      </c>
      <c r="I231" s="392">
        <v>0</v>
      </c>
      <c r="J231" s="421">
        <v>0</v>
      </c>
      <c r="K231" s="421">
        <v>0</v>
      </c>
      <c r="L231" s="421">
        <v>0</v>
      </c>
      <c r="M231" s="420">
        <f t="shared" si="3"/>
        <v>0</v>
      </c>
    </row>
    <row r="232" spans="1:13" ht="24" customHeight="1" x14ac:dyDescent="0.25">
      <c r="A232" s="418" t="s">
        <v>738</v>
      </c>
      <c r="B232" s="419">
        <v>21130</v>
      </c>
      <c r="C232" s="421">
        <v>0</v>
      </c>
      <c r="D232" s="392">
        <v>21130</v>
      </c>
      <c r="E232" s="392">
        <v>0</v>
      </c>
      <c r="F232" s="392">
        <v>21129</v>
      </c>
      <c r="G232" s="421">
        <v>0</v>
      </c>
      <c r="H232" s="421">
        <v>21129</v>
      </c>
      <c r="I232" s="392">
        <v>0</v>
      </c>
      <c r="J232" s="392">
        <v>1</v>
      </c>
      <c r="K232" s="421">
        <v>0</v>
      </c>
      <c r="L232" s="392">
        <v>1</v>
      </c>
      <c r="M232" s="420">
        <f t="shared" si="3"/>
        <v>4.7326076668244201E-3</v>
      </c>
    </row>
    <row r="233" spans="1:13" ht="24" customHeight="1" x14ac:dyDescent="0.25">
      <c r="A233" s="418" t="s">
        <v>739</v>
      </c>
      <c r="B233" s="419">
        <v>13048</v>
      </c>
      <c r="C233" s="421">
        <v>0</v>
      </c>
      <c r="D233" s="392">
        <v>13048</v>
      </c>
      <c r="E233" s="392">
        <v>0</v>
      </c>
      <c r="F233" s="392">
        <v>13030</v>
      </c>
      <c r="G233" s="421">
        <v>0</v>
      </c>
      <c r="H233" s="421">
        <v>13030</v>
      </c>
      <c r="I233" s="392">
        <v>0</v>
      </c>
      <c r="J233" s="392">
        <v>18</v>
      </c>
      <c r="K233" s="421">
        <v>0</v>
      </c>
      <c r="L233" s="392">
        <v>18</v>
      </c>
      <c r="M233" s="420">
        <f t="shared" si="3"/>
        <v>0.13795217657878603</v>
      </c>
    </row>
    <row r="234" spans="1:13" ht="24" customHeight="1" x14ac:dyDescent="0.25">
      <c r="A234" s="418" t="s">
        <v>740</v>
      </c>
      <c r="B234" s="419">
        <v>2286</v>
      </c>
      <c r="C234" s="421">
        <v>0</v>
      </c>
      <c r="D234" s="392">
        <v>2286</v>
      </c>
      <c r="E234" s="392">
        <v>0</v>
      </c>
      <c r="F234" s="392">
        <v>2285</v>
      </c>
      <c r="G234" s="421">
        <v>0</v>
      </c>
      <c r="H234" s="421">
        <v>2285</v>
      </c>
      <c r="I234" s="392">
        <v>0</v>
      </c>
      <c r="J234" s="392">
        <v>1</v>
      </c>
      <c r="K234" s="421">
        <v>0</v>
      </c>
      <c r="L234" s="392">
        <v>1</v>
      </c>
      <c r="M234" s="420">
        <f t="shared" si="3"/>
        <v>4.3744531933508315E-2</v>
      </c>
    </row>
    <row r="235" spans="1:13" ht="24" customHeight="1" x14ac:dyDescent="0.25">
      <c r="A235" s="418" t="s">
        <v>741</v>
      </c>
      <c r="B235" s="419">
        <v>42050</v>
      </c>
      <c r="C235" s="421">
        <v>0</v>
      </c>
      <c r="D235" s="392">
        <v>42050</v>
      </c>
      <c r="E235" s="392">
        <v>0</v>
      </c>
      <c r="F235" s="392">
        <v>42039</v>
      </c>
      <c r="G235" s="421">
        <v>0</v>
      </c>
      <c r="H235" s="421">
        <v>42039</v>
      </c>
      <c r="I235" s="392">
        <v>0</v>
      </c>
      <c r="J235" s="392">
        <v>11</v>
      </c>
      <c r="K235" s="421">
        <v>0</v>
      </c>
      <c r="L235" s="392">
        <v>11</v>
      </c>
      <c r="M235" s="420">
        <f t="shared" si="3"/>
        <v>2.6159334126040427E-2</v>
      </c>
    </row>
    <row r="236" spans="1:13" ht="24" customHeight="1" x14ac:dyDescent="0.25">
      <c r="A236" s="418" t="s">
        <v>742</v>
      </c>
      <c r="B236" s="419">
        <v>15478</v>
      </c>
      <c r="C236" s="421">
        <v>0</v>
      </c>
      <c r="D236" s="392">
        <v>15478</v>
      </c>
      <c r="E236" s="392">
        <v>0</v>
      </c>
      <c r="F236" s="392">
        <v>15477</v>
      </c>
      <c r="G236" s="421">
        <v>0</v>
      </c>
      <c r="H236" s="421">
        <v>15477</v>
      </c>
      <c r="I236" s="392">
        <v>0</v>
      </c>
      <c r="J236" s="421">
        <v>1</v>
      </c>
      <c r="K236" s="421">
        <v>0</v>
      </c>
      <c r="L236" s="421">
        <v>1</v>
      </c>
      <c r="M236" s="420">
        <f t="shared" si="3"/>
        <v>6.4607830469052847E-3</v>
      </c>
    </row>
    <row r="237" spans="1:13" ht="24" customHeight="1" x14ac:dyDescent="0.25">
      <c r="A237" s="418" t="s">
        <v>743</v>
      </c>
      <c r="B237" s="419">
        <v>1737</v>
      </c>
      <c r="C237" s="421">
        <v>0</v>
      </c>
      <c r="D237" s="392">
        <v>1737</v>
      </c>
      <c r="E237" s="392">
        <v>0</v>
      </c>
      <c r="F237" s="392">
        <v>1730</v>
      </c>
      <c r="G237" s="421">
        <v>0</v>
      </c>
      <c r="H237" s="421">
        <v>1730</v>
      </c>
      <c r="I237" s="392">
        <v>0</v>
      </c>
      <c r="J237" s="392">
        <v>7</v>
      </c>
      <c r="K237" s="421">
        <v>0</v>
      </c>
      <c r="L237" s="392">
        <v>7</v>
      </c>
      <c r="M237" s="420">
        <f t="shared" si="3"/>
        <v>0.40299366724237184</v>
      </c>
    </row>
    <row r="238" spans="1:13" ht="24" customHeight="1" x14ac:dyDescent="0.25">
      <c r="A238" s="418" t="s">
        <v>744</v>
      </c>
      <c r="B238" s="419">
        <v>110158</v>
      </c>
      <c r="C238" s="421">
        <v>0</v>
      </c>
      <c r="D238" s="392">
        <v>110158</v>
      </c>
      <c r="E238" s="392">
        <v>0</v>
      </c>
      <c r="F238" s="392">
        <v>110145</v>
      </c>
      <c r="G238" s="421">
        <v>0</v>
      </c>
      <c r="H238" s="421">
        <v>110145</v>
      </c>
      <c r="I238" s="392">
        <v>0</v>
      </c>
      <c r="J238" s="392">
        <v>13</v>
      </c>
      <c r="K238" s="421">
        <v>0</v>
      </c>
      <c r="L238" s="392">
        <v>13</v>
      </c>
      <c r="M238" s="420">
        <f t="shared" si="3"/>
        <v>1.1801230959167741E-2</v>
      </c>
    </row>
    <row r="239" spans="1:13" ht="24" customHeight="1" x14ac:dyDescent="0.25">
      <c r="A239" s="418" t="s">
        <v>310</v>
      </c>
      <c r="B239" s="419">
        <v>95621</v>
      </c>
      <c r="C239" s="421">
        <v>0</v>
      </c>
      <c r="D239" s="392">
        <v>95621</v>
      </c>
      <c r="E239" s="392">
        <v>0</v>
      </c>
      <c r="F239" s="392">
        <v>95617</v>
      </c>
      <c r="G239" s="421">
        <v>0</v>
      </c>
      <c r="H239" s="421">
        <v>95617</v>
      </c>
      <c r="I239" s="392">
        <v>0</v>
      </c>
      <c r="J239" s="392">
        <v>4</v>
      </c>
      <c r="K239" s="421">
        <v>0</v>
      </c>
      <c r="L239" s="392">
        <v>4</v>
      </c>
      <c r="M239" s="420">
        <f t="shared" si="3"/>
        <v>4.1831815187040504E-3</v>
      </c>
    </row>
    <row r="240" spans="1:13" ht="24" customHeight="1" x14ac:dyDescent="0.25">
      <c r="A240" s="418" t="s">
        <v>745</v>
      </c>
      <c r="B240" s="419">
        <v>13527</v>
      </c>
      <c r="C240" s="421">
        <v>0</v>
      </c>
      <c r="D240" s="392">
        <v>13527</v>
      </c>
      <c r="E240" s="392">
        <v>0</v>
      </c>
      <c r="F240" s="392">
        <v>13499</v>
      </c>
      <c r="G240" s="421">
        <v>0</v>
      </c>
      <c r="H240" s="421">
        <v>13499</v>
      </c>
      <c r="I240" s="392">
        <v>0</v>
      </c>
      <c r="J240" s="392">
        <v>28</v>
      </c>
      <c r="K240" s="421">
        <v>0</v>
      </c>
      <c r="L240" s="392">
        <v>28</v>
      </c>
      <c r="M240" s="420">
        <f t="shared" si="3"/>
        <v>0.20699342056627484</v>
      </c>
    </row>
    <row r="241" spans="1:13" ht="24" customHeight="1" x14ac:dyDescent="0.25">
      <c r="A241" s="418" t="s">
        <v>746</v>
      </c>
      <c r="B241" s="419">
        <v>4005</v>
      </c>
      <c r="C241" s="392">
        <v>2071</v>
      </c>
      <c r="D241" s="392">
        <v>1934</v>
      </c>
      <c r="E241" s="392">
        <v>0</v>
      </c>
      <c r="F241" s="392">
        <v>3957</v>
      </c>
      <c r="G241" s="392">
        <v>2044</v>
      </c>
      <c r="H241" s="392">
        <v>1913</v>
      </c>
      <c r="I241" s="392">
        <v>0</v>
      </c>
      <c r="J241" s="392">
        <v>48</v>
      </c>
      <c r="K241" s="392">
        <v>27</v>
      </c>
      <c r="L241" s="392">
        <v>21</v>
      </c>
      <c r="M241" s="420">
        <f t="shared" si="3"/>
        <v>1.1985018726591761</v>
      </c>
    </row>
    <row r="242" spans="1:13" ht="24" customHeight="1" x14ac:dyDescent="0.25">
      <c r="A242" s="418" t="s">
        <v>747</v>
      </c>
      <c r="B242" s="419">
        <v>5607</v>
      </c>
      <c r="C242" s="392">
        <v>2878</v>
      </c>
      <c r="D242" s="392">
        <v>2728</v>
      </c>
      <c r="E242" s="392">
        <v>1</v>
      </c>
      <c r="F242" s="392">
        <v>5157</v>
      </c>
      <c r="G242" s="392">
        <v>2652</v>
      </c>
      <c r="H242" s="392">
        <v>2504</v>
      </c>
      <c r="I242" s="392">
        <v>1</v>
      </c>
      <c r="J242" s="392">
        <v>450</v>
      </c>
      <c r="K242" s="392">
        <v>226</v>
      </c>
      <c r="L242" s="392">
        <v>224</v>
      </c>
      <c r="M242" s="420">
        <f t="shared" si="3"/>
        <v>8.0256821829855536</v>
      </c>
    </row>
    <row r="243" spans="1:13" ht="24" customHeight="1" x14ac:dyDescent="0.25">
      <c r="A243" s="418" t="s">
        <v>748</v>
      </c>
      <c r="B243" s="392">
        <v>144</v>
      </c>
      <c r="C243" s="392">
        <v>88</v>
      </c>
      <c r="D243" s="392">
        <v>56</v>
      </c>
      <c r="E243" s="392">
        <v>0</v>
      </c>
      <c r="F243" s="392">
        <v>141</v>
      </c>
      <c r="G243" s="392">
        <v>86</v>
      </c>
      <c r="H243" s="392">
        <v>55</v>
      </c>
      <c r="I243" s="392">
        <v>0</v>
      </c>
      <c r="J243" s="392">
        <v>3</v>
      </c>
      <c r="K243" s="392">
        <v>2</v>
      </c>
      <c r="L243" s="392">
        <v>1</v>
      </c>
      <c r="M243" s="420">
        <f t="shared" si="3"/>
        <v>2.083333333333333</v>
      </c>
    </row>
    <row r="244" spans="1:13" ht="24" customHeight="1" x14ac:dyDescent="0.25">
      <c r="A244" s="418" t="s">
        <v>749</v>
      </c>
      <c r="B244" s="419">
        <v>1063</v>
      </c>
      <c r="C244" s="392">
        <v>634</v>
      </c>
      <c r="D244" s="392">
        <v>429</v>
      </c>
      <c r="E244" s="392">
        <v>0</v>
      </c>
      <c r="F244" s="392">
        <v>952</v>
      </c>
      <c r="G244" s="392">
        <v>571</v>
      </c>
      <c r="H244" s="392">
        <v>381</v>
      </c>
      <c r="I244" s="392">
        <v>0</v>
      </c>
      <c r="J244" s="392">
        <v>111</v>
      </c>
      <c r="K244" s="392">
        <v>63</v>
      </c>
      <c r="L244" s="392">
        <v>48</v>
      </c>
      <c r="M244" s="420">
        <f t="shared" si="3"/>
        <v>10.442144873000942</v>
      </c>
    </row>
    <row r="245" spans="1:13" ht="24" customHeight="1" x14ac:dyDescent="0.25">
      <c r="A245" s="418" t="s">
        <v>750</v>
      </c>
      <c r="B245" s="392">
        <v>12103</v>
      </c>
      <c r="C245" s="392">
        <v>6954</v>
      </c>
      <c r="D245" s="392">
        <v>5149</v>
      </c>
      <c r="E245" s="392">
        <v>0</v>
      </c>
      <c r="F245" s="392">
        <v>11353</v>
      </c>
      <c r="G245" s="392">
        <v>6510</v>
      </c>
      <c r="H245" s="392">
        <v>4843</v>
      </c>
      <c r="I245" s="392">
        <v>0</v>
      </c>
      <c r="J245" s="392">
        <v>750</v>
      </c>
      <c r="K245" s="392">
        <v>444</v>
      </c>
      <c r="L245" s="392">
        <v>306</v>
      </c>
      <c r="M245" s="420">
        <f t="shared" si="3"/>
        <v>6.1968107080889032</v>
      </c>
    </row>
    <row r="246" spans="1:13" ht="24" customHeight="1" x14ac:dyDescent="0.25">
      <c r="A246" s="418" t="s">
        <v>751</v>
      </c>
      <c r="B246" s="419">
        <v>7252</v>
      </c>
      <c r="C246" s="392">
        <v>3787</v>
      </c>
      <c r="D246" s="392">
        <v>3465</v>
      </c>
      <c r="E246" s="392">
        <v>0</v>
      </c>
      <c r="F246" s="392">
        <v>6990</v>
      </c>
      <c r="G246" s="392">
        <v>3637</v>
      </c>
      <c r="H246" s="392">
        <v>3353</v>
      </c>
      <c r="I246" s="392">
        <v>0</v>
      </c>
      <c r="J246" s="392">
        <v>262</v>
      </c>
      <c r="K246" s="392">
        <v>150</v>
      </c>
      <c r="L246" s="392">
        <v>112</v>
      </c>
      <c r="M246" s="420">
        <f t="shared" si="3"/>
        <v>3.6127964699393269</v>
      </c>
    </row>
    <row r="247" spans="1:13" ht="24" customHeight="1" x14ac:dyDescent="0.25">
      <c r="A247" s="418" t="s">
        <v>752</v>
      </c>
      <c r="B247" s="392">
        <v>1138</v>
      </c>
      <c r="C247" s="392">
        <v>575</v>
      </c>
      <c r="D247" s="392">
        <v>563</v>
      </c>
      <c r="E247" s="392">
        <v>0</v>
      </c>
      <c r="F247" s="392">
        <v>1135</v>
      </c>
      <c r="G247" s="392">
        <v>573</v>
      </c>
      <c r="H247" s="392">
        <v>562</v>
      </c>
      <c r="I247" s="392">
        <v>0</v>
      </c>
      <c r="J247" s="392">
        <v>3</v>
      </c>
      <c r="K247" s="392">
        <v>2</v>
      </c>
      <c r="L247" s="392">
        <v>1</v>
      </c>
      <c r="M247" s="420">
        <f t="shared" si="3"/>
        <v>0.26362038664323373</v>
      </c>
    </row>
    <row r="248" spans="1:13" ht="24" customHeight="1" x14ac:dyDescent="0.25">
      <c r="A248" s="418" t="s">
        <v>753</v>
      </c>
      <c r="B248" s="419">
        <v>3309</v>
      </c>
      <c r="C248" s="392">
        <v>1617</v>
      </c>
      <c r="D248" s="392">
        <v>1692</v>
      </c>
      <c r="E248" s="392">
        <v>0</v>
      </c>
      <c r="F248" s="392">
        <v>3304</v>
      </c>
      <c r="G248" s="392">
        <v>1614</v>
      </c>
      <c r="H248" s="392">
        <v>1690</v>
      </c>
      <c r="I248" s="392">
        <v>0</v>
      </c>
      <c r="J248" s="392">
        <v>5</v>
      </c>
      <c r="K248" s="392">
        <v>3</v>
      </c>
      <c r="L248" s="392">
        <v>2</v>
      </c>
      <c r="M248" s="420">
        <f t="shared" si="3"/>
        <v>0.1511030522816561</v>
      </c>
    </row>
    <row r="249" spans="1:13" ht="24" customHeight="1" x14ac:dyDescent="0.25">
      <c r="A249" s="418" t="s">
        <v>754</v>
      </c>
      <c r="B249" s="392">
        <v>14258</v>
      </c>
      <c r="C249" s="392">
        <v>7543</v>
      </c>
      <c r="D249" s="392">
        <v>6714</v>
      </c>
      <c r="E249" s="392">
        <v>1</v>
      </c>
      <c r="F249" s="392">
        <v>14023</v>
      </c>
      <c r="G249" s="392">
        <v>7411</v>
      </c>
      <c r="H249" s="392">
        <v>6611</v>
      </c>
      <c r="I249" s="392">
        <v>1</v>
      </c>
      <c r="J249" s="392">
        <v>235</v>
      </c>
      <c r="K249" s="392">
        <v>132</v>
      </c>
      <c r="L249" s="392">
        <v>103</v>
      </c>
      <c r="M249" s="420">
        <f t="shared" si="3"/>
        <v>1.6481975031561229</v>
      </c>
    </row>
    <row r="250" spans="1:13" ht="24" customHeight="1" x14ac:dyDescent="0.25">
      <c r="A250" s="418" t="s">
        <v>755</v>
      </c>
      <c r="B250" s="419">
        <v>127</v>
      </c>
      <c r="C250" s="392">
        <v>55</v>
      </c>
      <c r="D250" s="392">
        <v>72</v>
      </c>
      <c r="E250" s="392">
        <v>0</v>
      </c>
      <c r="F250" s="392">
        <v>123</v>
      </c>
      <c r="G250" s="392">
        <v>53</v>
      </c>
      <c r="H250" s="392">
        <v>70</v>
      </c>
      <c r="I250" s="392">
        <v>0</v>
      </c>
      <c r="J250" s="392">
        <v>4</v>
      </c>
      <c r="K250" s="392">
        <v>2</v>
      </c>
      <c r="L250" s="392">
        <v>2</v>
      </c>
      <c r="M250" s="420">
        <f t="shared" si="3"/>
        <v>3.1496062992125982</v>
      </c>
    </row>
    <row r="251" spans="1:13" ht="24" customHeight="1" x14ac:dyDescent="0.25">
      <c r="A251" s="418" t="s">
        <v>756</v>
      </c>
      <c r="B251" s="392">
        <v>637</v>
      </c>
      <c r="C251" s="392">
        <v>350</v>
      </c>
      <c r="D251" s="392">
        <v>287</v>
      </c>
      <c r="E251" s="392">
        <v>0</v>
      </c>
      <c r="F251" s="392">
        <v>578</v>
      </c>
      <c r="G251" s="392">
        <v>318</v>
      </c>
      <c r="H251" s="392">
        <v>260</v>
      </c>
      <c r="I251" s="392">
        <v>0</v>
      </c>
      <c r="J251" s="392">
        <v>59</v>
      </c>
      <c r="K251" s="392">
        <v>32</v>
      </c>
      <c r="L251" s="392">
        <v>27</v>
      </c>
      <c r="M251" s="420">
        <f t="shared" si="3"/>
        <v>9.2621664050235477</v>
      </c>
    </row>
    <row r="252" spans="1:13" ht="24" customHeight="1" x14ac:dyDescent="0.25">
      <c r="A252" s="418" t="s">
        <v>757</v>
      </c>
      <c r="B252" s="419">
        <v>2611</v>
      </c>
      <c r="C252" s="392">
        <v>1205</v>
      </c>
      <c r="D252" s="392">
        <v>1406</v>
      </c>
      <c r="E252" s="392">
        <v>0</v>
      </c>
      <c r="F252" s="392">
        <v>2376</v>
      </c>
      <c r="G252" s="392">
        <v>1080</v>
      </c>
      <c r="H252" s="392">
        <v>1296</v>
      </c>
      <c r="I252" s="392">
        <v>0</v>
      </c>
      <c r="J252" s="392">
        <v>235</v>
      </c>
      <c r="K252" s="392">
        <v>125</v>
      </c>
      <c r="L252" s="392">
        <v>110</v>
      </c>
      <c r="M252" s="420">
        <f t="shared" si="3"/>
        <v>9.0003829950210648</v>
      </c>
    </row>
    <row r="253" spans="1:13" ht="24" customHeight="1" x14ac:dyDescent="0.25">
      <c r="A253" s="418" t="s">
        <v>758</v>
      </c>
      <c r="B253" s="392">
        <v>857</v>
      </c>
      <c r="C253" s="392">
        <v>531</v>
      </c>
      <c r="D253" s="392">
        <v>326</v>
      </c>
      <c r="E253" s="392">
        <v>0</v>
      </c>
      <c r="F253" s="392">
        <v>856</v>
      </c>
      <c r="G253" s="392">
        <v>530</v>
      </c>
      <c r="H253" s="392">
        <v>326</v>
      </c>
      <c r="I253" s="392">
        <v>0</v>
      </c>
      <c r="J253" s="392">
        <v>1</v>
      </c>
      <c r="K253" s="392">
        <v>1</v>
      </c>
      <c r="L253" s="392">
        <v>0</v>
      </c>
      <c r="M253" s="420">
        <f t="shared" si="3"/>
        <v>0.11668611435239205</v>
      </c>
    </row>
    <row r="254" spans="1:13" ht="24" customHeight="1" x14ac:dyDescent="0.25">
      <c r="A254" s="418" t="s">
        <v>759</v>
      </c>
      <c r="B254" s="419">
        <v>86</v>
      </c>
      <c r="C254" s="392">
        <v>38</v>
      </c>
      <c r="D254" s="392">
        <v>48</v>
      </c>
      <c r="E254" s="392">
        <v>0</v>
      </c>
      <c r="F254" s="392">
        <v>78</v>
      </c>
      <c r="G254" s="392">
        <v>33</v>
      </c>
      <c r="H254" s="392">
        <v>45</v>
      </c>
      <c r="I254" s="392">
        <v>0</v>
      </c>
      <c r="J254" s="392">
        <v>8</v>
      </c>
      <c r="K254" s="392">
        <v>5</v>
      </c>
      <c r="L254" s="392">
        <v>3</v>
      </c>
      <c r="M254" s="420">
        <f t="shared" si="3"/>
        <v>9.3023255813953494</v>
      </c>
    </row>
    <row r="255" spans="1:13" ht="24" customHeight="1" x14ac:dyDescent="0.25">
      <c r="A255" s="418" t="s">
        <v>760</v>
      </c>
      <c r="B255" s="392">
        <v>848</v>
      </c>
      <c r="C255" s="392">
        <v>541</v>
      </c>
      <c r="D255" s="392">
        <v>307</v>
      </c>
      <c r="E255" s="392">
        <v>0</v>
      </c>
      <c r="F255" s="392">
        <v>831</v>
      </c>
      <c r="G255" s="392">
        <v>532</v>
      </c>
      <c r="H255" s="392">
        <v>299</v>
      </c>
      <c r="I255" s="392">
        <v>0</v>
      </c>
      <c r="J255" s="392">
        <v>17</v>
      </c>
      <c r="K255" s="392">
        <v>9</v>
      </c>
      <c r="L255" s="392">
        <v>8</v>
      </c>
      <c r="M255" s="420">
        <f t="shared" si="3"/>
        <v>2.0047169811320753</v>
      </c>
    </row>
    <row r="256" spans="1:13" s="5" customFormat="1" ht="24" customHeight="1" x14ac:dyDescent="0.25">
      <c r="A256" s="418" t="s">
        <v>761</v>
      </c>
      <c r="B256" s="419">
        <v>634</v>
      </c>
      <c r="C256" s="392">
        <v>325</v>
      </c>
      <c r="D256" s="392">
        <v>309</v>
      </c>
      <c r="E256" s="392">
        <v>0</v>
      </c>
      <c r="F256" s="392">
        <v>610</v>
      </c>
      <c r="G256" s="392">
        <v>313</v>
      </c>
      <c r="H256" s="392">
        <v>297</v>
      </c>
      <c r="I256" s="392">
        <v>0</v>
      </c>
      <c r="J256" s="392">
        <v>24</v>
      </c>
      <c r="K256" s="392">
        <v>12</v>
      </c>
      <c r="L256" s="392">
        <v>12</v>
      </c>
      <c r="M256" s="420">
        <f t="shared" si="3"/>
        <v>3.7854889589905363</v>
      </c>
    </row>
    <row r="257" spans="1:13" s="5" customFormat="1" ht="24" customHeight="1" x14ac:dyDescent="0.25">
      <c r="A257" s="418" t="s">
        <v>762</v>
      </c>
      <c r="B257" s="392">
        <v>1431</v>
      </c>
      <c r="C257" s="392">
        <v>1431</v>
      </c>
      <c r="D257" s="392">
        <v>0</v>
      </c>
      <c r="E257" s="392">
        <v>0</v>
      </c>
      <c r="F257" s="392">
        <v>1430</v>
      </c>
      <c r="G257" s="392">
        <v>1430</v>
      </c>
      <c r="H257" s="392">
        <v>0</v>
      </c>
      <c r="I257" s="421">
        <v>0</v>
      </c>
      <c r="J257" s="421">
        <v>1</v>
      </c>
      <c r="K257" s="421">
        <v>1</v>
      </c>
      <c r="L257" s="421">
        <v>0</v>
      </c>
      <c r="M257" s="420">
        <f t="shared" si="3"/>
        <v>6.9881201956673647E-2</v>
      </c>
    </row>
    <row r="258" spans="1:13" s="5" customFormat="1" ht="24" customHeight="1" x14ac:dyDescent="0.25">
      <c r="A258" s="418" t="s">
        <v>763</v>
      </c>
      <c r="B258" s="419">
        <v>1212</v>
      </c>
      <c r="C258" s="392">
        <v>585</v>
      </c>
      <c r="D258" s="392">
        <v>624</v>
      </c>
      <c r="E258" s="392">
        <v>3</v>
      </c>
      <c r="F258" s="392">
        <v>1205</v>
      </c>
      <c r="G258" s="392">
        <v>582</v>
      </c>
      <c r="H258" s="392">
        <v>620</v>
      </c>
      <c r="I258" s="392">
        <v>3</v>
      </c>
      <c r="J258" s="392">
        <v>7</v>
      </c>
      <c r="K258" s="392">
        <v>3</v>
      </c>
      <c r="L258" s="392">
        <v>4</v>
      </c>
      <c r="M258" s="420">
        <f t="shared" si="3"/>
        <v>0.57755775577557755</v>
      </c>
    </row>
    <row r="259" spans="1:13" s="5" customFormat="1" ht="24" customHeight="1" x14ac:dyDescent="0.25">
      <c r="A259" s="418" t="s">
        <v>764</v>
      </c>
      <c r="B259" s="392">
        <v>541</v>
      </c>
      <c r="C259" s="392">
        <v>139</v>
      </c>
      <c r="D259" s="392">
        <v>402</v>
      </c>
      <c r="E259" s="392">
        <v>0</v>
      </c>
      <c r="F259" s="392">
        <v>540</v>
      </c>
      <c r="G259" s="392">
        <v>139</v>
      </c>
      <c r="H259" s="392">
        <v>401</v>
      </c>
      <c r="I259" s="392">
        <v>0</v>
      </c>
      <c r="J259" s="421">
        <v>1</v>
      </c>
      <c r="K259" s="421">
        <v>0</v>
      </c>
      <c r="L259" s="421">
        <v>1</v>
      </c>
      <c r="M259" s="420">
        <f t="shared" si="3"/>
        <v>0.18484288354898337</v>
      </c>
    </row>
    <row r="260" spans="1:13" s="5" customFormat="1" ht="24" customHeight="1" x14ac:dyDescent="0.25">
      <c r="A260" s="418" t="s">
        <v>765</v>
      </c>
      <c r="B260" s="419">
        <v>1709</v>
      </c>
      <c r="C260" s="392">
        <v>987</v>
      </c>
      <c r="D260" s="392">
        <v>722</v>
      </c>
      <c r="E260" s="392">
        <v>0</v>
      </c>
      <c r="F260" s="392">
        <v>1653</v>
      </c>
      <c r="G260" s="392">
        <v>959</v>
      </c>
      <c r="H260" s="392">
        <v>694</v>
      </c>
      <c r="I260" s="392">
        <v>0</v>
      </c>
      <c r="J260" s="392">
        <v>56</v>
      </c>
      <c r="K260" s="392">
        <v>28</v>
      </c>
      <c r="L260" s="392">
        <v>28</v>
      </c>
      <c r="M260" s="420">
        <f t="shared" si="3"/>
        <v>3.2767700409596259</v>
      </c>
    </row>
    <row r="261" spans="1:13" s="5" customFormat="1" ht="24" customHeight="1" x14ac:dyDescent="0.25">
      <c r="A261" s="418" t="s">
        <v>766</v>
      </c>
      <c r="B261" s="392">
        <v>1740</v>
      </c>
      <c r="C261" s="392">
        <v>673</v>
      </c>
      <c r="D261" s="392">
        <v>1067</v>
      </c>
      <c r="E261" s="392">
        <v>0</v>
      </c>
      <c r="F261" s="392">
        <v>1706</v>
      </c>
      <c r="G261" s="392">
        <v>658</v>
      </c>
      <c r="H261" s="392">
        <v>1048</v>
      </c>
      <c r="I261" s="392">
        <v>0</v>
      </c>
      <c r="J261" s="392">
        <v>34</v>
      </c>
      <c r="K261" s="392">
        <v>15</v>
      </c>
      <c r="L261" s="392">
        <v>19</v>
      </c>
      <c r="M261" s="420">
        <f t="shared" si="3"/>
        <v>1.9540229885057472</v>
      </c>
    </row>
    <row r="262" spans="1:13" s="5" customFormat="1" ht="24" customHeight="1" x14ac:dyDescent="0.25">
      <c r="A262" s="418" t="s">
        <v>767</v>
      </c>
      <c r="B262" s="419">
        <v>214</v>
      </c>
      <c r="C262" s="392">
        <v>108</v>
      </c>
      <c r="D262" s="392">
        <v>106</v>
      </c>
      <c r="E262" s="392">
        <v>0</v>
      </c>
      <c r="F262" s="392">
        <v>196</v>
      </c>
      <c r="G262" s="392">
        <v>97</v>
      </c>
      <c r="H262" s="392">
        <v>99</v>
      </c>
      <c r="I262" s="392">
        <v>0</v>
      </c>
      <c r="J262" s="392">
        <v>18</v>
      </c>
      <c r="K262" s="392">
        <v>11</v>
      </c>
      <c r="L262" s="392">
        <v>7</v>
      </c>
      <c r="M262" s="420">
        <f t="shared" si="3"/>
        <v>8.4112149532710276</v>
      </c>
    </row>
    <row r="263" spans="1:13" s="5" customFormat="1" ht="24" customHeight="1" x14ac:dyDescent="0.25">
      <c r="A263" s="418" t="s">
        <v>768</v>
      </c>
      <c r="B263" s="392">
        <v>8935</v>
      </c>
      <c r="C263" s="392">
        <v>3867</v>
      </c>
      <c r="D263" s="392">
        <v>5068</v>
      </c>
      <c r="E263" s="392">
        <v>0</v>
      </c>
      <c r="F263" s="392">
        <v>8830</v>
      </c>
      <c r="G263" s="392">
        <v>3812</v>
      </c>
      <c r="H263" s="392">
        <v>5018</v>
      </c>
      <c r="I263" s="392">
        <v>0</v>
      </c>
      <c r="J263" s="392">
        <v>105</v>
      </c>
      <c r="K263" s="392">
        <v>55</v>
      </c>
      <c r="L263" s="392">
        <v>50</v>
      </c>
      <c r="M263" s="420">
        <f t="shared" si="3"/>
        <v>1.1751538891997761</v>
      </c>
    </row>
    <row r="264" spans="1:13" s="5" customFormat="1" ht="24" customHeight="1" x14ac:dyDescent="0.25">
      <c r="A264" s="418" t="s">
        <v>769</v>
      </c>
      <c r="B264" s="419">
        <v>1834</v>
      </c>
      <c r="C264" s="392">
        <v>1020</v>
      </c>
      <c r="D264" s="392">
        <v>814</v>
      </c>
      <c r="E264" s="392">
        <v>0</v>
      </c>
      <c r="F264" s="392">
        <v>1822</v>
      </c>
      <c r="G264" s="392">
        <v>1015</v>
      </c>
      <c r="H264" s="392">
        <v>807</v>
      </c>
      <c r="I264" s="392">
        <v>0</v>
      </c>
      <c r="J264" s="392">
        <v>12</v>
      </c>
      <c r="K264" s="392">
        <v>5</v>
      </c>
      <c r="L264" s="392">
        <v>7</v>
      </c>
      <c r="M264" s="420">
        <f t="shared" si="3"/>
        <v>0.65430752453653218</v>
      </c>
    </row>
    <row r="265" spans="1:13" s="5" customFormat="1" ht="24" customHeight="1" x14ac:dyDescent="0.25">
      <c r="A265" s="418" t="s">
        <v>770</v>
      </c>
      <c r="B265" s="392">
        <v>1</v>
      </c>
      <c r="C265" s="392">
        <v>1</v>
      </c>
      <c r="D265" s="392">
        <v>0</v>
      </c>
      <c r="E265" s="392">
        <v>0</v>
      </c>
      <c r="F265" s="392">
        <v>0</v>
      </c>
      <c r="G265" s="392">
        <v>0</v>
      </c>
      <c r="H265" s="392">
        <v>0</v>
      </c>
      <c r="I265" s="392">
        <v>0</v>
      </c>
      <c r="J265" s="392">
        <v>1</v>
      </c>
      <c r="K265" s="392">
        <v>1</v>
      </c>
      <c r="L265" s="392">
        <v>0</v>
      </c>
      <c r="M265" s="420">
        <f t="shared" ref="M265:M283" si="4">+(J265/B265)*100</f>
        <v>100</v>
      </c>
    </row>
    <row r="266" spans="1:13" s="5" customFormat="1" ht="24" customHeight="1" x14ac:dyDescent="0.25">
      <c r="A266" s="418" t="s">
        <v>771</v>
      </c>
      <c r="B266" s="419">
        <v>11184</v>
      </c>
      <c r="C266" s="392">
        <v>5697</v>
      </c>
      <c r="D266" s="392">
        <v>5487</v>
      </c>
      <c r="E266" s="392">
        <v>0</v>
      </c>
      <c r="F266" s="392">
        <v>10402</v>
      </c>
      <c r="G266" s="392">
        <v>5282</v>
      </c>
      <c r="H266" s="392">
        <v>5120</v>
      </c>
      <c r="I266" s="392">
        <v>0</v>
      </c>
      <c r="J266" s="392">
        <v>782</v>
      </c>
      <c r="K266" s="392">
        <v>415</v>
      </c>
      <c r="L266" s="392">
        <v>367</v>
      </c>
      <c r="M266" s="420">
        <f t="shared" si="4"/>
        <v>6.9921316165951364</v>
      </c>
    </row>
    <row r="267" spans="1:13" s="5" customFormat="1" ht="24" customHeight="1" x14ac:dyDescent="0.25">
      <c r="A267" s="418" t="s">
        <v>772</v>
      </c>
      <c r="B267" s="392">
        <v>3500</v>
      </c>
      <c r="C267" s="392">
        <v>2753</v>
      </c>
      <c r="D267" s="392">
        <v>747</v>
      </c>
      <c r="E267" s="392">
        <v>0</v>
      </c>
      <c r="F267" s="392">
        <v>3483</v>
      </c>
      <c r="G267" s="392">
        <v>2739</v>
      </c>
      <c r="H267" s="392">
        <v>744</v>
      </c>
      <c r="I267" s="392">
        <v>0</v>
      </c>
      <c r="J267" s="392">
        <v>17</v>
      </c>
      <c r="K267" s="392">
        <v>14</v>
      </c>
      <c r="L267" s="392">
        <v>3</v>
      </c>
      <c r="M267" s="420">
        <f t="shared" si="4"/>
        <v>0.48571428571428565</v>
      </c>
    </row>
    <row r="268" spans="1:13" s="5" customFormat="1" ht="24" customHeight="1" x14ac:dyDescent="0.25">
      <c r="A268" s="418" t="s">
        <v>773</v>
      </c>
      <c r="B268" s="419">
        <v>1946</v>
      </c>
      <c r="C268" s="392">
        <v>1173</v>
      </c>
      <c r="D268" s="392">
        <v>773</v>
      </c>
      <c r="E268" s="392">
        <v>0</v>
      </c>
      <c r="F268" s="392">
        <v>1922</v>
      </c>
      <c r="G268" s="392">
        <v>1158</v>
      </c>
      <c r="H268" s="392">
        <v>764</v>
      </c>
      <c r="I268" s="392">
        <v>0</v>
      </c>
      <c r="J268" s="392">
        <v>24</v>
      </c>
      <c r="K268" s="392">
        <v>15</v>
      </c>
      <c r="L268" s="392">
        <v>9</v>
      </c>
      <c r="M268" s="420">
        <f t="shared" si="4"/>
        <v>1.2332990750256936</v>
      </c>
    </row>
    <row r="269" spans="1:13" s="5" customFormat="1" ht="24" customHeight="1" x14ac:dyDescent="0.25">
      <c r="A269" s="418" t="s">
        <v>774</v>
      </c>
      <c r="B269" s="392">
        <v>7764</v>
      </c>
      <c r="C269" s="392">
        <v>3756</v>
      </c>
      <c r="D269" s="392">
        <v>4008</v>
      </c>
      <c r="E269" s="392">
        <v>0</v>
      </c>
      <c r="F269" s="392">
        <v>7594</v>
      </c>
      <c r="G269" s="392">
        <v>3687</v>
      </c>
      <c r="H269" s="392">
        <v>3907</v>
      </c>
      <c r="I269" s="392">
        <v>0</v>
      </c>
      <c r="J269" s="392">
        <v>170</v>
      </c>
      <c r="K269" s="392">
        <v>69</v>
      </c>
      <c r="L269" s="392">
        <v>101</v>
      </c>
      <c r="M269" s="420">
        <f t="shared" si="4"/>
        <v>2.1895929933024214</v>
      </c>
    </row>
    <row r="270" spans="1:13" s="5" customFormat="1" ht="24" customHeight="1" x14ac:dyDescent="0.25">
      <c r="A270" s="418" t="s">
        <v>775</v>
      </c>
      <c r="B270" s="419">
        <v>33967</v>
      </c>
      <c r="C270" s="392">
        <v>22774</v>
      </c>
      <c r="D270" s="392">
        <v>11193</v>
      </c>
      <c r="E270" s="392">
        <v>0</v>
      </c>
      <c r="F270" s="392">
        <v>33930</v>
      </c>
      <c r="G270" s="392">
        <v>22757</v>
      </c>
      <c r="H270" s="392">
        <v>11173</v>
      </c>
      <c r="I270" s="392">
        <v>0</v>
      </c>
      <c r="J270" s="392">
        <v>37</v>
      </c>
      <c r="K270" s="392">
        <v>17</v>
      </c>
      <c r="L270" s="392">
        <v>20</v>
      </c>
      <c r="M270" s="420">
        <f t="shared" si="4"/>
        <v>0.10892925486501603</v>
      </c>
    </row>
    <row r="271" spans="1:13" s="5" customFormat="1" ht="24" customHeight="1" x14ac:dyDescent="0.25">
      <c r="A271" s="418" t="s">
        <v>776</v>
      </c>
      <c r="B271" s="392">
        <v>572</v>
      </c>
      <c r="C271" s="392">
        <v>429</v>
      </c>
      <c r="D271" s="392">
        <v>143</v>
      </c>
      <c r="E271" s="392">
        <v>0</v>
      </c>
      <c r="F271" s="392">
        <v>566</v>
      </c>
      <c r="G271" s="392">
        <v>424</v>
      </c>
      <c r="H271" s="392">
        <v>142</v>
      </c>
      <c r="I271" s="392">
        <v>0</v>
      </c>
      <c r="J271" s="392">
        <v>6</v>
      </c>
      <c r="K271" s="392">
        <v>5</v>
      </c>
      <c r="L271" s="392">
        <v>1</v>
      </c>
      <c r="M271" s="420">
        <f t="shared" si="4"/>
        <v>1.048951048951049</v>
      </c>
    </row>
    <row r="272" spans="1:13" s="5" customFormat="1" ht="24" customHeight="1" x14ac:dyDescent="0.25">
      <c r="A272" s="418" t="s">
        <v>777</v>
      </c>
      <c r="B272" s="419">
        <v>5211</v>
      </c>
      <c r="C272" s="392">
        <v>3643</v>
      </c>
      <c r="D272" s="392">
        <v>1568</v>
      </c>
      <c r="E272" s="392">
        <v>0</v>
      </c>
      <c r="F272" s="392">
        <v>5205</v>
      </c>
      <c r="G272" s="392">
        <v>3639</v>
      </c>
      <c r="H272" s="392">
        <v>1566</v>
      </c>
      <c r="I272" s="392">
        <v>0</v>
      </c>
      <c r="J272" s="392">
        <v>6</v>
      </c>
      <c r="K272" s="392">
        <v>4</v>
      </c>
      <c r="L272" s="392">
        <v>2</v>
      </c>
      <c r="M272" s="420">
        <f t="shared" si="4"/>
        <v>0.11514104778353484</v>
      </c>
    </row>
    <row r="273" spans="1:13" s="5" customFormat="1" ht="24" customHeight="1" x14ac:dyDescent="0.25">
      <c r="A273" s="418" t="s">
        <v>778</v>
      </c>
      <c r="B273" s="392">
        <v>765</v>
      </c>
      <c r="C273" s="392">
        <v>599</v>
      </c>
      <c r="D273" s="392">
        <v>166</v>
      </c>
      <c r="E273" s="392">
        <v>0</v>
      </c>
      <c r="F273" s="392">
        <v>763</v>
      </c>
      <c r="G273" s="392">
        <v>599</v>
      </c>
      <c r="H273" s="392">
        <v>164</v>
      </c>
      <c r="I273" s="392">
        <v>0</v>
      </c>
      <c r="J273" s="392">
        <v>2</v>
      </c>
      <c r="K273" s="392">
        <v>0</v>
      </c>
      <c r="L273" s="392">
        <v>2</v>
      </c>
      <c r="M273" s="420">
        <f t="shared" si="4"/>
        <v>0.26143790849673199</v>
      </c>
    </row>
    <row r="274" spans="1:13" s="5" customFormat="1" ht="24" customHeight="1" x14ac:dyDescent="0.25">
      <c r="A274" s="418" t="s">
        <v>434</v>
      </c>
      <c r="B274" s="419">
        <v>7773</v>
      </c>
      <c r="C274" s="392">
        <v>5679</v>
      </c>
      <c r="D274" s="392">
        <v>2094</v>
      </c>
      <c r="E274" s="392">
        <v>0</v>
      </c>
      <c r="F274" s="392">
        <v>7300</v>
      </c>
      <c r="G274" s="392">
        <v>5304</v>
      </c>
      <c r="H274" s="392">
        <v>1996</v>
      </c>
      <c r="I274" s="392">
        <v>0</v>
      </c>
      <c r="J274" s="392">
        <v>473</v>
      </c>
      <c r="K274" s="392">
        <v>375</v>
      </c>
      <c r="L274" s="392">
        <v>98</v>
      </c>
      <c r="M274" s="420">
        <f t="shared" si="4"/>
        <v>6.0851666023414381</v>
      </c>
    </row>
    <row r="275" spans="1:13" s="5" customFormat="1" ht="24" customHeight="1" x14ac:dyDescent="0.25">
      <c r="A275" s="418" t="s">
        <v>779</v>
      </c>
      <c r="B275" s="392">
        <v>1306</v>
      </c>
      <c r="C275" s="392">
        <v>1051</v>
      </c>
      <c r="D275" s="392">
        <v>255</v>
      </c>
      <c r="E275" s="392">
        <v>0</v>
      </c>
      <c r="F275" s="392">
        <v>1270</v>
      </c>
      <c r="G275" s="392">
        <v>1023</v>
      </c>
      <c r="H275" s="392">
        <v>247</v>
      </c>
      <c r="I275" s="392">
        <v>0</v>
      </c>
      <c r="J275" s="392">
        <v>36</v>
      </c>
      <c r="K275" s="392">
        <v>28</v>
      </c>
      <c r="L275" s="392">
        <v>8</v>
      </c>
      <c r="M275" s="420">
        <f t="shared" si="4"/>
        <v>2.7565084226646248</v>
      </c>
    </row>
    <row r="276" spans="1:13" s="5" customFormat="1" ht="24" customHeight="1" x14ac:dyDescent="0.25">
      <c r="A276" s="418" t="s">
        <v>780</v>
      </c>
      <c r="B276" s="419">
        <v>1215</v>
      </c>
      <c r="C276" s="392">
        <v>957</v>
      </c>
      <c r="D276" s="392">
        <v>258</v>
      </c>
      <c r="E276" s="392">
        <v>0</v>
      </c>
      <c r="F276" s="392">
        <v>1210</v>
      </c>
      <c r="G276" s="392">
        <v>954</v>
      </c>
      <c r="H276" s="392">
        <v>256</v>
      </c>
      <c r="I276" s="392">
        <v>0</v>
      </c>
      <c r="J276" s="392">
        <v>5</v>
      </c>
      <c r="K276" s="392">
        <v>3</v>
      </c>
      <c r="L276" s="392">
        <v>2</v>
      </c>
      <c r="M276" s="420">
        <f t="shared" si="4"/>
        <v>0.41152263374485598</v>
      </c>
    </row>
    <row r="277" spans="1:13" s="5" customFormat="1" ht="24" customHeight="1" x14ac:dyDescent="0.25">
      <c r="A277" s="418" t="s">
        <v>781</v>
      </c>
      <c r="B277" s="392">
        <v>25108</v>
      </c>
      <c r="C277" s="392">
        <v>17507</v>
      </c>
      <c r="D277" s="392">
        <v>7601</v>
      </c>
      <c r="E277" s="392">
        <v>0</v>
      </c>
      <c r="F277" s="392">
        <v>24921</v>
      </c>
      <c r="G277" s="392">
        <v>17364</v>
      </c>
      <c r="H277" s="392">
        <v>7557</v>
      </c>
      <c r="I277" s="392">
        <v>0</v>
      </c>
      <c r="J277" s="392">
        <v>187</v>
      </c>
      <c r="K277" s="392">
        <v>143</v>
      </c>
      <c r="L277" s="392">
        <v>44</v>
      </c>
      <c r="M277" s="420">
        <f t="shared" si="4"/>
        <v>0.74478253942966388</v>
      </c>
    </row>
    <row r="278" spans="1:13" s="5" customFormat="1" ht="24" customHeight="1" x14ac:dyDescent="0.25">
      <c r="A278" s="418" t="s">
        <v>782</v>
      </c>
      <c r="B278" s="419">
        <v>1446</v>
      </c>
      <c r="C278" s="392">
        <v>756</v>
      </c>
      <c r="D278" s="392">
        <v>690</v>
      </c>
      <c r="E278" s="392">
        <v>0</v>
      </c>
      <c r="F278" s="392">
        <v>1444</v>
      </c>
      <c r="G278" s="392">
        <v>755</v>
      </c>
      <c r="H278" s="392">
        <v>689</v>
      </c>
      <c r="I278" s="392">
        <v>0</v>
      </c>
      <c r="J278" s="392">
        <v>2</v>
      </c>
      <c r="K278" s="392">
        <v>1</v>
      </c>
      <c r="L278" s="392">
        <v>1</v>
      </c>
      <c r="M278" s="420">
        <f t="shared" si="4"/>
        <v>0.13831258644536654</v>
      </c>
    </row>
    <row r="279" spans="1:13" s="5" customFormat="1" ht="24" customHeight="1" x14ac:dyDescent="0.25">
      <c r="A279" s="418" t="s">
        <v>783</v>
      </c>
      <c r="B279" s="392">
        <v>3562</v>
      </c>
      <c r="C279" s="392">
        <v>2186</v>
      </c>
      <c r="D279" s="392">
        <v>1376</v>
      </c>
      <c r="E279" s="392">
        <v>0</v>
      </c>
      <c r="F279" s="392">
        <v>3514</v>
      </c>
      <c r="G279" s="392">
        <v>2155</v>
      </c>
      <c r="H279" s="392">
        <v>1359</v>
      </c>
      <c r="I279" s="392">
        <v>0</v>
      </c>
      <c r="J279" s="392">
        <v>48</v>
      </c>
      <c r="K279" s="392">
        <v>31</v>
      </c>
      <c r="L279" s="392">
        <v>17</v>
      </c>
      <c r="M279" s="420">
        <f t="shared" si="4"/>
        <v>1.3475575519371139</v>
      </c>
    </row>
    <row r="280" spans="1:13" s="5" customFormat="1" ht="24" customHeight="1" x14ac:dyDescent="0.25">
      <c r="A280" s="418" t="s">
        <v>784</v>
      </c>
      <c r="B280" s="419">
        <v>1376</v>
      </c>
      <c r="C280" s="392">
        <v>582</v>
      </c>
      <c r="D280" s="392">
        <v>794</v>
      </c>
      <c r="E280" s="392">
        <v>0</v>
      </c>
      <c r="F280" s="392">
        <v>1370</v>
      </c>
      <c r="G280" s="392">
        <v>579</v>
      </c>
      <c r="H280" s="392">
        <v>791</v>
      </c>
      <c r="I280" s="392">
        <v>0</v>
      </c>
      <c r="J280" s="392">
        <v>6</v>
      </c>
      <c r="K280" s="392">
        <v>3</v>
      </c>
      <c r="L280" s="392">
        <v>3</v>
      </c>
      <c r="M280" s="420">
        <f t="shared" si="4"/>
        <v>0.43604651162790697</v>
      </c>
    </row>
    <row r="281" spans="1:13" s="5" customFormat="1" ht="24" customHeight="1" x14ac:dyDescent="0.25">
      <c r="A281" s="418" t="s">
        <v>785</v>
      </c>
      <c r="B281" s="392">
        <v>4695</v>
      </c>
      <c r="C281" s="392">
        <v>2867</v>
      </c>
      <c r="D281" s="392">
        <v>1828</v>
      </c>
      <c r="E281" s="392">
        <v>0</v>
      </c>
      <c r="F281" s="392">
        <v>4610</v>
      </c>
      <c r="G281" s="392">
        <v>2804</v>
      </c>
      <c r="H281" s="392">
        <v>1806</v>
      </c>
      <c r="I281" s="392">
        <v>0</v>
      </c>
      <c r="J281" s="392">
        <v>85</v>
      </c>
      <c r="K281" s="392">
        <v>63</v>
      </c>
      <c r="L281" s="392">
        <v>22</v>
      </c>
      <c r="M281" s="420">
        <f t="shared" si="4"/>
        <v>1.8104366347177849</v>
      </c>
    </row>
    <row r="282" spans="1:13" s="5" customFormat="1" ht="24" customHeight="1" x14ac:dyDescent="0.25">
      <c r="A282" s="418" t="s">
        <v>786</v>
      </c>
      <c r="B282" s="419">
        <v>291</v>
      </c>
      <c r="C282" s="392">
        <v>36</v>
      </c>
      <c r="D282" s="392">
        <v>255</v>
      </c>
      <c r="E282" s="392">
        <v>0</v>
      </c>
      <c r="F282" s="392">
        <v>291</v>
      </c>
      <c r="G282" s="392">
        <v>36</v>
      </c>
      <c r="H282" s="392">
        <v>255</v>
      </c>
      <c r="I282" s="392">
        <v>0</v>
      </c>
      <c r="J282" s="421">
        <v>0</v>
      </c>
      <c r="K282" s="421">
        <v>0</v>
      </c>
      <c r="L282" s="421">
        <v>0</v>
      </c>
      <c r="M282" s="420">
        <f t="shared" si="4"/>
        <v>0</v>
      </c>
    </row>
    <row r="283" spans="1:13" s="5" customFormat="1" ht="24" customHeight="1" x14ac:dyDescent="0.25">
      <c r="A283" s="418" t="s">
        <v>787</v>
      </c>
      <c r="B283" s="392">
        <v>669</v>
      </c>
      <c r="C283" s="392">
        <v>370</v>
      </c>
      <c r="D283" s="392">
        <v>299</v>
      </c>
      <c r="E283" s="392">
        <v>0</v>
      </c>
      <c r="F283" s="392">
        <v>656</v>
      </c>
      <c r="G283" s="392">
        <v>361</v>
      </c>
      <c r="H283" s="392">
        <v>295</v>
      </c>
      <c r="I283" s="392">
        <v>0</v>
      </c>
      <c r="J283" s="392">
        <v>13</v>
      </c>
      <c r="K283" s="392">
        <v>9</v>
      </c>
      <c r="L283" s="392">
        <v>4</v>
      </c>
      <c r="M283" s="420">
        <f t="shared" si="4"/>
        <v>1.9431988041853512</v>
      </c>
    </row>
    <row r="284" spans="1:13" s="5" customFormat="1" ht="24" customHeight="1" x14ac:dyDescent="0.25">
      <c r="A284" s="418" t="s">
        <v>788</v>
      </c>
      <c r="B284" s="392">
        <v>5494</v>
      </c>
      <c r="C284" s="392">
        <v>2903</v>
      </c>
      <c r="D284" s="392">
        <v>2591</v>
      </c>
      <c r="E284" s="392">
        <v>0</v>
      </c>
      <c r="F284" s="392">
        <v>5449</v>
      </c>
      <c r="G284" s="392">
        <v>2879</v>
      </c>
      <c r="H284" s="392">
        <v>2570</v>
      </c>
      <c r="I284" s="392">
        <v>0</v>
      </c>
      <c r="J284" s="392">
        <v>45</v>
      </c>
      <c r="K284" s="392">
        <v>24</v>
      </c>
      <c r="L284" s="392">
        <v>21</v>
      </c>
      <c r="M284" s="420">
        <f>+(J284/B284)*100</f>
        <v>0.81907535493265371</v>
      </c>
    </row>
    <row r="285" spans="1:13" s="5" customFormat="1" ht="24" customHeight="1" x14ac:dyDescent="0.25">
      <c r="A285" s="418" t="s">
        <v>789</v>
      </c>
      <c r="B285" s="392">
        <v>575</v>
      </c>
      <c r="C285" s="392">
        <v>377</v>
      </c>
      <c r="D285" s="392">
        <v>198</v>
      </c>
      <c r="E285" s="392">
        <v>0</v>
      </c>
      <c r="F285" s="392">
        <v>568</v>
      </c>
      <c r="G285" s="392">
        <v>372</v>
      </c>
      <c r="H285" s="392">
        <v>196</v>
      </c>
      <c r="I285" s="392">
        <v>0</v>
      </c>
      <c r="J285" s="392">
        <v>7</v>
      </c>
      <c r="K285" s="392">
        <v>5</v>
      </c>
      <c r="L285" s="392">
        <v>2</v>
      </c>
      <c r="M285" s="420">
        <f t="shared" ref="M285:M289" si="5">+(J285/B285)*100</f>
        <v>1.2173913043478262</v>
      </c>
    </row>
    <row r="286" spans="1:13" s="5" customFormat="1" ht="24" customHeight="1" x14ac:dyDescent="0.25">
      <c r="A286" s="418" t="s">
        <v>790</v>
      </c>
      <c r="B286" s="392">
        <v>216</v>
      </c>
      <c r="C286" s="392">
        <v>92</v>
      </c>
      <c r="D286" s="392">
        <v>124</v>
      </c>
      <c r="E286" s="392">
        <v>0</v>
      </c>
      <c r="F286" s="392">
        <v>216</v>
      </c>
      <c r="G286" s="392">
        <v>92</v>
      </c>
      <c r="H286" s="392">
        <v>124</v>
      </c>
      <c r="I286" s="392">
        <v>0</v>
      </c>
      <c r="J286" s="392">
        <v>0</v>
      </c>
      <c r="K286" s="392">
        <v>0</v>
      </c>
      <c r="L286" s="392">
        <v>0</v>
      </c>
      <c r="M286" s="420">
        <f t="shared" si="5"/>
        <v>0</v>
      </c>
    </row>
    <row r="287" spans="1:13" s="5" customFormat="1" ht="24" customHeight="1" x14ac:dyDescent="0.25">
      <c r="A287" s="418" t="s">
        <v>791</v>
      </c>
      <c r="B287" s="392">
        <v>5941</v>
      </c>
      <c r="C287" s="392">
        <v>373</v>
      </c>
      <c r="D287" s="392">
        <v>5568</v>
      </c>
      <c r="E287" s="392">
        <v>0</v>
      </c>
      <c r="F287" s="392">
        <v>5941</v>
      </c>
      <c r="G287" s="392">
        <v>373</v>
      </c>
      <c r="H287" s="392">
        <v>5568</v>
      </c>
      <c r="I287" s="392">
        <v>0</v>
      </c>
      <c r="J287" s="392">
        <v>0</v>
      </c>
      <c r="K287" s="392">
        <v>0</v>
      </c>
      <c r="L287" s="392">
        <v>0</v>
      </c>
      <c r="M287" s="420">
        <f t="shared" si="5"/>
        <v>0</v>
      </c>
    </row>
    <row r="288" spans="1:13" s="5" customFormat="1" ht="24" customHeight="1" x14ac:dyDescent="0.25">
      <c r="A288" s="418" t="s">
        <v>792</v>
      </c>
      <c r="B288" s="392">
        <v>1205</v>
      </c>
      <c r="C288" s="392">
        <v>0</v>
      </c>
      <c r="D288" s="392">
        <v>1205</v>
      </c>
      <c r="E288" s="392">
        <v>0</v>
      </c>
      <c r="F288" s="392">
        <v>1205</v>
      </c>
      <c r="G288" s="392">
        <v>0</v>
      </c>
      <c r="H288" s="392">
        <v>1205</v>
      </c>
      <c r="I288" s="392">
        <v>0</v>
      </c>
      <c r="J288" s="392">
        <v>0</v>
      </c>
      <c r="K288" s="392">
        <v>0</v>
      </c>
      <c r="L288" s="392">
        <v>0</v>
      </c>
      <c r="M288" s="420">
        <f t="shared" si="5"/>
        <v>0</v>
      </c>
    </row>
    <row r="289" spans="1:13" s="5" customFormat="1" ht="24" customHeight="1" x14ac:dyDescent="0.25">
      <c r="A289" s="418" t="s">
        <v>793</v>
      </c>
      <c r="B289" s="419">
        <v>596</v>
      </c>
      <c r="C289" s="392">
        <v>0</v>
      </c>
      <c r="D289" s="392">
        <v>596</v>
      </c>
      <c r="E289" s="392">
        <v>0</v>
      </c>
      <c r="F289" s="392">
        <v>596</v>
      </c>
      <c r="G289" s="392">
        <v>0</v>
      </c>
      <c r="H289" s="392">
        <v>596</v>
      </c>
      <c r="I289" s="392">
        <v>0</v>
      </c>
      <c r="J289" s="392">
        <v>0</v>
      </c>
      <c r="K289" s="392">
        <v>0</v>
      </c>
      <c r="L289" s="392">
        <v>0</v>
      </c>
      <c r="M289" s="420">
        <f t="shared" si="5"/>
        <v>0</v>
      </c>
    </row>
    <row r="290" spans="1:13" s="5" customFormat="1" ht="24" customHeight="1" x14ac:dyDescent="0.25">
      <c r="A290" s="418" t="s">
        <v>794</v>
      </c>
      <c r="B290" s="392">
        <v>12393</v>
      </c>
      <c r="C290" s="392">
        <v>4528</v>
      </c>
      <c r="D290" s="392">
        <v>7865</v>
      </c>
      <c r="E290" s="392">
        <v>0</v>
      </c>
      <c r="F290" s="392">
        <v>12373</v>
      </c>
      <c r="G290" s="392">
        <v>4518</v>
      </c>
      <c r="H290" s="392">
        <v>7855</v>
      </c>
      <c r="I290" s="392">
        <v>0</v>
      </c>
      <c r="J290" s="392">
        <v>20</v>
      </c>
      <c r="K290" s="392">
        <v>10</v>
      </c>
      <c r="L290" s="392">
        <v>10</v>
      </c>
      <c r="M290" s="420">
        <f t="shared" ref="M290:M291" si="6">+(J290/B290)*100</f>
        <v>0.16138142499798272</v>
      </c>
    </row>
    <row r="291" spans="1:13" s="5" customFormat="1" ht="24" customHeight="1" x14ac:dyDescent="0.25">
      <c r="A291" s="418" t="s">
        <v>795</v>
      </c>
      <c r="B291" s="419">
        <v>1217</v>
      </c>
      <c r="C291" s="421">
        <v>284</v>
      </c>
      <c r="D291" s="392">
        <v>933</v>
      </c>
      <c r="E291" s="392">
        <v>0</v>
      </c>
      <c r="F291" s="392">
        <v>1213</v>
      </c>
      <c r="G291" s="392">
        <v>282</v>
      </c>
      <c r="H291" s="392">
        <v>931</v>
      </c>
      <c r="I291" s="392">
        <v>0</v>
      </c>
      <c r="J291" s="421">
        <v>4</v>
      </c>
      <c r="K291" s="421">
        <v>2</v>
      </c>
      <c r="L291" s="421">
        <v>2</v>
      </c>
      <c r="M291" s="420">
        <f t="shared" si="6"/>
        <v>0.32867707477403452</v>
      </c>
    </row>
    <row r="293" spans="1:13" ht="15.75" x14ac:dyDescent="0.3">
      <c r="A293" s="245" t="s">
        <v>377</v>
      </c>
    </row>
    <row r="294" spans="1:13" ht="15.75" x14ac:dyDescent="0.3">
      <c r="A294" s="245" t="s">
        <v>512</v>
      </c>
    </row>
    <row r="295" spans="1:13" ht="15.75" x14ac:dyDescent="0.3">
      <c r="A295" s="245"/>
    </row>
  </sheetData>
  <mergeCells count="16">
    <mergeCell ref="A3:A4"/>
    <mergeCell ref="B3:B6"/>
    <mergeCell ref="F3:L3"/>
    <mergeCell ref="A5:A6"/>
    <mergeCell ref="A2:M2"/>
    <mergeCell ref="M3:M6"/>
    <mergeCell ref="C4:C6"/>
    <mergeCell ref="D4:D6"/>
    <mergeCell ref="F4:I4"/>
    <mergeCell ref="J4:L4"/>
    <mergeCell ref="F5:F6"/>
    <mergeCell ref="G5:I5"/>
    <mergeCell ref="J5:J6"/>
    <mergeCell ref="K5:L5"/>
    <mergeCell ref="E4:E6"/>
    <mergeCell ref="C3:E3"/>
  </mergeCells>
  <hyperlinks>
    <hyperlink ref="O7" location="INDICE!A45" display="INICIO"/>
  </hyperlinks>
  <printOptions horizontalCentered="1"/>
  <pageMargins left="0.39370078740157483" right="0" top="1.1811023622047245" bottom="0" header="0.11811023622047245" footer="0"/>
  <pageSetup paperSize="9" scale="85" firstPageNumber="66" orientation="landscape" useFirstPageNumber="1" r:id="rId1"/>
  <headerFooter>
    <oddHeader>&amp;C&amp;G</oddHeader>
    <oddFooter>&amp;C&amp;14&amp;P</odd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AD291"/>
  <sheetViews>
    <sheetView showGridLines="0" topLeftCell="N1" zoomScaleNormal="100" workbookViewId="0">
      <selection activeCell="AD5" sqref="AD5"/>
    </sheetView>
  </sheetViews>
  <sheetFormatPr baseColWidth="10" defaultRowHeight="15" x14ac:dyDescent="0.25"/>
  <cols>
    <col min="1" max="1" width="57.140625" style="3" customWidth="1"/>
    <col min="2" max="2" width="9.5703125" style="36" bestFit="1" customWidth="1"/>
    <col min="3" max="3" width="8.140625" customWidth="1"/>
    <col min="4" max="4" width="7" customWidth="1"/>
    <col min="5" max="5" width="7.42578125" customWidth="1"/>
    <col min="6" max="7" width="8.140625" customWidth="1"/>
    <col min="8" max="8" width="8.5703125" customWidth="1"/>
    <col min="9" max="14" width="8.140625" customWidth="1"/>
    <col min="15" max="15" width="7.140625" customWidth="1"/>
  </cols>
  <sheetData>
    <row r="1" spans="1:30" ht="69" customHeight="1" x14ac:dyDescent="0.25"/>
    <row r="2" spans="1:30" ht="55.5" customHeight="1" x14ac:dyDescent="0.25">
      <c r="A2" s="516" t="s">
        <v>486</v>
      </c>
      <c r="B2" s="516"/>
      <c r="C2" s="516"/>
      <c r="D2" s="516"/>
      <c r="E2" s="516"/>
      <c r="F2" s="516"/>
      <c r="G2" s="516"/>
      <c r="H2" s="516"/>
      <c r="I2" s="516"/>
      <c r="J2" s="516"/>
      <c r="K2" s="516"/>
      <c r="L2" s="516"/>
      <c r="M2" s="516"/>
      <c r="N2" s="516"/>
      <c r="O2" s="516"/>
      <c r="P2" s="516"/>
      <c r="Q2" s="516"/>
      <c r="R2" s="516"/>
      <c r="S2" s="516"/>
      <c r="T2" s="516"/>
      <c r="U2" s="516"/>
      <c r="V2" s="516"/>
      <c r="W2" s="516"/>
      <c r="X2" s="516"/>
      <c r="Y2" s="516"/>
      <c r="Z2" s="516"/>
      <c r="AA2" s="516"/>
      <c r="AB2" s="516"/>
    </row>
    <row r="3" spans="1:30" ht="25.5" customHeight="1" x14ac:dyDescent="0.25">
      <c r="A3" s="384" t="s">
        <v>207</v>
      </c>
      <c r="B3" s="564" t="s">
        <v>192</v>
      </c>
      <c r="C3" s="564" t="s">
        <v>208</v>
      </c>
      <c r="D3" s="564"/>
      <c r="E3" s="564"/>
      <c r="F3" s="564"/>
      <c r="G3" s="564"/>
      <c r="H3" s="564"/>
      <c r="I3" s="564"/>
      <c r="J3" s="564"/>
      <c r="K3" s="564"/>
      <c r="L3" s="564"/>
      <c r="M3" s="564"/>
      <c r="N3" s="564"/>
      <c r="O3" s="564"/>
      <c r="P3" s="564"/>
      <c r="Q3" s="564"/>
      <c r="R3" s="564"/>
      <c r="S3" s="564"/>
      <c r="T3" s="564"/>
      <c r="U3" s="564"/>
      <c r="V3" s="564"/>
      <c r="W3" s="564"/>
      <c r="X3" s="564"/>
      <c r="Y3" s="564"/>
      <c r="Z3" s="564"/>
      <c r="AA3" s="564"/>
      <c r="AB3" s="564"/>
    </row>
    <row r="4" spans="1:30" ht="22.5" customHeight="1" x14ac:dyDescent="0.25">
      <c r="A4" s="384" t="s">
        <v>205</v>
      </c>
      <c r="B4" s="564"/>
      <c r="C4" s="423" t="s">
        <v>76</v>
      </c>
      <c r="D4" s="423" t="s">
        <v>77</v>
      </c>
      <c r="E4" s="423" t="s">
        <v>78</v>
      </c>
      <c r="F4" s="423" t="s">
        <v>79</v>
      </c>
      <c r="G4" s="423" t="s">
        <v>80</v>
      </c>
      <c r="H4" s="423" t="s">
        <v>81</v>
      </c>
      <c r="I4" s="423" t="s">
        <v>88</v>
      </c>
      <c r="J4" s="423" t="s">
        <v>89</v>
      </c>
      <c r="K4" s="423" t="s">
        <v>90</v>
      </c>
      <c r="L4" s="423" t="s">
        <v>82</v>
      </c>
      <c r="M4" s="423" t="s">
        <v>83</v>
      </c>
      <c r="N4" s="423" t="s">
        <v>91</v>
      </c>
      <c r="O4" s="423" t="s">
        <v>92</v>
      </c>
      <c r="P4" s="423" t="s">
        <v>95</v>
      </c>
      <c r="Q4" s="423" t="s">
        <v>96</v>
      </c>
      <c r="R4" s="423" t="s">
        <v>97</v>
      </c>
      <c r="S4" s="423" t="s">
        <v>84</v>
      </c>
      <c r="T4" s="423" t="s">
        <v>85</v>
      </c>
      <c r="U4" s="423" t="s">
        <v>98</v>
      </c>
      <c r="V4" s="423" t="s">
        <v>102</v>
      </c>
      <c r="W4" s="423" t="s">
        <v>99</v>
      </c>
      <c r="X4" s="423" t="s">
        <v>100</v>
      </c>
      <c r="Y4" s="423" t="s">
        <v>209</v>
      </c>
      <c r="Z4" s="423" t="s">
        <v>93</v>
      </c>
      <c r="AA4" s="423" t="s">
        <v>210</v>
      </c>
      <c r="AB4" s="423" t="s">
        <v>211</v>
      </c>
    </row>
    <row r="5" spans="1:30" x14ac:dyDescent="0.25">
      <c r="A5" s="424" t="s">
        <v>109</v>
      </c>
      <c r="B5" s="425">
        <v>1143765</v>
      </c>
      <c r="C5" s="425">
        <v>69739</v>
      </c>
      <c r="D5" s="425">
        <v>12805</v>
      </c>
      <c r="E5" s="425">
        <v>22791</v>
      </c>
      <c r="F5" s="425">
        <v>11418</v>
      </c>
      <c r="G5" s="425">
        <v>29479</v>
      </c>
      <c r="H5" s="425">
        <v>37181</v>
      </c>
      <c r="I5" s="425">
        <v>58513</v>
      </c>
      <c r="J5" s="425">
        <v>31827</v>
      </c>
      <c r="K5" s="425">
        <v>259082</v>
      </c>
      <c r="L5" s="425">
        <v>31431</v>
      </c>
      <c r="M5" s="425">
        <v>38573</v>
      </c>
      <c r="N5" s="425">
        <v>59426</v>
      </c>
      <c r="O5" s="425">
        <v>91738</v>
      </c>
      <c r="P5" s="425">
        <v>18995</v>
      </c>
      <c r="Q5" s="425">
        <v>8013</v>
      </c>
      <c r="R5" s="425">
        <v>9592</v>
      </c>
      <c r="S5" s="425">
        <v>218186</v>
      </c>
      <c r="T5" s="425">
        <v>44708</v>
      </c>
      <c r="U5" s="425">
        <v>9290</v>
      </c>
      <c r="V5" s="425">
        <v>2164</v>
      </c>
      <c r="W5" s="425">
        <v>14219</v>
      </c>
      <c r="X5" s="425">
        <v>7457</v>
      </c>
      <c r="Y5" s="425">
        <v>31076</v>
      </c>
      <c r="Z5" s="425">
        <v>25221</v>
      </c>
      <c r="AA5" s="425">
        <v>766</v>
      </c>
      <c r="AB5" s="425">
        <v>75</v>
      </c>
      <c r="AD5" s="216" t="s">
        <v>67</v>
      </c>
    </row>
    <row r="6" spans="1:30" x14ac:dyDescent="0.25">
      <c r="A6" s="418" t="s">
        <v>796</v>
      </c>
      <c r="B6" s="392">
        <v>442</v>
      </c>
      <c r="C6" s="392">
        <v>29</v>
      </c>
      <c r="D6" s="392">
        <v>0</v>
      </c>
      <c r="E6" s="392">
        <v>3</v>
      </c>
      <c r="F6" s="392">
        <v>1</v>
      </c>
      <c r="G6" s="392">
        <v>23</v>
      </c>
      <c r="H6" s="392">
        <v>0</v>
      </c>
      <c r="I6" s="392">
        <v>18</v>
      </c>
      <c r="J6" s="392">
        <v>25</v>
      </c>
      <c r="K6" s="392">
        <v>111</v>
      </c>
      <c r="L6" s="392">
        <v>15</v>
      </c>
      <c r="M6" s="419">
        <v>8</v>
      </c>
      <c r="N6" s="392">
        <v>85</v>
      </c>
      <c r="O6" s="392">
        <v>31</v>
      </c>
      <c r="P6" s="392">
        <v>1</v>
      </c>
      <c r="Q6" s="392">
        <v>1</v>
      </c>
      <c r="R6" s="392">
        <v>0</v>
      </c>
      <c r="S6" s="392">
        <v>26</v>
      </c>
      <c r="T6" s="392">
        <v>16</v>
      </c>
      <c r="U6" s="392">
        <v>2</v>
      </c>
      <c r="V6" s="392">
        <v>0</v>
      </c>
      <c r="W6" s="392">
        <v>28</v>
      </c>
      <c r="X6" s="392">
        <v>0</v>
      </c>
      <c r="Y6" s="392">
        <v>16</v>
      </c>
      <c r="Z6" s="392">
        <v>2</v>
      </c>
      <c r="AA6" s="392">
        <v>1</v>
      </c>
      <c r="AB6" s="392">
        <v>0</v>
      </c>
    </row>
    <row r="7" spans="1:30" x14ac:dyDescent="0.25">
      <c r="A7" s="426" t="s">
        <v>797</v>
      </c>
      <c r="B7" s="392">
        <v>37</v>
      </c>
      <c r="C7" s="392">
        <v>4</v>
      </c>
      <c r="D7" s="392">
        <v>0</v>
      </c>
      <c r="E7" s="421">
        <v>0</v>
      </c>
      <c r="F7" s="421">
        <v>0</v>
      </c>
      <c r="G7" s="392">
        <v>0</v>
      </c>
      <c r="H7" s="392">
        <v>1</v>
      </c>
      <c r="I7" s="392">
        <v>1</v>
      </c>
      <c r="J7" s="421">
        <v>2</v>
      </c>
      <c r="K7" s="392">
        <v>3</v>
      </c>
      <c r="L7" s="392">
        <v>3</v>
      </c>
      <c r="M7" s="392">
        <v>0</v>
      </c>
      <c r="N7" s="392">
        <v>1</v>
      </c>
      <c r="O7" s="392">
        <v>6</v>
      </c>
      <c r="P7" s="392">
        <v>0</v>
      </c>
      <c r="Q7" s="392">
        <v>0</v>
      </c>
      <c r="R7" s="392">
        <v>0</v>
      </c>
      <c r="S7" s="392">
        <v>2</v>
      </c>
      <c r="T7" s="392">
        <v>3</v>
      </c>
      <c r="U7" s="392">
        <v>0</v>
      </c>
      <c r="V7" s="392">
        <v>3</v>
      </c>
      <c r="W7" s="392">
        <v>1</v>
      </c>
      <c r="X7" s="392">
        <v>1</v>
      </c>
      <c r="Y7" s="392">
        <v>5</v>
      </c>
      <c r="Z7" s="392">
        <v>1</v>
      </c>
      <c r="AA7" s="392">
        <v>0</v>
      </c>
      <c r="AB7" s="392">
        <v>0</v>
      </c>
    </row>
    <row r="8" spans="1:30" x14ac:dyDescent="0.25">
      <c r="A8" s="426" t="s">
        <v>798</v>
      </c>
      <c r="B8" s="392">
        <v>603</v>
      </c>
      <c r="C8" s="392">
        <v>69</v>
      </c>
      <c r="D8" s="392">
        <v>9</v>
      </c>
      <c r="E8" s="392">
        <v>37</v>
      </c>
      <c r="F8" s="392">
        <v>1</v>
      </c>
      <c r="G8" s="392">
        <v>18</v>
      </c>
      <c r="H8" s="392">
        <v>8</v>
      </c>
      <c r="I8" s="392">
        <v>24</v>
      </c>
      <c r="J8" s="392">
        <v>4</v>
      </c>
      <c r="K8" s="392">
        <v>147</v>
      </c>
      <c r="L8" s="392">
        <v>24</v>
      </c>
      <c r="M8" s="392">
        <v>8</v>
      </c>
      <c r="N8" s="392">
        <v>51</v>
      </c>
      <c r="O8" s="392">
        <v>25</v>
      </c>
      <c r="P8" s="392">
        <v>19</v>
      </c>
      <c r="Q8" s="392">
        <v>0</v>
      </c>
      <c r="R8" s="392">
        <v>8</v>
      </c>
      <c r="S8" s="392">
        <v>75</v>
      </c>
      <c r="T8" s="392">
        <v>23</v>
      </c>
      <c r="U8" s="392">
        <v>12</v>
      </c>
      <c r="V8" s="392">
        <v>1</v>
      </c>
      <c r="W8" s="392">
        <v>10</v>
      </c>
      <c r="X8" s="392">
        <v>0</v>
      </c>
      <c r="Y8" s="392">
        <v>7</v>
      </c>
      <c r="Z8" s="392">
        <v>23</v>
      </c>
      <c r="AA8" s="392">
        <v>0</v>
      </c>
      <c r="AB8" s="392">
        <v>0</v>
      </c>
    </row>
    <row r="9" spans="1:30" x14ac:dyDescent="0.25">
      <c r="A9" s="426" t="s">
        <v>799</v>
      </c>
      <c r="B9" s="392">
        <v>25762</v>
      </c>
      <c r="C9" s="392">
        <v>1549</v>
      </c>
      <c r="D9" s="392">
        <v>318</v>
      </c>
      <c r="E9" s="392">
        <v>762</v>
      </c>
      <c r="F9" s="392">
        <v>216</v>
      </c>
      <c r="G9" s="392">
        <v>613</v>
      </c>
      <c r="H9" s="392">
        <v>802</v>
      </c>
      <c r="I9" s="392">
        <v>2104</v>
      </c>
      <c r="J9" s="392">
        <v>401</v>
      </c>
      <c r="K9" s="392">
        <v>7617</v>
      </c>
      <c r="L9" s="392">
        <v>285</v>
      </c>
      <c r="M9" s="392">
        <v>619</v>
      </c>
      <c r="N9" s="392">
        <v>1769</v>
      </c>
      <c r="O9" s="392">
        <v>2069</v>
      </c>
      <c r="P9" s="392">
        <v>540</v>
      </c>
      <c r="Q9" s="392">
        <v>76</v>
      </c>
      <c r="R9" s="392">
        <v>150</v>
      </c>
      <c r="S9" s="392">
        <v>2745</v>
      </c>
      <c r="T9" s="392">
        <v>889</v>
      </c>
      <c r="U9" s="392">
        <v>220</v>
      </c>
      <c r="V9" s="392">
        <v>42</v>
      </c>
      <c r="W9" s="392">
        <v>397</v>
      </c>
      <c r="X9" s="392">
        <v>111</v>
      </c>
      <c r="Y9" s="392">
        <v>406</v>
      </c>
      <c r="Z9" s="392">
        <v>1021</v>
      </c>
      <c r="AA9" s="392">
        <v>39</v>
      </c>
      <c r="AB9" s="392">
        <v>2</v>
      </c>
    </row>
    <row r="10" spans="1:30" x14ac:dyDescent="0.25">
      <c r="A10" s="426" t="s">
        <v>800</v>
      </c>
      <c r="B10" s="392">
        <v>6045</v>
      </c>
      <c r="C10" s="392">
        <v>313</v>
      </c>
      <c r="D10" s="392">
        <v>54</v>
      </c>
      <c r="E10" s="392">
        <v>126</v>
      </c>
      <c r="F10" s="392">
        <v>63</v>
      </c>
      <c r="G10" s="392">
        <v>262</v>
      </c>
      <c r="H10" s="392">
        <v>346</v>
      </c>
      <c r="I10" s="392">
        <v>166</v>
      </c>
      <c r="J10" s="392">
        <v>73</v>
      </c>
      <c r="K10" s="392">
        <v>1227</v>
      </c>
      <c r="L10" s="392">
        <v>264</v>
      </c>
      <c r="M10" s="392">
        <v>347</v>
      </c>
      <c r="N10" s="392">
        <v>321</v>
      </c>
      <c r="O10" s="392">
        <v>199</v>
      </c>
      <c r="P10" s="392">
        <v>119</v>
      </c>
      <c r="Q10" s="392">
        <v>45</v>
      </c>
      <c r="R10" s="392">
        <v>60</v>
      </c>
      <c r="S10" s="392">
        <v>1197</v>
      </c>
      <c r="T10" s="392">
        <v>329</v>
      </c>
      <c r="U10" s="392">
        <v>79</v>
      </c>
      <c r="V10" s="392">
        <v>14</v>
      </c>
      <c r="W10" s="392">
        <v>54</v>
      </c>
      <c r="X10" s="392">
        <v>88</v>
      </c>
      <c r="Y10" s="392">
        <v>194</v>
      </c>
      <c r="Z10" s="392">
        <v>89</v>
      </c>
      <c r="AA10" s="392">
        <v>15</v>
      </c>
      <c r="AB10" s="392">
        <v>1</v>
      </c>
    </row>
    <row r="11" spans="1:30" x14ac:dyDescent="0.25">
      <c r="A11" s="426" t="s">
        <v>801</v>
      </c>
      <c r="B11" s="392">
        <v>1867</v>
      </c>
      <c r="C11" s="392">
        <v>43</v>
      </c>
      <c r="D11" s="392">
        <v>16</v>
      </c>
      <c r="E11" s="392">
        <v>29</v>
      </c>
      <c r="F11" s="392">
        <v>2</v>
      </c>
      <c r="G11" s="392">
        <v>32</v>
      </c>
      <c r="H11" s="392">
        <v>54</v>
      </c>
      <c r="I11" s="392">
        <v>86</v>
      </c>
      <c r="J11" s="392">
        <v>82</v>
      </c>
      <c r="K11" s="392">
        <v>987</v>
      </c>
      <c r="L11" s="392">
        <v>22</v>
      </c>
      <c r="M11" s="392">
        <v>51</v>
      </c>
      <c r="N11" s="392">
        <v>91</v>
      </c>
      <c r="O11" s="392">
        <v>82</v>
      </c>
      <c r="P11" s="392">
        <v>11</v>
      </c>
      <c r="Q11" s="392">
        <v>12</v>
      </c>
      <c r="R11" s="392">
        <v>8</v>
      </c>
      <c r="S11" s="392">
        <v>87</v>
      </c>
      <c r="T11" s="392">
        <v>19</v>
      </c>
      <c r="U11" s="392">
        <v>13</v>
      </c>
      <c r="V11" s="392">
        <v>2</v>
      </c>
      <c r="W11" s="392">
        <v>25</v>
      </c>
      <c r="X11" s="392">
        <v>7</v>
      </c>
      <c r="Y11" s="392">
        <v>76</v>
      </c>
      <c r="Z11" s="392">
        <v>28</v>
      </c>
      <c r="AA11" s="392">
        <v>2</v>
      </c>
      <c r="AB11" s="392">
        <v>0</v>
      </c>
    </row>
    <row r="12" spans="1:30" x14ac:dyDescent="0.25">
      <c r="A12" s="426" t="s">
        <v>802</v>
      </c>
      <c r="B12" s="392">
        <v>271</v>
      </c>
      <c r="C12" s="392">
        <v>12</v>
      </c>
      <c r="D12" s="392">
        <v>1</v>
      </c>
      <c r="E12" s="392">
        <v>4</v>
      </c>
      <c r="F12" s="392">
        <v>0</v>
      </c>
      <c r="G12" s="392">
        <v>14</v>
      </c>
      <c r="H12" s="392">
        <v>2</v>
      </c>
      <c r="I12" s="392">
        <v>16</v>
      </c>
      <c r="J12" s="392">
        <v>9</v>
      </c>
      <c r="K12" s="392">
        <v>69</v>
      </c>
      <c r="L12" s="392">
        <v>7</v>
      </c>
      <c r="M12" s="392">
        <v>13</v>
      </c>
      <c r="N12" s="392">
        <v>13</v>
      </c>
      <c r="O12" s="392">
        <v>13</v>
      </c>
      <c r="P12" s="392">
        <v>14</v>
      </c>
      <c r="Q12" s="392">
        <v>2</v>
      </c>
      <c r="R12" s="392">
        <v>5</v>
      </c>
      <c r="S12" s="392">
        <v>43</v>
      </c>
      <c r="T12" s="392">
        <v>5</v>
      </c>
      <c r="U12" s="392">
        <v>1</v>
      </c>
      <c r="V12" s="392">
        <v>2</v>
      </c>
      <c r="W12" s="392">
        <v>4</v>
      </c>
      <c r="X12" s="392">
        <v>1</v>
      </c>
      <c r="Y12" s="392">
        <v>11</v>
      </c>
      <c r="Z12" s="392">
        <v>10</v>
      </c>
      <c r="AA12" s="392">
        <v>0</v>
      </c>
      <c r="AB12" s="392">
        <v>0</v>
      </c>
    </row>
    <row r="13" spans="1:30" x14ac:dyDescent="0.25">
      <c r="A13" s="426" t="s">
        <v>803</v>
      </c>
      <c r="B13" s="392">
        <v>19</v>
      </c>
      <c r="C13" s="421">
        <v>0</v>
      </c>
      <c r="D13" s="392">
        <v>0</v>
      </c>
      <c r="E13" s="421">
        <v>0</v>
      </c>
      <c r="F13" s="421">
        <v>0</v>
      </c>
      <c r="G13" s="421">
        <v>2</v>
      </c>
      <c r="H13" s="392">
        <v>0</v>
      </c>
      <c r="I13" s="421">
        <v>0</v>
      </c>
      <c r="J13" s="421">
        <v>4</v>
      </c>
      <c r="K13" s="392">
        <v>1</v>
      </c>
      <c r="L13" s="392">
        <v>0</v>
      </c>
      <c r="M13" s="392">
        <v>1</v>
      </c>
      <c r="N13" s="392">
        <v>1</v>
      </c>
      <c r="O13" s="392">
        <v>0</v>
      </c>
      <c r="P13" s="392">
        <v>1</v>
      </c>
      <c r="Q13" s="392">
        <v>0</v>
      </c>
      <c r="R13" s="392">
        <v>0</v>
      </c>
      <c r="S13" s="392">
        <v>4</v>
      </c>
      <c r="T13" s="392">
        <v>0</v>
      </c>
      <c r="U13" s="392">
        <v>3</v>
      </c>
      <c r="V13" s="392">
        <v>0</v>
      </c>
      <c r="W13" s="392">
        <v>1</v>
      </c>
      <c r="X13" s="392">
        <v>0</v>
      </c>
      <c r="Y13" s="392">
        <v>0</v>
      </c>
      <c r="Z13" s="392">
        <v>0</v>
      </c>
      <c r="AA13" s="392">
        <v>1</v>
      </c>
      <c r="AB13" s="392">
        <v>0</v>
      </c>
    </row>
    <row r="14" spans="1:30" x14ac:dyDescent="0.25">
      <c r="A14" s="426" t="s">
        <v>804</v>
      </c>
      <c r="B14" s="392">
        <v>2</v>
      </c>
      <c r="C14" s="421">
        <v>0</v>
      </c>
      <c r="D14" s="421">
        <v>0</v>
      </c>
      <c r="E14" s="421">
        <v>0</v>
      </c>
      <c r="F14" s="421">
        <v>0</v>
      </c>
      <c r="G14" s="421">
        <v>0</v>
      </c>
      <c r="H14" s="421">
        <v>0</v>
      </c>
      <c r="I14" s="421">
        <v>0</v>
      </c>
      <c r="J14" s="421">
        <v>0</v>
      </c>
      <c r="K14" s="392">
        <v>1</v>
      </c>
      <c r="L14" s="421">
        <v>0</v>
      </c>
      <c r="M14" s="421">
        <v>0</v>
      </c>
      <c r="N14" s="392">
        <v>0</v>
      </c>
      <c r="O14" s="392">
        <v>0</v>
      </c>
      <c r="P14" s="392">
        <v>0</v>
      </c>
      <c r="Q14" s="392">
        <v>0</v>
      </c>
      <c r="R14" s="392">
        <v>0</v>
      </c>
      <c r="S14" s="392">
        <v>1</v>
      </c>
      <c r="T14" s="392">
        <v>0</v>
      </c>
      <c r="U14" s="392">
        <v>0</v>
      </c>
      <c r="V14" s="392">
        <v>0</v>
      </c>
      <c r="W14" s="392">
        <v>0</v>
      </c>
      <c r="X14" s="392">
        <v>0</v>
      </c>
      <c r="Y14" s="392">
        <v>0</v>
      </c>
      <c r="Z14" s="392">
        <v>0</v>
      </c>
      <c r="AA14" s="392">
        <v>0</v>
      </c>
      <c r="AB14" s="392">
        <v>0</v>
      </c>
    </row>
    <row r="15" spans="1:30" x14ac:dyDescent="0.25">
      <c r="A15" s="426" t="s">
        <v>805</v>
      </c>
      <c r="B15" s="392">
        <v>2</v>
      </c>
      <c r="C15" s="421">
        <v>0</v>
      </c>
      <c r="D15" s="421">
        <v>0</v>
      </c>
      <c r="E15" s="421">
        <v>0</v>
      </c>
      <c r="F15" s="421">
        <v>0</v>
      </c>
      <c r="G15" s="421">
        <v>1</v>
      </c>
      <c r="H15" s="421">
        <v>0</v>
      </c>
      <c r="I15" s="421">
        <v>0</v>
      </c>
      <c r="J15" s="392">
        <v>0</v>
      </c>
      <c r="K15" s="421">
        <v>0</v>
      </c>
      <c r="L15" s="421">
        <v>0</v>
      </c>
      <c r="M15" s="421">
        <v>0</v>
      </c>
      <c r="N15" s="421">
        <v>1</v>
      </c>
      <c r="O15" s="421">
        <v>0</v>
      </c>
      <c r="P15" s="421">
        <v>0</v>
      </c>
      <c r="Q15" s="421">
        <v>0</v>
      </c>
      <c r="R15" s="421">
        <v>0</v>
      </c>
      <c r="S15" s="421">
        <v>0</v>
      </c>
      <c r="T15" s="421">
        <v>0</v>
      </c>
      <c r="U15" s="421">
        <v>0</v>
      </c>
      <c r="V15" s="421">
        <v>0</v>
      </c>
      <c r="W15" s="421">
        <v>0</v>
      </c>
      <c r="X15" s="421">
        <v>0</v>
      </c>
      <c r="Y15" s="421">
        <v>0</v>
      </c>
      <c r="Z15" s="421">
        <v>0</v>
      </c>
      <c r="AA15" s="421">
        <v>0</v>
      </c>
      <c r="AB15" s="421">
        <v>0</v>
      </c>
    </row>
    <row r="16" spans="1:30" x14ac:dyDescent="0.25">
      <c r="A16" s="426" t="s">
        <v>806</v>
      </c>
      <c r="B16" s="392">
        <v>23</v>
      </c>
      <c r="C16" s="421">
        <v>0</v>
      </c>
      <c r="D16" s="421">
        <v>0</v>
      </c>
      <c r="E16" s="421">
        <v>1</v>
      </c>
      <c r="F16" s="421">
        <v>0</v>
      </c>
      <c r="G16" s="421">
        <v>0</v>
      </c>
      <c r="H16" s="421">
        <v>0</v>
      </c>
      <c r="I16" s="421">
        <v>2</v>
      </c>
      <c r="J16" s="421">
        <v>3</v>
      </c>
      <c r="K16" s="392">
        <v>5</v>
      </c>
      <c r="L16" s="421">
        <v>2</v>
      </c>
      <c r="M16" s="421">
        <v>0</v>
      </c>
      <c r="N16" s="392">
        <v>0</v>
      </c>
      <c r="O16" s="392">
        <v>1</v>
      </c>
      <c r="P16" s="392">
        <v>0</v>
      </c>
      <c r="Q16" s="392">
        <v>0</v>
      </c>
      <c r="R16" s="392">
        <v>0</v>
      </c>
      <c r="S16" s="392">
        <v>7</v>
      </c>
      <c r="T16" s="392">
        <v>1</v>
      </c>
      <c r="U16" s="392">
        <v>0</v>
      </c>
      <c r="V16" s="392">
        <v>0</v>
      </c>
      <c r="W16" s="392">
        <v>1</v>
      </c>
      <c r="X16" s="392">
        <v>0</v>
      </c>
      <c r="Y16" s="392">
        <v>0</v>
      </c>
      <c r="Z16" s="392">
        <v>0</v>
      </c>
      <c r="AA16" s="392">
        <v>0</v>
      </c>
      <c r="AB16" s="392">
        <v>0</v>
      </c>
    </row>
    <row r="17" spans="1:28" x14ac:dyDescent="0.25">
      <c r="A17" s="426" t="s">
        <v>807</v>
      </c>
      <c r="B17" s="392">
        <v>358</v>
      </c>
      <c r="C17" s="392">
        <v>11</v>
      </c>
      <c r="D17" s="421">
        <v>2</v>
      </c>
      <c r="E17" s="421">
        <v>7</v>
      </c>
      <c r="F17" s="392">
        <v>12</v>
      </c>
      <c r="G17" s="392">
        <v>20</v>
      </c>
      <c r="H17" s="392">
        <v>4</v>
      </c>
      <c r="I17" s="392">
        <v>19</v>
      </c>
      <c r="J17" s="392">
        <v>2</v>
      </c>
      <c r="K17" s="392">
        <v>20</v>
      </c>
      <c r="L17" s="392">
        <v>13</v>
      </c>
      <c r="M17" s="392">
        <v>7</v>
      </c>
      <c r="N17" s="392">
        <v>7</v>
      </c>
      <c r="O17" s="392">
        <v>12</v>
      </c>
      <c r="P17" s="392">
        <v>8</v>
      </c>
      <c r="Q17" s="392">
        <v>11</v>
      </c>
      <c r="R17" s="392">
        <v>19</v>
      </c>
      <c r="S17" s="392">
        <v>127</v>
      </c>
      <c r="T17" s="392">
        <v>40</v>
      </c>
      <c r="U17" s="392">
        <v>2</v>
      </c>
      <c r="V17" s="392">
        <v>0</v>
      </c>
      <c r="W17" s="392">
        <v>2</v>
      </c>
      <c r="X17" s="392">
        <v>3</v>
      </c>
      <c r="Y17" s="392">
        <v>10</v>
      </c>
      <c r="Z17" s="392">
        <v>0</v>
      </c>
      <c r="AA17" s="392">
        <v>0</v>
      </c>
      <c r="AB17" s="392">
        <v>0</v>
      </c>
    </row>
    <row r="18" spans="1:28" x14ac:dyDescent="0.25">
      <c r="A18" s="426" t="s">
        <v>808</v>
      </c>
      <c r="B18" s="392">
        <v>7</v>
      </c>
      <c r="C18" s="392">
        <v>0</v>
      </c>
      <c r="D18" s="392">
        <v>0</v>
      </c>
      <c r="E18" s="421">
        <v>0</v>
      </c>
      <c r="F18" s="421">
        <v>0</v>
      </c>
      <c r="G18" s="421">
        <v>0</v>
      </c>
      <c r="H18" s="421">
        <v>0</v>
      </c>
      <c r="I18" s="421">
        <v>0</v>
      </c>
      <c r="J18" s="392">
        <v>0</v>
      </c>
      <c r="K18" s="421">
        <v>1</v>
      </c>
      <c r="L18" s="421">
        <v>0</v>
      </c>
      <c r="M18" s="421">
        <v>0</v>
      </c>
      <c r="N18" s="392">
        <v>0</v>
      </c>
      <c r="O18" s="421">
        <v>1</v>
      </c>
      <c r="P18" s="421">
        <v>0</v>
      </c>
      <c r="Q18" s="421">
        <v>0</v>
      </c>
      <c r="R18" s="421">
        <v>1</v>
      </c>
      <c r="S18" s="421">
        <v>4</v>
      </c>
      <c r="T18" s="421">
        <v>0</v>
      </c>
      <c r="U18" s="421">
        <v>0</v>
      </c>
      <c r="V18" s="421">
        <v>0</v>
      </c>
      <c r="W18" s="421">
        <v>0</v>
      </c>
      <c r="X18" s="421">
        <v>0</v>
      </c>
      <c r="Y18" s="421">
        <v>0</v>
      </c>
      <c r="Z18" s="421">
        <v>0</v>
      </c>
      <c r="AA18" s="421">
        <v>0</v>
      </c>
      <c r="AB18" s="421">
        <v>0</v>
      </c>
    </row>
    <row r="19" spans="1:28" x14ac:dyDescent="0.25">
      <c r="A19" s="426" t="s">
        <v>809</v>
      </c>
      <c r="B19" s="392">
        <v>1863</v>
      </c>
      <c r="C19" s="392">
        <v>85</v>
      </c>
      <c r="D19" s="392">
        <v>16</v>
      </c>
      <c r="E19" s="392">
        <v>57</v>
      </c>
      <c r="F19" s="392">
        <v>11</v>
      </c>
      <c r="G19" s="392">
        <v>23</v>
      </c>
      <c r="H19" s="392">
        <v>39</v>
      </c>
      <c r="I19" s="392">
        <v>98</v>
      </c>
      <c r="J19" s="392">
        <v>14</v>
      </c>
      <c r="K19" s="392">
        <v>518</v>
      </c>
      <c r="L19" s="392">
        <v>57</v>
      </c>
      <c r="M19" s="392">
        <v>108</v>
      </c>
      <c r="N19" s="392">
        <v>58</v>
      </c>
      <c r="O19" s="392">
        <v>224</v>
      </c>
      <c r="P19" s="392">
        <v>38</v>
      </c>
      <c r="Q19" s="392">
        <v>13</v>
      </c>
      <c r="R19" s="392">
        <v>14</v>
      </c>
      <c r="S19" s="392">
        <v>343</v>
      </c>
      <c r="T19" s="392">
        <v>28</v>
      </c>
      <c r="U19" s="392">
        <v>19</v>
      </c>
      <c r="V19" s="392">
        <v>2</v>
      </c>
      <c r="W19" s="392">
        <v>10</v>
      </c>
      <c r="X19" s="392">
        <v>11</v>
      </c>
      <c r="Y19" s="392">
        <v>41</v>
      </c>
      <c r="Z19" s="392">
        <v>35</v>
      </c>
      <c r="AA19" s="392">
        <v>1</v>
      </c>
      <c r="AB19" s="392">
        <v>0</v>
      </c>
    </row>
    <row r="20" spans="1:28" x14ac:dyDescent="0.25">
      <c r="A20" s="426" t="s">
        <v>810</v>
      </c>
      <c r="B20" s="392">
        <v>981</v>
      </c>
      <c r="C20" s="392">
        <v>27</v>
      </c>
      <c r="D20" s="392">
        <v>10</v>
      </c>
      <c r="E20" s="392">
        <v>18</v>
      </c>
      <c r="F20" s="392">
        <v>7</v>
      </c>
      <c r="G20" s="392">
        <v>25</v>
      </c>
      <c r="H20" s="392">
        <v>33</v>
      </c>
      <c r="I20" s="392">
        <v>39</v>
      </c>
      <c r="J20" s="392">
        <v>44</v>
      </c>
      <c r="K20" s="392">
        <v>195</v>
      </c>
      <c r="L20" s="392">
        <v>28</v>
      </c>
      <c r="M20" s="392">
        <v>36</v>
      </c>
      <c r="N20" s="392">
        <v>33</v>
      </c>
      <c r="O20" s="392">
        <v>103</v>
      </c>
      <c r="P20" s="392">
        <v>24</v>
      </c>
      <c r="Q20" s="392">
        <v>12</v>
      </c>
      <c r="R20" s="392">
        <v>8</v>
      </c>
      <c r="S20" s="392">
        <v>211</v>
      </c>
      <c r="T20" s="392">
        <v>24</v>
      </c>
      <c r="U20" s="392">
        <v>25</v>
      </c>
      <c r="V20" s="392">
        <v>2</v>
      </c>
      <c r="W20" s="392">
        <v>23</v>
      </c>
      <c r="X20" s="392">
        <v>6</v>
      </c>
      <c r="Y20" s="392">
        <v>24</v>
      </c>
      <c r="Z20" s="392">
        <v>23</v>
      </c>
      <c r="AA20" s="392">
        <v>1</v>
      </c>
      <c r="AB20" s="392">
        <v>0</v>
      </c>
    </row>
    <row r="21" spans="1:28" x14ac:dyDescent="0.25">
      <c r="A21" s="426" t="s">
        <v>811</v>
      </c>
      <c r="B21" s="392">
        <v>129</v>
      </c>
      <c r="C21" s="392">
        <v>2</v>
      </c>
      <c r="D21" s="392">
        <v>1</v>
      </c>
      <c r="E21" s="392">
        <v>1</v>
      </c>
      <c r="F21" s="392">
        <v>1</v>
      </c>
      <c r="G21" s="392">
        <v>4</v>
      </c>
      <c r="H21" s="392">
        <v>0</v>
      </c>
      <c r="I21" s="392">
        <v>12</v>
      </c>
      <c r="J21" s="392">
        <v>14</v>
      </c>
      <c r="K21" s="392">
        <v>52</v>
      </c>
      <c r="L21" s="392">
        <v>3</v>
      </c>
      <c r="M21" s="392">
        <v>2</v>
      </c>
      <c r="N21" s="392">
        <v>3</v>
      </c>
      <c r="O21" s="392">
        <v>2</v>
      </c>
      <c r="P21" s="392">
        <v>3</v>
      </c>
      <c r="Q21" s="392">
        <v>1</v>
      </c>
      <c r="R21" s="392">
        <v>3</v>
      </c>
      <c r="S21" s="392">
        <v>17</v>
      </c>
      <c r="T21" s="392">
        <v>0</v>
      </c>
      <c r="U21" s="392">
        <v>3</v>
      </c>
      <c r="V21" s="392">
        <v>0</v>
      </c>
      <c r="W21" s="392">
        <v>1</v>
      </c>
      <c r="X21" s="392">
        <v>0</v>
      </c>
      <c r="Y21" s="392">
        <v>0</v>
      </c>
      <c r="Z21" s="392">
        <v>4</v>
      </c>
      <c r="AA21" s="392">
        <v>0</v>
      </c>
      <c r="AB21" s="392">
        <v>0</v>
      </c>
    </row>
    <row r="22" spans="1:28" x14ac:dyDescent="0.25">
      <c r="A22" s="426" t="s">
        <v>812</v>
      </c>
      <c r="B22" s="392">
        <v>14</v>
      </c>
      <c r="C22" s="392">
        <v>1</v>
      </c>
      <c r="D22" s="392">
        <v>0</v>
      </c>
      <c r="E22" s="392">
        <v>0</v>
      </c>
      <c r="F22" s="392">
        <v>0</v>
      </c>
      <c r="G22" s="392">
        <v>0</v>
      </c>
      <c r="H22" s="392">
        <v>0</v>
      </c>
      <c r="I22" s="392">
        <v>0</v>
      </c>
      <c r="J22" s="392">
        <v>2</v>
      </c>
      <c r="K22" s="392">
        <v>1</v>
      </c>
      <c r="L22" s="392">
        <v>0</v>
      </c>
      <c r="M22" s="392">
        <v>0</v>
      </c>
      <c r="N22" s="392">
        <v>0</v>
      </c>
      <c r="O22" s="392">
        <v>2</v>
      </c>
      <c r="P22" s="392">
        <v>0</v>
      </c>
      <c r="Q22" s="392">
        <v>0</v>
      </c>
      <c r="R22" s="392">
        <v>0</v>
      </c>
      <c r="S22" s="392">
        <v>4</v>
      </c>
      <c r="T22" s="392">
        <v>1</v>
      </c>
      <c r="U22" s="392">
        <v>0</v>
      </c>
      <c r="V22" s="392">
        <v>0</v>
      </c>
      <c r="W22" s="392">
        <v>2</v>
      </c>
      <c r="X22" s="392">
        <v>0</v>
      </c>
      <c r="Y22" s="392">
        <v>1</v>
      </c>
      <c r="Z22" s="392">
        <v>0</v>
      </c>
      <c r="AA22" s="392">
        <v>0</v>
      </c>
      <c r="AB22" s="392">
        <v>0</v>
      </c>
    </row>
    <row r="23" spans="1:28" x14ac:dyDescent="0.25">
      <c r="A23" s="426" t="s">
        <v>813</v>
      </c>
      <c r="B23" s="392">
        <v>15</v>
      </c>
      <c r="C23" s="392">
        <v>2</v>
      </c>
      <c r="D23" s="392">
        <v>0</v>
      </c>
      <c r="E23" s="392">
        <v>0</v>
      </c>
      <c r="F23" s="392">
        <v>0</v>
      </c>
      <c r="G23" s="392">
        <v>0</v>
      </c>
      <c r="H23" s="392">
        <v>0</v>
      </c>
      <c r="I23" s="392">
        <v>0</v>
      </c>
      <c r="J23" s="392">
        <v>2</v>
      </c>
      <c r="K23" s="392">
        <v>4</v>
      </c>
      <c r="L23" s="392">
        <v>0</v>
      </c>
      <c r="M23" s="392">
        <v>0</v>
      </c>
      <c r="N23" s="392">
        <v>0</v>
      </c>
      <c r="O23" s="392">
        <v>1</v>
      </c>
      <c r="P23" s="392">
        <v>1</v>
      </c>
      <c r="Q23" s="392">
        <v>0</v>
      </c>
      <c r="R23" s="392">
        <v>0</v>
      </c>
      <c r="S23" s="392">
        <v>4</v>
      </c>
      <c r="T23" s="392">
        <v>1</v>
      </c>
      <c r="U23" s="392">
        <v>0</v>
      </c>
      <c r="V23" s="392">
        <v>0</v>
      </c>
      <c r="W23" s="392">
        <v>0</v>
      </c>
      <c r="X23" s="392">
        <v>0</v>
      </c>
      <c r="Y23" s="392">
        <v>0</v>
      </c>
      <c r="Z23" s="392">
        <v>0</v>
      </c>
      <c r="AA23" s="392">
        <v>0</v>
      </c>
      <c r="AB23" s="392">
        <v>0</v>
      </c>
    </row>
    <row r="24" spans="1:28" x14ac:dyDescent="0.25">
      <c r="A24" s="426" t="s">
        <v>814</v>
      </c>
      <c r="B24" s="392">
        <v>11</v>
      </c>
      <c r="C24" s="392">
        <v>0</v>
      </c>
      <c r="D24" s="392">
        <v>0</v>
      </c>
      <c r="E24" s="392">
        <v>1</v>
      </c>
      <c r="F24" s="392">
        <v>0</v>
      </c>
      <c r="G24" s="392">
        <v>0</v>
      </c>
      <c r="H24" s="392">
        <v>0</v>
      </c>
      <c r="I24" s="392">
        <v>0</v>
      </c>
      <c r="J24" s="392">
        <v>0</v>
      </c>
      <c r="K24" s="392">
        <v>1</v>
      </c>
      <c r="L24" s="392">
        <v>0</v>
      </c>
      <c r="M24" s="392">
        <v>4</v>
      </c>
      <c r="N24" s="392">
        <v>2</v>
      </c>
      <c r="O24" s="392">
        <v>0</v>
      </c>
      <c r="P24" s="392">
        <v>2</v>
      </c>
      <c r="Q24" s="392">
        <v>0</v>
      </c>
      <c r="R24" s="392">
        <v>0</v>
      </c>
      <c r="S24" s="392">
        <v>0</v>
      </c>
      <c r="T24" s="392">
        <v>0</v>
      </c>
      <c r="U24" s="392">
        <v>0</v>
      </c>
      <c r="V24" s="392">
        <v>0</v>
      </c>
      <c r="W24" s="392">
        <v>0</v>
      </c>
      <c r="X24" s="392">
        <v>0</v>
      </c>
      <c r="Y24" s="392">
        <v>1</v>
      </c>
      <c r="Z24" s="392">
        <v>0</v>
      </c>
      <c r="AA24" s="392">
        <v>0</v>
      </c>
      <c r="AB24" s="392">
        <v>0</v>
      </c>
    </row>
    <row r="25" spans="1:28" x14ac:dyDescent="0.25">
      <c r="A25" s="426" t="s">
        <v>815</v>
      </c>
      <c r="B25" s="392">
        <v>21</v>
      </c>
      <c r="C25" s="392">
        <v>0</v>
      </c>
      <c r="D25" s="392">
        <v>1</v>
      </c>
      <c r="E25" s="392">
        <v>0</v>
      </c>
      <c r="F25" s="392">
        <v>0</v>
      </c>
      <c r="G25" s="392">
        <v>1</v>
      </c>
      <c r="H25" s="392">
        <v>1</v>
      </c>
      <c r="I25" s="392">
        <v>1</v>
      </c>
      <c r="J25" s="392">
        <v>0</v>
      </c>
      <c r="K25" s="392">
        <v>3</v>
      </c>
      <c r="L25" s="392">
        <v>4</v>
      </c>
      <c r="M25" s="392">
        <v>0</v>
      </c>
      <c r="N25" s="392">
        <v>6</v>
      </c>
      <c r="O25" s="392">
        <v>1</v>
      </c>
      <c r="P25" s="392">
        <v>0</v>
      </c>
      <c r="Q25" s="392">
        <v>0</v>
      </c>
      <c r="R25" s="392">
        <v>0</v>
      </c>
      <c r="S25" s="392">
        <v>2</v>
      </c>
      <c r="T25" s="392">
        <v>0</v>
      </c>
      <c r="U25" s="392">
        <v>0</v>
      </c>
      <c r="V25" s="392">
        <v>0</v>
      </c>
      <c r="W25" s="392">
        <v>0</v>
      </c>
      <c r="X25" s="392">
        <v>0</v>
      </c>
      <c r="Y25" s="392">
        <v>1</v>
      </c>
      <c r="Z25" s="392">
        <v>0</v>
      </c>
      <c r="AA25" s="392">
        <v>0</v>
      </c>
      <c r="AB25" s="392">
        <v>0</v>
      </c>
    </row>
    <row r="26" spans="1:28" x14ac:dyDescent="0.25">
      <c r="A26" s="426" t="s">
        <v>816</v>
      </c>
      <c r="B26" s="392">
        <v>348</v>
      </c>
      <c r="C26" s="392">
        <v>15</v>
      </c>
      <c r="D26" s="392">
        <v>12</v>
      </c>
      <c r="E26" s="392">
        <v>5</v>
      </c>
      <c r="F26" s="392">
        <v>5</v>
      </c>
      <c r="G26" s="392">
        <v>3</v>
      </c>
      <c r="H26" s="392">
        <v>11</v>
      </c>
      <c r="I26" s="392">
        <v>10</v>
      </c>
      <c r="J26" s="392">
        <v>5</v>
      </c>
      <c r="K26" s="392">
        <v>103</v>
      </c>
      <c r="L26" s="392">
        <v>4</v>
      </c>
      <c r="M26" s="392">
        <v>8</v>
      </c>
      <c r="N26" s="392">
        <v>5</v>
      </c>
      <c r="O26" s="392">
        <v>34</v>
      </c>
      <c r="P26" s="392">
        <v>12</v>
      </c>
      <c r="Q26" s="392">
        <v>0</v>
      </c>
      <c r="R26" s="392">
        <v>1</v>
      </c>
      <c r="S26" s="392">
        <v>69</v>
      </c>
      <c r="T26" s="392">
        <v>17</v>
      </c>
      <c r="U26" s="392">
        <v>3</v>
      </c>
      <c r="V26" s="392">
        <v>0</v>
      </c>
      <c r="W26" s="392">
        <v>4</v>
      </c>
      <c r="X26" s="392">
        <v>2</v>
      </c>
      <c r="Y26" s="392">
        <v>14</v>
      </c>
      <c r="Z26" s="392">
        <v>6</v>
      </c>
      <c r="AA26" s="392">
        <v>0</v>
      </c>
      <c r="AB26" s="392">
        <v>0</v>
      </c>
    </row>
    <row r="27" spans="1:28" x14ac:dyDescent="0.25">
      <c r="A27" s="426" t="s">
        <v>817</v>
      </c>
      <c r="B27" s="392">
        <v>98</v>
      </c>
      <c r="C27" s="392">
        <v>0</v>
      </c>
      <c r="D27" s="392">
        <v>2</v>
      </c>
      <c r="E27" s="392">
        <v>0</v>
      </c>
      <c r="F27" s="392">
        <v>0</v>
      </c>
      <c r="G27" s="392">
        <v>1</v>
      </c>
      <c r="H27" s="392">
        <v>0</v>
      </c>
      <c r="I27" s="392">
        <v>4</v>
      </c>
      <c r="J27" s="392">
        <v>1</v>
      </c>
      <c r="K27" s="392">
        <v>36</v>
      </c>
      <c r="L27" s="392">
        <v>3</v>
      </c>
      <c r="M27" s="392">
        <v>0</v>
      </c>
      <c r="N27" s="392">
        <v>7</v>
      </c>
      <c r="O27" s="392">
        <v>23</v>
      </c>
      <c r="P27" s="392">
        <v>4</v>
      </c>
      <c r="Q27" s="392">
        <v>0</v>
      </c>
      <c r="R27" s="392">
        <v>2</v>
      </c>
      <c r="S27" s="392">
        <v>11</v>
      </c>
      <c r="T27" s="392">
        <v>2</v>
      </c>
      <c r="U27" s="392">
        <v>1</v>
      </c>
      <c r="V27" s="392">
        <v>0</v>
      </c>
      <c r="W27" s="392">
        <v>0</v>
      </c>
      <c r="X27" s="392">
        <v>0</v>
      </c>
      <c r="Y27" s="392">
        <v>0</v>
      </c>
      <c r="Z27" s="392">
        <v>1</v>
      </c>
      <c r="AA27" s="392">
        <v>0</v>
      </c>
      <c r="AB27" s="392">
        <v>0</v>
      </c>
    </row>
    <row r="28" spans="1:28" x14ac:dyDescent="0.25">
      <c r="A28" s="426" t="s">
        <v>818</v>
      </c>
      <c r="B28" s="392">
        <v>151</v>
      </c>
      <c r="C28" s="392">
        <v>23</v>
      </c>
      <c r="D28" s="392">
        <v>1</v>
      </c>
      <c r="E28" s="392">
        <v>5</v>
      </c>
      <c r="F28" s="392">
        <v>2</v>
      </c>
      <c r="G28" s="392">
        <v>3</v>
      </c>
      <c r="H28" s="392">
        <v>5</v>
      </c>
      <c r="I28" s="392">
        <v>8</v>
      </c>
      <c r="J28" s="392">
        <v>2</v>
      </c>
      <c r="K28" s="392">
        <v>23</v>
      </c>
      <c r="L28" s="392">
        <v>3</v>
      </c>
      <c r="M28" s="392">
        <v>8</v>
      </c>
      <c r="N28" s="392">
        <v>6</v>
      </c>
      <c r="O28" s="392">
        <v>6</v>
      </c>
      <c r="P28" s="392">
        <v>3</v>
      </c>
      <c r="Q28" s="392">
        <v>0</v>
      </c>
      <c r="R28" s="392">
        <v>0</v>
      </c>
      <c r="S28" s="392">
        <v>42</v>
      </c>
      <c r="T28" s="392">
        <v>3</v>
      </c>
      <c r="U28" s="392">
        <v>2</v>
      </c>
      <c r="V28" s="392">
        <v>0</v>
      </c>
      <c r="W28" s="392">
        <v>1</v>
      </c>
      <c r="X28" s="392">
        <v>0</v>
      </c>
      <c r="Y28" s="392">
        <v>3</v>
      </c>
      <c r="Z28" s="392">
        <v>2</v>
      </c>
      <c r="AA28" s="392">
        <v>0</v>
      </c>
      <c r="AB28" s="392">
        <v>0</v>
      </c>
    </row>
    <row r="29" spans="1:28" x14ac:dyDescent="0.25">
      <c r="A29" s="426" t="s">
        <v>819</v>
      </c>
      <c r="B29" s="392">
        <v>1</v>
      </c>
      <c r="C29" s="392">
        <v>0</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0</v>
      </c>
      <c r="T29" s="392">
        <v>0</v>
      </c>
      <c r="U29" s="392">
        <v>0</v>
      </c>
      <c r="V29" s="392">
        <v>0</v>
      </c>
      <c r="W29" s="392">
        <v>1</v>
      </c>
      <c r="X29" s="392">
        <v>0</v>
      </c>
      <c r="Y29" s="392">
        <v>0</v>
      </c>
      <c r="Z29" s="392">
        <v>0</v>
      </c>
      <c r="AA29" s="392">
        <v>0</v>
      </c>
      <c r="AB29" s="392">
        <v>0</v>
      </c>
    </row>
    <row r="30" spans="1:28" ht="27" x14ac:dyDescent="0.25">
      <c r="A30" s="426" t="s">
        <v>820</v>
      </c>
      <c r="B30" s="392">
        <v>1300</v>
      </c>
      <c r="C30" s="392">
        <v>9</v>
      </c>
      <c r="D30" s="392">
        <v>9</v>
      </c>
      <c r="E30" s="392">
        <v>17</v>
      </c>
      <c r="F30" s="392">
        <v>0</v>
      </c>
      <c r="G30" s="392">
        <v>13</v>
      </c>
      <c r="H30" s="392">
        <v>9</v>
      </c>
      <c r="I30" s="392">
        <v>203</v>
      </c>
      <c r="J30" s="392">
        <v>82</v>
      </c>
      <c r="K30" s="392">
        <v>283</v>
      </c>
      <c r="L30" s="392">
        <v>4</v>
      </c>
      <c r="M30" s="392">
        <v>16</v>
      </c>
      <c r="N30" s="392">
        <v>121</v>
      </c>
      <c r="O30" s="392">
        <v>197</v>
      </c>
      <c r="P30" s="392">
        <v>10</v>
      </c>
      <c r="Q30" s="392">
        <v>7</v>
      </c>
      <c r="R30" s="392">
        <v>4</v>
      </c>
      <c r="S30" s="392">
        <v>33</v>
      </c>
      <c r="T30" s="392">
        <v>2</v>
      </c>
      <c r="U30" s="392">
        <v>5</v>
      </c>
      <c r="V30" s="392">
        <v>2</v>
      </c>
      <c r="W30" s="392">
        <v>84</v>
      </c>
      <c r="X30" s="392">
        <v>37</v>
      </c>
      <c r="Y30" s="392">
        <v>60</v>
      </c>
      <c r="Z30" s="392">
        <v>90</v>
      </c>
      <c r="AA30" s="392">
        <v>3</v>
      </c>
      <c r="AB30" s="392">
        <v>0</v>
      </c>
    </row>
    <row r="31" spans="1:28" x14ac:dyDescent="0.25">
      <c r="A31" s="426" t="s">
        <v>821</v>
      </c>
      <c r="B31" s="392">
        <v>239</v>
      </c>
      <c r="C31" s="392">
        <v>14</v>
      </c>
      <c r="D31" s="392">
        <v>5</v>
      </c>
      <c r="E31" s="392">
        <v>2</v>
      </c>
      <c r="F31" s="392">
        <v>1</v>
      </c>
      <c r="G31" s="392">
        <v>10</v>
      </c>
      <c r="H31" s="392">
        <v>6</v>
      </c>
      <c r="I31" s="392">
        <v>11</v>
      </c>
      <c r="J31" s="392">
        <v>6</v>
      </c>
      <c r="K31" s="392">
        <v>58</v>
      </c>
      <c r="L31" s="392">
        <v>6</v>
      </c>
      <c r="M31" s="421">
        <v>11</v>
      </c>
      <c r="N31" s="392">
        <v>7</v>
      </c>
      <c r="O31" s="392">
        <v>19</v>
      </c>
      <c r="P31" s="392">
        <v>6</v>
      </c>
      <c r="Q31" s="392">
        <v>0</v>
      </c>
      <c r="R31" s="392">
        <v>0</v>
      </c>
      <c r="S31" s="392">
        <v>43</v>
      </c>
      <c r="T31" s="392">
        <v>12</v>
      </c>
      <c r="U31" s="392">
        <v>1</v>
      </c>
      <c r="V31" s="392">
        <v>2</v>
      </c>
      <c r="W31" s="392">
        <v>6</v>
      </c>
      <c r="X31" s="392">
        <v>0</v>
      </c>
      <c r="Y31" s="392">
        <v>8</v>
      </c>
      <c r="Z31" s="392">
        <v>5</v>
      </c>
      <c r="AA31" s="392">
        <v>0</v>
      </c>
      <c r="AB31" s="392">
        <v>0</v>
      </c>
    </row>
    <row r="32" spans="1:28" x14ac:dyDescent="0.25">
      <c r="A32" s="426" t="s">
        <v>822</v>
      </c>
      <c r="B32" s="392">
        <v>510</v>
      </c>
      <c r="C32" s="421">
        <v>34</v>
      </c>
      <c r="D32" s="421">
        <v>10</v>
      </c>
      <c r="E32" s="421">
        <v>15</v>
      </c>
      <c r="F32" s="392">
        <v>2</v>
      </c>
      <c r="G32" s="421">
        <v>13</v>
      </c>
      <c r="H32" s="392">
        <v>22</v>
      </c>
      <c r="I32" s="392">
        <v>17</v>
      </c>
      <c r="J32" s="392">
        <v>4</v>
      </c>
      <c r="K32" s="392">
        <v>73</v>
      </c>
      <c r="L32" s="392">
        <v>13</v>
      </c>
      <c r="M32" s="421">
        <v>27</v>
      </c>
      <c r="N32" s="392">
        <v>22</v>
      </c>
      <c r="O32" s="392">
        <v>28</v>
      </c>
      <c r="P32" s="392">
        <v>17</v>
      </c>
      <c r="Q32" s="392">
        <v>2</v>
      </c>
      <c r="R32" s="392">
        <v>2</v>
      </c>
      <c r="S32" s="392">
        <v>126</v>
      </c>
      <c r="T32" s="392">
        <v>31</v>
      </c>
      <c r="U32" s="392">
        <v>9</v>
      </c>
      <c r="V32" s="392">
        <v>3</v>
      </c>
      <c r="W32" s="392">
        <v>7</v>
      </c>
      <c r="X32" s="392">
        <v>6</v>
      </c>
      <c r="Y32" s="392">
        <v>14</v>
      </c>
      <c r="Z32" s="392">
        <v>11</v>
      </c>
      <c r="AA32" s="392">
        <v>2</v>
      </c>
      <c r="AB32" s="392">
        <v>0</v>
      </c>
    </row>
    <row r="33" spans="1:28" x14ac:dyDescent="0.25">
      <c r="A33" s="426" t="s">
        <v>823</v>
      </c>
      <c r="B33" s="392">
        <v>1</v>
      </c>
      <c r="C33" s="392">
        <v>0</v>
      </c>
      <c r="D33" s="421">
        <v>0</v>
      </c>
      <c r="E33" s="421">
        <v>0</v>
      </c>
      <c r="F33" s="421">
        <v>0</v>
      </c>
      <c r="G33" s="421">
        <v>0</v>
      </c>
      <c r="H33" s="421">
        <v>0</v>
      </c>
      <c r="I33" s="421">
        <v>0</v>
      </c>
      <c r="J33" s="392">
        <v>0</v>
      </c>
      <c r="K33" s="392">
        <v>0</v>
      </c>
      <c r="L33" s="392">
        <v>0</v>
      </c>
      <c r="M33" s="421">
        <v>0</v>
      </c>
      <c r="N33" s="392">
        <v>0</v>
      </c>
      <c r="O33" s="421">
        <v>0</v>
      </c>
      <c r="P33" s="421">
        <v>0</v>
      </c>
      <c r="Q33" s="421">
        <v>0</v>
      </c>
      <c r="R33" s="421">
        <v>0</v>
      </c>
      <c r="S33" s="421">
        <v>0</v>
      </c>
      <c r="T33" s="421">
        <v>1</v>
      </c>
      <c r="U33" s="421">
        <v>0</v>
      </c>
      <c r="V33" s="421">
        <v>0</v>
      </c>
      <c r="W33" s="421">
        <v>0</v>
      </c>
      <c r="X33" s="421">
        <v>0</v>
      </c>
      <c r="Y33" s="421">
        <v>0</v>
      </c>
      <c r="Z33" s="421">
        <v>0</v>
      </c>
      <c r="AA33" s="421">
        <v>0</v>
      </c>
      <c r="AB33" s="421">
        <v>0</v>
      </c>
    </row>
    <row r="34" spans="1:28" x14ac:dyDescent="0.25">
      <c r="A34" s="426" t="s">
        <v>824</v>
      </c>
      <c r="B34" s="392">
        <v>1</v>
      </c>
      <c r="C34" s="392">
        <v>0</v>
      </c>
      <c r="D34" s="421">
        <v>0</v>
      </c>
      <c r="E34" s="421">
        <v>0</v>
      </c>
      <c r="F34" s="421">
        <v>0</v>
      </c>
      <c r="G34" s="392">
        <v>0</v>
      </c>
      <c r="H34" s="392">
        <v>0</v>
      </c>
      <c r="I34" s="392">
        <v>0</v>
      </c>
      <c r="J34" s="392">
        <v>0</v>
      </c>
      <c r="K34" s="392">
        <v>0</v>
      </c>
      <c r="L34" s="392">
        <v>0</v>
      </c>
      <c r="M34" s="392">
        <v>0</v>
      </c>
      <c r="N34" s="392">
        <v>0</v>
      </c>
      <c r="O34" s="392">
        <v>0</v>
      </c>
      <c r="P34" s="392">
        <v>1</v>
      </c>
      <c r="Q34" s="392">
        <v>0</v>
      </c>
      <c r="R34" s="392">
        <v>0</v>
      </c>
      <c r="S34" s="392">
        <v>0</v>
      </c>
      <c r="T34" s="392">
        <v>0</v>
      </c>
      <c r="U34" s="392">
        <v>0</v>
      </c>
      <c r="V34" s="392">
        <v>0</v>
      </c>
      <c r="W34" s="392">
        <v>0</v>
      </c>
      <c r="X34" s="392">
        <v>0</v>
      </c>
      <c r="Y34" s="392">
        <v>0</v>
      </c>
      <c r="Z34" s="392">
        <v>0</v>
      </c>
      <c r="AA34" s="392">
        <v>0</v>
      </c>
      <c r="AB34" s="392">
        <v>0</v>
      </c>
    </row>
    <row r="35" spans="1:28" x14ac:dyDescent="0.25">
      <c r="A35" s="426" t="s">
        <v>825</v>
      </c>
      <c r="B35" s="392">
        <v>72</v>
      </c>
      <c r="C35" s="392">
        <v>7</v>
      </c>
      <c r="D35" s="392">
        <v>0</v>
      </c>
      <c r="E35" s="392">
        <v>1</v>
      </c>
      <c r="F35" s="392">
        <v>0</v>
      </c>
      <c r="G35" s="392">
        <v>1</v>
      </c>
      <c r="H35" s="392">
        <v>1</v>
      </c>
      <c r="I35" s="392">
        <v>7</v>
      </c>
      <c r="J35" s="421">
        <v>4</v>
      </c>
      <c r="K35" s="421">
        <v>14</v>
      </c>
      <c r="L35" s="392">
        <v>1</v>
      </c>
      <c r="M35" s="421">
        <v>0</v>
      </c>
      <c r="N35" s="392">
        <v>0</v>
      </c>
      <c r="O35" s="421">
        <v>9</v>
      </c>
      <c r="P35" s="421">
        <v>5</v>
      </c>
      <c r="Q35" s="421">
        <v>2</v>
      </c>
      <c r="R35" s="421">
        <v>1</v>
      </c>
      <c r="S35" s="421">
        <v>9</v>
      </c>
      <c r="T35" s="421">
        <v>2</v>
      </c>
      <c r="U35" s="421">
        <v>0</v>
      </c>
      <c r="V35" s="421">
        <v>0</v>
      </c>
      <c r="W35" s="421">
        <v>1</v>
      </c>
      <c r="X35" s="421">
        <v>0</v>
      </c>
      <c r="Y35" s="421">
        <v>7</v>
      </c>
      <c r="Z35" s="421">
        <v>0</v>
      </c>
      <c r="AA35" s="421">
        <v>0</v>
      </c>
      <c r="AB35" s="421">
        <v>0</v>
      </c>
    </row>
    <row r="36" spans="1:28" x14ac:dyDescent="0.25">
      <c r="A36" s="426" t="s">
        <v>826</v>
      </c>
      <c r="B36" s="392">
        <v>718</v>
      </c>
      <c r="C36" s="392">
        <v>58</v>
      </c>
      <c r="D36" s="392">
        <v>11</v>
      </c>
      <c r="E36" s="392">
        <v>17</v>
      </c>
      <c r="F36" s="392">
        <v>1</v>
      </c>
      <c r="G36" s="392">
        <v>27</v>
      </c>
      <c r="H36" s="392">
        <v>41</v>
      </c>
      <c r="I36" s="392">
        <v>29</v>
      </c>
      <c r="J36" s="392">
        <v>20</v>
      </c>
      <c r="K36" s="392">
        <v>131</v>
      </c>
      <c r="L36" s="392">
        <v>13</v>
      </c>
      <c r="M36" s="392">
        <v>10</v>
      </c>
      <c r="N36" s="392">
        <v>45</v>
      </c>
      <c r="O36" s="392">
        <v>45</v>
      </c>
      <c r="P36" s="392">
        <v>20</v>
      </c>
      <c r="Q36" s="392">
        <v>7</v>
      </c>
      <c r="R36" s="392">
        <v>5</v>
      </c>
      <c r="S36" s="392">
        <v>127</v>
      </c>
      <c r="T36" s="392">
        <v>52</v>
      </c>
      <c r="U36" s="392">
        <v>7</v>
      </c>
      <c r="V36" s="392">
        <v>3</v>
      </c>
      <c r="W36" s="392">
        <v>11</v>
      </c>
      <c r="X36" s="392">
        <v>3</v>
      </c>
      <c r="Y36" s="392">
        <v>22</v>
      </c>
      <c r="Z36" s="392">
        <v>11</v>
      </c>
      <c r="AA36" s="392">
        <v>2</v>
      </c>
      <c r="AB36" s="392">
        <v>0</v>
      </c>
    </row>
    <row r="37" spans="1:28" x14ac:dyDescent="0.25">
      <c r="A37" s="426" t="s">
        <v>827</v>
      </c>
      <c r="B37" s="392">
        <v>3235</v>
      </c>
      <c r="C37" s="421">
        <v>74</v>
      </c>
      <c r="D37" s="392">
        <v>11</v>
      </c>
      <c r="E37" s="421">
        <v>17</v>
      </c>
      <c r="F37" s="421">
        <v>5</v>
      </c>
      <c r="G37" s="421">
        <v>23</v>
      </c>
      <c r="H37" s="392">
        <v>11</v>
      </c>
      <c r="I37" s="392">
        <v>137</v>
      </c>
      <c r="J37" s="392">
        <v>59</v>
      </c>
      <c r="K37" s="392">
        <v>1647</v>
      </c>
      <c r="L37" s="421">
        <v>28</v>
      </c>
      <c r="M37" s="392">
        <v>21</v>
      </c>
      <c r="N37" s="392">
        <v>252</v>
      </c>
      <c r="O37" s="392">
        <v>208</v>
      </c>
      <c r="P37" s="392">
        <v>35</v>
      </c>
      <c r="Q37" s="392">
        <v>13</v>
      </c>
      <c r="R37" s="392">
        <v>11</v>
      </c>
      <c r="S37" s="392">
        <v>450</v>
      </c>
      <c r="T37" s="392">
        <v>28</v>
      </c>
      <c r="U37" s="392">
        <v>7</v>
      </c>
      <c r="V37" s="392">
        <v>11</v>
      </c>
      <c r="W37" s="392">
        <v>16</v>
      </c>
      <c r="X37" s="392">
        <v>15</v>
      </c>
      <c r="Y37" s="392">
        <v>93</v>
      </c>
      <c r="Z37" s="392">
        <v>62</v>
      </c>
      <c r="AA37" s="392">
        <v>1</v>
      </c>
      <c r="AB37" s="392">
        <v>0</v>
      </c>
    </row>
    <row r="38" spans="1:28" x14ac:dyDescent="0.25">
      <c r="A38" s="426" t="s">
        <v>828</v>
      </c>
      <c r="B38" s="392">
        <v>69</v>
      </c>
      <c r="C38" s="421">
        <v>6</v>
      </c>
      <c r="D38" s="421">
        <v>0</v>
      </c>
      <c r="E38" s="421">
        <v>2</v>
      </c>
      <c r="F38" s="421">
        <v>2</v>
      </c>
      <c r="G38" s="421">
        <v>1</v>
      </c>
      <c r="H38" s="421">
        <v>1</v>
      </c>
      <c r="I38" s="392">
        <v>1</v>
      </c>
      <c r="J38" s="421">
        <v>2</v>
      </c>
      <c r="K38" s="392">
        <v>14</v>
      </c>
      <c r="L38" s="421">
        <v>3</v>
      </c>
      <c r="M38" s="421">
        <v>1</v>
      </c>
      <c r="N38" s="421">
        <v>2</v>
      </c>
      <c r="O38" s="421">
        <v>7</v>
      </c>
      <c r="P38" s="421">
        <v>3</v>
      </c>
      <c r="Q38" s="421">
        <v>1</v>
      </c>
      <c r="R38" s="421">
        <v>5</v>
      </c>
      <c r="S38" s="421">
        <v>12</v>
      </c>
      <c r="T38" s="421">
        <v>3</v>
      </c>
      <c r="U38" s="421">
        <v>1</v>
      </c>
      <c r="V38" s="421">
        <v>0</v>
      </c>
      <c r="W38" s="421">
        <v>0</v>
      </c>
      <c r="X38" s="421">
        <v>1</v>
      </c>
      <c r="Y38" s="421">
        <v>1</v>
      </c>
      <c r="Z38" s="421">
        <v>0</v>
      </c>
      <c r="AA38" s="421">
        <v>0</v>
      </c>
      <c r="AB38" s="421">
        <v>0</v>
      </c>
    </row>
    <row r="39" spans="1:28" x14ac:dyDescent="0.25">
      <c r="A39" s="426" t="s">
        <v>829</v>
      </c>
      <c r="B39" s="392">
        <v>1270</v>
      </c>
      <c r="C39" s="392">
        <v>112</v>
      </c>
      <c r="D39" s="392">
        <v>7</v>
      </c>
      <c r="E39" s="392">
        <v>19</v>
      </c>
      <c r="F39" s="392">
        <v>8</v>
      </c>
      <c r="G39" s="392">
        <v>21</v>
      </c>
      <c r="H39" s="392">
        <v>39</v>
      </c>
      <c r="I39" s="392">
        <v>51</v>
      </c>
      <c r="J39" s="392">
        <v>24</v>
      </c>
      <c r="K39" s="392">
        <v>234</v>
      </c>
      <c r="L39" s="392">
        <v>28</v>
      </c>
      <c r="M39" s="392">
        <v>28</v>
      </c>
      <c r="N39" s="421">
        <v>26</v>
      </c>
      <c r="O39" s="392">
        <v>117</v>
      </c>
      <c r="P39" s="392">
        <v>45</v>
      </c>
      <c r="Q39" s="392">
        <v>8</v>
      </c>
      <c r="R39" s="392">
        <v>26</v>
      </c>
      <c r="S39" s="392">
        <v>359</v>
      </c>
      <c r="T39" s="392">
        <v>19</v>
      </c>
      <c r="U39" s="392">
        <v>9</v>
      </c>
      <c r="V39" s="392">
        <v>1</v>
      </c>
      <c r="W39" s="392">
        <v>13</v>
      </c>
      <c r="X39" s="392">
        <v>9</v>
      </c>
      <c r="Y39" s="392">
        <v>39</v>
      </c>
      <c r="Z39" s="392">
        <v>27</v>
      </c>
      <c r="AA39" s="392">
        <v>1</v>
      </c>
      <c r="AB39" s="392">
        <v>0</v>
      </c>
    </row>
    <row r="40" spans="1:28" x14ac:dyDescent="0.25">
      <c r="A40" s="426" t="s">
        <v>830</v>
      </c>
      <c r="B40" s="392">
        <v>382</v>
      </c>
      <c r="C40" s="392">
        <v>14</v>
      </c>
      <c r="D40" s="392">
        <v>1</v>
      </c>
      <c r="E40" s="392">
        <v>10</v>
      </c>
      <c r="F40" s="392">
        <v>1</v>
      </c>
      <c r="G40" s="392">
        <v>10</v>
      </c>
      <c r="H40" s="392">
        <v>10</v>
      </c>
      <c r="I40" s="392">
        <v>26</v>
      </c>
      <c r="J40" s="392">
        <v>14</v>
      </c>
      <c r="K40" s="392">
        <v>90</v>
      </c>
      <c r="L40" s="392">
        <v>9</v>
      </c>
      <c r="M40" s="392">
        <v>18</v>
      </c>
      <c r="N40" s="392">
        <v>21</v>
      </c>
      <c r="O40" s="392">
        <v>35</v>
      </c>
      <c r="P40" s="392">
        <v>11</v>
      </c>
      <c r="Q40" s="392">
        <v>3</v>
      </c>
      <c r="R40" s="392">
        <v>2</v>
      </c>
      <c r="S40" s="392">
        <v>48</v>
      </c>
      <c r="T40" s="392">
        <v>13</v>
      </c>
      <c r="U40" s="392">
        <v>2</v>
      </c>
      <c r="V40" s="392">
        <v>5</v>
      </c>
      <c r="W40" s="392">
        <v>7</v>
      </c>
      <c r="X40" s="392">
        <v>3</v>
      </c>
      <c r="Y40" s="392">
        <v>14</v>
      </c>
      <c r="Z40" s="392">
        <v>15</v>
      </c>
      <c r="AA40" s="392">
        <v>0</v>
      </c>
      <c r="AB40" s="392">
        <v>0</v>
      </c>
    </row>
    <row r="41" spans="1:28" x14ac:dyDescent="0.25">
      <c r="A41" s="426" t="s">
        <v>831</v>
      </c>
      <c r="B41" s="392">
        <v>237</v>
      </c>
      <c r="C41" s="392">
        <v>2</v>
      </c>
      <c r="D41" s="392">
        <v>0</v>
      </c>
      <c r="E41" s="392">
        <v>0</v>
      </c>
      <c r="F41" s="421">
        <v>0</v>
      </c>
      <c r="G41" s="392">
        <v>0</v>
      </c>
      <c r="H41" s="392">
        <v>2</v>
      </c>
      <c r="I41" s="392">
        <v>1</v>
      </c>
      <c r="J41" s="392">
        <v>152</v>
      </c>
      <c r="K41" s="392">
        <v>6</v>
      </c>
      <c r="L41" s="392">
        <v>7</v>
      </c>
      <c r="M41" s="392">
        <v>0</v>
      </c>
      <c r="N41" s="392">
        <v>1</v>
      </c>
      <c r="O41" s="392">
        <v>0</v>
      </c>
      <c r="P41" s="392">
        <v>27</v>
      </c>
      <c r="Q41" s="392">
        <v>2</v>
      </c>
      <c r="R41" s="392">
        <v>11</v>
      </c>
      <c r="S41" s="392">
        <v>12</v>
      </c>
      <c r="T41" s="392">
        <v>3</v>
      </c>
      <c r="U41" s="392">
        <v>0</v>
      </c>
      <c r="V41" s="392">
        <v>0</v>
      </c>
      <c r="W41" s="392">
        <v>1</v>
      </c>
      <c r="X41" s="392">
        <v>8</v>
      </c>
      <c r="Y41" s="392">
        <v>1</v>
      </c>
      <c r="Z41" s="392">
        <v>1</v>
      </c>
      <c r="AA41" s="392">
        <v>0</v>
      </c>
      <c r="AB41" s="392">
        <v>0</v>
      </c>
    </row>
    <row r="42" spans="1:28" x14ac:dyDescent="0.25">
      <c r="A42" s="426" t="s">
        <v>832</v>
      </c>
      <c r="B42" s="392">
        <v>49</v>
      </c>
      <c r="C42" s="392">
        <v>0</v>
      </c>
      <c r="D42" s="392">
        <v>0</v>
      </c>
      <c r="E42" s="392">
        <v>5</v>
      </c>
      <c r="F42" s="392">
        <v>0</v>
      </c>
      <c r="G42" s="392">
        <v>0</v>
      </c>
      <c r="H42" s="392">
        <v>0</v>
      </c>
      <c r="I42" s="392">
        <v>1</v>
      </c>
      <c r="J42" s="392">
        <v>2</v>
      </c>
      <c r="K42" s="392">
        <v>3</v>
      </c>
      <c r="L42" s="392">
        <v>0</v>
      </c>
      <c r="M42" s="392">
        <v>0</v>
      </c>
      <c r="N42" s="392">
        <v>1</v>
      </c>
      <c r="O42" s="392">
        <v>9</v>
      </c>
      <c r="P42" s="392">
        <v>4</v>
      </c>
      <c r="Q42" s="392">
        <v>0</v>
      </c>
      <c r="R42" s="392">
        <v>0</v>
      </c>
      <c r="S42" s="392">
        <v>14</v>
      </c>
      <c r="T42" s="392">
        <v>0</v>
      </c>
      <c r="U42" s="392">
        <v>3</v>
      </c>
      <c r="V42" s="392">
        <v>0</v>
      </c>
      <c r="W42" s="392">
        <v>3</v>
      </c>
      <c r="X42" s="392">
        <v>0</v>
      </c>
      <c r="Y42" s="392">
        <v>3</v>
      </c>
      <c r="Z42" s="392">
        <v>1</v>
      </c>
      <c r="AA42" s="392">
        <v>0</v>
      </c>
      <c r="AB42" s="392">
        <v>0</v>
      </c>
    </row>
    <row r="43" spans="1:28" x14ac:dyDescent="0.25">
      <c r="A43" s="426" t="s">
        <v>833</v>
      </c>
      <c r="B43" s="392">
        <v>19</v>
      </c>
      <c r="C43" s="392">
        <v>0</v>
      </c>
      <c r="D43" s="392">
        <v>0</v>
      </c>
      <c r="E43" s="421">
        <v>0</v>
      </c>
      <c r="F43" s="421">
        <v>0</v>
      </c>
      <c r="G43" s="392">
        <v>0</v>
      </c>
      <c r="H43" s="392">
        <v>0</v>
      </c>
      <c r="I43" s="392">
        <v>10</v>
      </c>
      <c r="J43" s="392">
        <v>2</v>
      </c>
      <c r="K43" s="392">
        <v>1</v>
      </c>
      <c r="L43" s="392">
        <v>0</v>
      </c>
      <c r="M43" s="392">
        <v>1</v>
      </c>
      <c r="N43" s="392">
        <v>0</v>
      </c>
      <c r="O43" s="392">
        <v>0</v>
      </c>
      <c r="P43" s="392">
        <v>0</v>
      </c>
      <c r="Q43" s="392">
        <v>0</v>
      </c>
      <c r="R43" s="392">
        <v>0</v>
      </c>
      <c r="S43" s="392">
        <v>2</v>
      </c>
      <c r="T43" s="392">
        <v>1</v>
      </c>
      <c r="U43" s="392">
        <v>0</v>
      </c>
      <c r="V43" s="392">
        <v>0</v>
      </c>
      <c r="W43" s="392">
        <v>1</v>
      </c>
      <c r="X43" s="392">
        <v>0</v>
      </c>
      <c r="Y43" s="392">
        <v>0</v>
      </c>
      <c r="Z43" s="392">
        <v>1</v>
      </c>
      <c r="AA43" s="392">
        <v>0</v>
      </c>
      <c r="AB43" s="392">
        <v>0</v>
      </c>
    </row>
    <row r="44" spans="1:28" x14ac:dyDescent="0.25">
      <c r="A44" s="426" t="s">
        <v>834</v>
      </c>
      <c r="B44" s="392">
        <v>42</v>
      </c>
      <c r="C44" s="392">
        <v>2</v>
      </c>
      <c r="D44" s="392">
        <v>0</v>
      </c>
      <c r="E44" s="392">
        <v>1</v>
      </c>
      <c r="F44" s="392">
        <v>0</v>
      </c>
      <c r="G44" s="392">
        <v>1</v>
      </c>
      <c r="H44" s="392">
        <v>0</v>
      </c>
      <c r="I44" s="392">
        <v>0</v>
      </c>
      <c r="J44" s="392">
        <v>0</v>
      </c>
      <c r="K44" s="392">
        <v>6</v>
      </c>
      <c r="L44" s="392">
        <v>1</v>
      </c>
      <c r="M44" s="392">
        <v>0</v>
      </c>
      <c r="N44" s="392">
        <v>4</v>
      </c>
      <c r="O44" s="392">
        <v>3</v>
      </c>
      <c r="P44" s="392">
        <v>0</v>
      </c>
      <c r="Q44" s="392">
        <v>0</v>
      </c>
      <c r="R44" s="392">
        <v>0</v>
      </c>
      <c r="S44" s="392">
        <v>20</v>
      </c>
      <c r="T44" s="392">
        <v>0</v>
      </c>
      <c r="U44" s="392">
        <v>2</v>
      </c>
      <c r="V44" s="392">
        <v>0</v>
      </c>
      <c r="W44" s="392">
        <v>0</v>
      </c>
      <c r="X44" s="392">
        <v>0</v>
      </c>
      <c r="Y44" s="392">
        <v>2</v>
      </c>
      <c r="Z44" s="392">
        <v>0</v>
      </c>
      <c r="AA44" s="392">
        <v>0</v>
      </c>
      <c r="AB44" s="392">
        <v>0</v>
      </c>
    </row>
    <row r="45" spans="1:28" x14ac:dyDescent="0.25">
      <c r="A45" s="426" t="s">
        <v>835</v>
      </c>
      <c r="B45" s="392">
        <v>4</v>
      </c>
      <c r="C45" s="392">
        <v>1</v>
      </c>
      <c r="D45" s="392">
        <v>0</v>
      </c>
      <c r="E45" s="392">
        <v>0</v>
      </c>
      <c r="F45" s="392">
        <v>0</v>
      </c>
      <c r="G45" s="392">
        <v>0</v>
      </c>
      <c r="H45" s="392">
        <v>0</v>
      </c>
      <c r="I45" s="392">
        <v>0</v>
      </c>
      <c r="J45" s="392">
        <v>0</v>
      </c>
      <c r="K45" s="392">
        <v>0</v>
      </c>
      <c r="L45" s="392">
        <v>0</v>
      </c>
      <c r="M45" s="392">
        <v>0</v>
      </c>
      <c r="N45" s="392">
        <v>0</v>
      </c>
      <c r="O45" s="392">
        <v>0</v>
      </c>
      <c r="P45" s="392">
        <v>1</v>
      </c>
      <c r="Q45" s="392">
        <v>0</v>
      </c>
      <c r="R45" s="392">
        <v>0</v>
      </c>
      <c r="S45" s="392">
        <v>1</v>
      </c>
      <c r="T45" s="392">
        <v>0</v>
      </c>
      <c r="U45" s="392">
        <v>0</v>
      </c>
      <c r="V45" s="392">
        <v>0</v>
      </c>
      <c r="W45" s="392">
        <v>0</v>
      </c>
      <c r="X45" s="392">
        <v>0</v>
      </c>
      <c r="Y45" s="392">
        <v>1</v>
      </c>
      <c r="Z45" s="392">
        <v>0</v>
      </c>
      <c r="AA45" s="392">
        <v>0</v>
      </c>
      <c r="AB45" s="392">
        <v>0</v>
      </c>
    </row>
    <row r="46" spans="1:28" x14ac:dyDescent="0.25">
      <c r="A46" s="426" t="s">
        <v>836</v>
      </c>
      <c r="B46" s="392">
        <v>5</v>
      </c>
      <c r="C46" s="421">
        <v>0</v>
      </c>
      <c r="D46" s="421">
        <v>0</v>
      </c>
      <c r="E46" s="421">
        <v>0</v>
      </c>
      <c r="F46" s="421">
        <v>0</v>
      </c>
      <c r="G46" s="392">
        <v>1</v>
      </c>
      <c r="H46" s="421">
        <v>0</v>
      </c>
      <c r="I46" s="421">
        <v>0</v>
      </c>
      <c r="J46" s="392">
        <v>0</v>
      </c>
      <c r="K46" s="392">
        <v>0</v>
      </c>
      <c r="L46" s="421">
        <v>0</v>
      </c>
      <c r="M46" s="421">
        <v>0</v>
      </c>
      <c r="N46" s="392">
        <v>0</v>
      </c>
      <c r="O46" s="392">
        <v>0</v>
      </c>
      <c r="P46" s="392">
        <v>1</v>
      </c>
      <c r="Q46" s="392">
        <v>0</v>
      </c>
      <c r="R46" s="392">
        <v>0</v>
      </c>
      <c r="S46" s="392">
        <v>2</v>
      </c>
      <c r="T46" s="392">
        <v>1</v>
      </c>
      <c r="U46" s="392">
        <v>0</v>
      </c>
      <c r="V46" s="392">
        <v>0</v>
      </c>
      <c r="W46" s="392">
        <v>0</v>
      </c>
      <c r="X46" s="392">
        <v>0</v>
      </c>
      <c r="Y46" s="392">
        <v>0</v>
      </c>
      <c r="Z46" s="392">
        <v>0</v>
      </c>
      <c r="AA46" s="392">
        <v>0</v>
      </c>
      <c r="AB46" s="392">
        <v>0</v>
      </c>
    </row>
    <row r="47" spans="1:28" x14ac:dyDescent="0.25">
      <c r="A47" s="426" t="s">
        <v>837</v>
      </c>
      <c r="B47" s="392">
        <v>1</v>
      </c>
      <c r="C47" s="392">
        <v>0</v>
      </c>
      <c r="D47" s="392">
        <v>0</v>
      </c>
      <c r="E47" s="392">
        <v>0</v>
      </c>
      <c r="F47" s="392">
        <v>0</v>
      </c>
      <c r="G47" s="392">
        <v>0</v>
      </c>
      <c r="H47" s="392">
        <v>0</v>
      </c>
      <c r="I47" s="392">
        <v>0</v>
      </c>
      <c r="J47" s="392">
        <v>0</v>
      </c>
      <c r="K47" s="392">
        <v>0</v>
      </c>
      <c r="L47" s="392">
        <v>0</v>
      </c>
      <c r="M47" s="392">
        <v>0</v>
      </c>
      <c r="N47" s="392">
        <v>0</v>
      </c>
      <c r="O47" s="392">
        <v>0</v>
      </c>
      <c r="P47" s="392">
        <v>0</v>
      </c>
      <c r="Q47" s="392">
        <v>0</v>
      </c>
      <c r="R47" s="392">
        <v>0</v>
      </c>
      <c r="S47" s="392">
        <v>0</v>
      </c>
      <c r="T47" s="392">
        <v>0</v>
      </c>
      <c r="U47" s="392">
        <v>0</v>
      </c>
      <c r="V47" s="392">
        <v>0</v>
      </c>
      <c r="W47" s="392">
        <v>0</v>
      </c>
      <c r="X47" s="392">
        <v>0</v>
      </c>
      <c r="Y47" s="392">
        <v>0</v>
      </c>
      <c r="Z47" s="392">
        <v>1</v>
      </c>
      <c r="AA47" s="392">
        <v>0</v>
      </c>
      <c r="AB47" s="392">
        <v>0</v>
      </c>
    </row>
    <row r="48" spans="1:28" x14ac:dyDescent="0.25">
      <c r="A48" s="426" t="s">
        <v>838</v>
      </c>
      <c r="B48" s="392">
        <v>2</v>
      </c>
      <c r="C48" s="392">
        <v>0</v>
      </c>
      <c r="D48" s="392">
        <v>0</v>
      </c>
      <c r="E48" s="392">
        <v>0</v>
      </c>
      <c r="F48" s="392">
        <v>0</v>
      </c>
      <c r="G48" s="392">
        <v>0</v>
      </c>
      <c r="H48" s="392">
        <v>0</v>
      </c>
      <c r="I48" s="392">
        <v>1</v>
      </c>
      <c r="J48" s="392">
        <v>0</v>
      </c>
      <c r="K48" s="392">
        <v>0</v>
      </c>
      <c r="L48" s="392">
        <v>0</v>
      </c>
      <c r="M48" s="392">
        <v>0</v>
      </c>
      <c r="N48" s="392">
        <v>0</v>
      </c>
      <c r="O48" s="392">
        <v>0</v>
      </c>
      <c r="P48" s="392">
        <v>1</v>
      </c>
      <c r="Q48" s="392">
        <v>0</v>
      </c>
      <c r="R48" s="392">
        <v>0</v>
      </c>
      <c r="S48" s="392">
        <v>0</v>
      </c>
      <c r="T48" s="392">
        <v>0</v>
      </c>
      <c r="U48" s="392">
        <v>0</v>
      </c>
      <c r="V48" s="392">
        <v>0</v>
      </c>
      <c r="W48" s="392">
        <v>0</v>
      </c>
      <c r="X48" s="392">
        <v>0</v>
      </c>
      <c r="Y48" s="392">
        <v>0</v>
      </c>
      <c r="Z48" s="392">
        <v>0</v>
      </c>
      <c r="AA48" s="392">
        <v>0</v>
      </c>
      <c r="AB48" s="392">
        <v>0</v>
      </c>
    </row>
    <row r="49" spans="1:28" x14ac:dyDescent="0.25">
      <c r="A49" s="426" t="s">
        <v>839</v>
      </c>
      <c r="B49" s="392">
        <v>693</v>
      </c>
      <c r="C49" s="421">
        <v>44</v>
      </c>
      <c r="D49" s="421">
        <v>17</v>
      </c>
      <c r="E49" s="392">
        <v>21</v>
      </c>
      <c r="F49" s="392">
        <v>7</v>
      </c>
      <c r="G49" s="392">
        <v>26</v>
      </c>
      <c r="H49" s="392">
        <v>47</v>
      </c>
      <c r="I49" s="392">
        <v>22</v>
      </c>
      <c r="J49" s="392">
        <v>27</v>
      </c>
      <c r="K49" s="392">
        <v>89</v>
      </c>
      <c r="L49" s="392">
        <v>18</v>
      </c>
      <c r="M49" s="392">
        <v>53</v>
      </c>
      <c r="N49" s="392">
        <v>19</v>
      </c>
      <c r="O49" s="392">
        <v>21</v>
      </c>
      <c r="P49" s="392">
        <v>82</v>
      </c>
      <c r="Q49" s="392">
        <v>2</v>
      </c>
      <c r="R49" s="392">
        <v>15</v>
      </c>
      <c r="S49" s="392">
        <v>60</v>
      </c>
      <c r="T49" s="392">
        <v>23</v>
      </c>
      <c r="U49" s="392">
        <v>38</v>
      </c>
      <c r="V49" s="392">
        <v>0</v>
      </c>
      <c r="W49" s="392">
        <v>25</v>
      </c>
      <c r="X49" s="392">
        <v>8</v>
      </c>
      <c r="Y49" s="392">
        <v>19</v>
      </c>
      <c r="Z49" s="392">
        <v>9</v>
      </c>
      <c r="AA49" s="392">
        <v>1</v>
      </c>
      <c r="AB49" s="392">
        <v>0</v>
      </c>
    </row>
    <row r="50" spans="1:28" x14ac:dyDescent="0.25">
      <c r="A50" s="426" t="s">
        <v>840</v>
      </c>
      <c r="B50" s="392">
        <v>63</v>
      </c>
      <c r="C50" s="421">
        <v>0</v>
      </c>
      <c r="D50" s="392">
        <v>1</v>
      </c>
      <c r="E50" s="421">
        <v>0</v>
      </c>
      <c r="F50" s="392">
        <v>0</v>
      </c>
      <c r="G50" s="421">
        <v>1</v>
      </c>
      <c r="H50" s="421">
        <v>0</v>
      </c>
      <c r="I50" s="392">
        <v>3</v>
      </c>
      <c r="J50" s="392">
        <v>1</v>
      </c>
      <c r="K50" s="392">
        <v>13</v>
      </c>
      <c r="L50" s="421">
        <v>2</v>
      </c>
      <c r="M50" s="421">
        <v>1</v>
      </c>
      <c r="N50" s="392">
        <v>1</v>
      </c>
      <c r="O50" s="392">
        <v>5</v>
      </c>
      <c r="P50" s="392">
        <v>0</v>
      </c>
      <c r="Q50" s="392">
        <v>0</v>
      </c>
      <c r="R50" s="392">
        <v>0</v>
      </c>
      <c r="S50" s="392">
        <v>24</v>
      </c>
      <c r="T50" s="392">
        <v>4</v>
      </c>
      <c r="U50" s="392">
        <v>0</v>
      </c>
      <c r="V50" s="392">
        <v>0</v>
      </c>
      <c r="W50" s="392">
        <v>1</v>
      </c>
      <c r="X50" s="392">
        <v>0</v>
      </c>
      <c r="Y50" s="392">
        <v>4</v>
      </c>
      <c r="Z50" s="392">
        <v>2</v>
      </c>
      <c r="AA50" s="392">
        <v>0</v>
      </c>
      <c r="AB50" s="392">
        <v>0</v>
      </c>
    </row>
    <row r="51" spans="1:28" x14ac:dyDescent="0.25">
      <c r="A51" s="426" t="s">
        <v>841</v>
      </c>
      <c r="B51" s="392">
        <v>2</v>
      </c>
      <c r="C51" s="392">
        <v>0</v>
      </c>
      <c r="D51" s="421">
        <v>0</v>
      </c>
      <c r="E51" s="421">
        <v>0</v>
      </c>
      <c r="F51" s="421">
        <v>0</v>
      </c>
      <c r="G51" s="421">
        <v>0</v>
      </c>
      <c r="H51" s="421">
        <v>0</v>
      </c>
      <c r="I51" s="392">
        <v>0</v>
      </c>
      <c r="J51" s="421">
        <v>0</v>
      </c>
      <c r="K51" s="392">
        <v>0</v>
      </c>
      <c r="L51" s="421">
        <v>0</v>
      </c>
      <c r="M51" s="421">
        <v>0</v>
      </c>
      <c r="N51" s="392">
        <v>0</v>
      </c>
      <c r="O51" s="392">
        <v>1</v>
      </c>
      <c r="P51" s="392">
        <v>0</v>
      </c>
      <c r="Q51" s="392">
        <v>0</v>
      </c>
      <c r="R51" s="392">
        <v>0</v>
      </c>
      <c r="S51" s="392">
        <v>1</v>
      </c>
      <c r="T51" s="392">
        <v>0</v>
      </c>
      <c r="U51" s="392">
        <v>0</v>
      </c>
      <c r="V51" s="392">
        <v>0</v>
      </c>
      <c r="W51" s="392">
        <v>0</v>
      </c>
      <c r="X51" s="392">
        <v>0</v>
      </c>
      <c r="Y51" s="392">
        <v>0</v>
      </c>
      <c r="Z51" s="392">
        <v>0</v>
      </c>
      <c r="AA51" s="392">
        <v>0</v>
      </c>
      <c r="AB51" s="392">
        <v>0</v>
      </c>
    </row>
    <row r="52" spans="1:28" x14ac:dyDescent="0.25">
      <c r="A52" s="426" t="s">
        <v>842</v>
      </c>
      <c r="B52" s="392">
        <v>1952</v>
      </c>
      <c r="C52" s="392">
        <v>11</v>
      </c>
      <c r="D52" s="421">
        <v>18</v>
      </c>
      <c r="E52" s="392">
        <v>7</v>
      </c>
      <c r="F52" s="421">
        <v>1</v>
      </c>
      <c r="G52" s="421">
        <v>10</v>
      </c>
      <c r="H52" s="421">
        <v>16</v>
      </c>
      <c r="I52" s="421">
        <v>33</v>
      </c>
      <c r="J52" s="421">
        <v>31</v>
      </c>
      <c r="K52" s="392">
        <v>1075</v>
      </c>
      <c r="L52" s="421">
        <v>5</v>
      </c>
      <c r="M52" s="421">
        <v>5</v>
      </c>
      <c r="N52" s="421">
        <v>194</v>
      </c>
      <c r="O52" s="392">
        <v>377</v>
      </c>
      <c r="P52" s="392">
        <v>4</v>
      </c>
      <c r="Q52" s="392">
        <v>4</v>
      </c>
      <c r="R52" s="392">
        <v>6</v>
      </c>
      <c r="S52" s="392">
        <v>27</v>
      </c>
      <c r="T52" s="392">
        <v>12</v>
      </c>
      <c r="U52" s="392">
        <v>4</v>
      </c>
      <c r="V52" s="392">
        <v>3</v>
      </c>
      <c r="W52" s="392">
        <v>2</v>
      </c>
      <c r="X52" s="392">
        <v>1</v>
      </c>
      <c r="Y52" s="392">
        <v>60</v>
      </c>
      <c r="Z52" s="392">
        <v>45</v>
      </c>
      <c r="AA52" s="392">
        <v>1</v>
      </c>
      <c r="AB52" s="392">
        <v>0</v>
      </c>
    </row>
    <row r="53" spans="1:28" x14ac:dyDescent="0.25">
      <c r="A53" s="426" t="s">
        <v>843</v>
      </c>
      <c r="B53" s="392">
        <v>826</v>
      </c>
      <c r="C53" s="421">
        <v>93</v>
      </c>
      <c r="D53" s="421">
        <v>5</v>
      </c>
      <c r="E53" s="392">
        <v>17</v>
      </c>
      <c r="F53" s="421">
        <v>14</v>
      </c>
      <c r="G53" s="421">
        <v>19</v>
      </c>
      <c r="H53" s="421">
        <v>10</v>
      </c>
      <c r="I53" s="421">
        <v>80</v>
      </c>
      <c r="J53" s="421">
        <v>8</v>
      </c>
      <c r="K53" s="392">
        <v>266</v>
      </c>
      <c r="L53" s="421">
        <v>15</v>
      </c>
      <c r="M53" s="392">
        <v>24</v>
      </c>
      <c r="N53" s="421">
        <v>24</v>
      </c>
      <c r="O53" s="421">
        <v>78</v>
      </c>
      <c r="P53" s="421">
        <v>6</v>
      </c>
      <c r="Q53" s="421">
        <v>3</v>
      </c>
      <c r="R53" s="421">
        <v>2</v>
      </c>
      <c r="S53" s="421">
        <v>122</v>
      </c>
      <c r="T53" s="421">
        <v>14</v>
      </c>
      <c r="U53" s="421">
        <v>2</v>
      </c>
      <c r="V53" s="421">
        <v>0</v>
      </c>
      <c r="W53" s="421">
        <v>4</v>
      </c>
      <c r="X53" s="421">
        <v>0</v>
      </c>
      <c r="Y53" s="421">
        <v>14</v>
      </c>
      <c r="Z53" s="421">
        <v>6</v>
      </c>
      <c r="AA53" s="421">
        <v>0</v>
      </c>
      <c r="AB53" s="421">
        <v>0</v>
      </c>
    </row>
    <row r="54" spans="1:28" x14ac:dyDescent="0.25">
      <c r="A54" s="426" t="s">
        <v>844</v>
      </c>
      <c r="B54" s="392">
        <v>293</v>
      </c>
      <c r="C54" s="421">
        <v>25</v>
      </c>
      <c r="D54" s="421">
        <v>1</v>
      </c>
      <c r="E54" s="392">
        <v>0</v>
      </c>
      <c r="F54" s="421">
        <v>1</v>
      </c>
      <c r="G54" s="421">
        <v>18</v>
      </c>
      <c r="H54" s="421">
        <v>20</v>
      </c>
      <c r="I54" s="421">
        <v>23</v>
      </c>
      <c r="J54" s="392">
        <v>6</v>
      </c>
      <c r="K54" s="392">
        <v>52</v>
      </c>
      <c r="L54" s="421">
        <v>6</v>
      </c>
      <c r="M54" s="421">
        <v>18</v>
      </c>
      <c r="N54" s="421">
        <v>10</v>
      </c>
      <c r="O54" s="392">
        <v>33</v>
      </c>
      <c r="P54" s="392">
        <v>0</v>
      </c>
      <c r="Q54" s="392">
        <v>0</v>
      </c>
      <c r="R54" s="392">
        <v>4</v>
      </c>
      <c r="S54" s="392">
        <v>61</v>
      </c>
      <c r="T54" s="392">
        <v>9</v>
      </c>
      <c r="U54" s="392">
        <v>1</v>
      </c>
      <c r="V54" s="392">
        <v>0</v>
      </c>
      <c r="W54" s="392">
        <v>0</v>
      </c>
      <c r="X54" s="392">
        <v>1</v>
      </c>
      <c r="Y54" s="392">
        <v>2</v>
      </c>
      <c r="Z54" s="392">
        <v>2</v>
      </c>
      <c r="AA54" s="392">
        <v>0</v>
      </c>
      <c r="AB54" s="392">
        <v>0</v>
      </c>
    </row>
    <row r="55" spans="1:28" x14ac:dyDescent="0.25">
      <c r="A55" s="426" t="s">
        <v>845</v>
      </c>
      <c r="B55" s="392">
        <v>3424</v>
      </c>
      <c r="C55" s="392">
        <v>375</v>
      </c>
      <c r="D55" s="421">
        <v>19</v>
      </c>
      <c r="E55" s="392">
        <v>92</v>
      </c>
      <c r="F55" s="421">
        <v>33</v>
      </c>
      <c r="G55" s="421">
        <v>84</v>
      </c>
      <c r="H55" s="421">
        <v>125</v>
      </c>
      <c r="I55" s="421">
        <v>287</v>
      </c>
      <c r="J55" s="421">
        <v>53</v>
      </c>
      <c r="K55" s="421">
        <v>537</v>
      </c>
      <c r="L55" s="421">
        <v>80</v>
      </c>
      <c r="M55" s="421">
        <v>239</v>
      </c>
      <c r="N55" s="421">
        <v>86</v>
      </c>
      <c r="O55" s="421">
        <v>312</v>
      </c>
      <c r="P55" s="421">
        <v>63</v>
      </c>
      <c r="Q55" s="421">
        <v>3</v>
      </c>
      <c r="R55" s="421">
        <v>5</v>
      </c>
      <c r="S55" s="421">
        <v>837</v>
      </c>
      <c r="T55" s="421">
        <v>62</v>
      </c>
      <c r="U55" s="421">
        <v>25</v>
      </c>
      <c r="V55" s="421">
        <v>2</v>
      </c>
      <c r="W55" s="421">
        <v>9</v>
      </c>
      <c r="X55" s="421">
        <v>5</v>
      </c>
      <c r="Y55" s="421">
        <v>74</v>
      </c>
      <c r="Z55" s="421">
        <v>13</v>
      </c>
      <c r="AA55" s="421">
        <v>3</v>
      </c>
      <c r="AB55" s="421">
        <v>1</v>
      </c>
    </row>
    <row r="56" spans="1:28" x14ac:dyDescent="0.25">
      <c r="A56" s="426" t="s">
        <v>846</v>
      </c>
      <c r="B56" s="392">
        <v>2564</v>
      </c>
      <c r="C56" s="421">
        <v>377</v>
      </c>
      <c r="D56" s="421">
        <v>23</v>
      </c>
      <c r="E56" s="392">
        <v>37</v>
      </c>
      <c r="F56" s="421">
        <v>7</v>
      </c>
      <c r="G56" s="421">
        <v>33</v>
      </c>
      <c r="H56" s="421">
        <v>57</v>
      </c>
      <c r="I56" s="421">
        <v>157</v>
      </c>
      <c r="J56" s="392">
        <v>57</v>
      </c>
      <c r="K56" s="421">
        <v>353</v>
      </c>
      <c r="L56" s="421">
        <v>29</v>
      </c>
      <c r="M56" s="421">
        <v>148</v>
      </c>
      <c r="N56" s="392">
        <v>65</v>
      </c>
      <c r="O56" s="392">
        <v>361</v>
      </c>
      <c r="P56" s="392">
        <v>7</v>
      </c>
      <c r="Q56" s="392">
        <v>2</v>
      </c>
      <c r="R56" s="392">
        <v>6</v>
      </c>
      <c r="S56" s="392">
        <v>703</v>
      </c>
      <c r="T56" s="392">
        <v>51</v>
      </c>
      <c r="U56" s="392">
        <v>6</v>
      </c>
      <c r="V56" s="392">
        <v>2</v>
      </c>
      <c r="W56" s="392">
        <v>11</v>
      </c>
      <c r="X56" s="392">
        <v>4</v>
      </c>
      <c r="Y56" s="392">
        <v>50</v>
      </c>
      <c r="Z56" s="392">
        <v>18</v>
      </c>
      <c r="AA56" s="392">
        <v>0</v>
      </c>
      <c r="AB56" s="392">
        <v>0</v>
      </c>
    </row>
    <row r="57" spans="1:28" x14ac:dyDescent="0.25">
      <c r="A57" s="426" t="s">
        <v>847</v>
      </c>
      <c r="B57" s="392">
        <v>1566</v>
      </c>
      <c r="C57" s="421">
        <v>185</v>
      </c>
      <c r="D57" s="421">
        <v>12</v>
      </c>
      <c r="E57" s="392">
        <v>32</v>
      </c>
      <c r="F57" s="421">
        <v>12</v>
      </c>
      <c r="G57" s="392">
        <v>14</v>
      </c>
      <c r="H57" s="392">
        <v>23</v>
      </c>
      <c r="I57" s="392">
        <v>146</v>
      </c>
      <c r="J57" s="392">
        <v>16</v>
      </c>
      <c r="K57" s="421">
        <v>229</v>
      </c>
      <c r="L57" s="421">
        <v>60</v>
      </c>
      <c r="M57" s="421">
        <v>97</v>
      </c>
      <c r="N57" s="421">
        <v>27</v>
      </c>
      <c r="O57" s="421">
        <v>214</v>
      </c>
      <c r="P57" s="421">
        <v>0</v>
      </c>
      <c r="Q57" s="421">
        <v>3</v>
      </c>
      <c r="R57" s="421">
        <v>5</v>
      </c>
      <c r="S57" s="421">
        <v>382</v>
      </c>
      <c r="T57" s="421">
        <v>44</v>
      </c>
      <c r="U57" s="421">
        <v>14</v>
      </c>
      <c r="V57" s="421">
        <v>8</v>
      </c>
      <c r="W57" s="421">
        <v>13</v>
      </c>
      <c r="X57" s="421">
        <v>7</v>
      </c>
      <c r="Y57" s="421">
        <v>16</v>
      </c>
      <c r="Z57" s="421">
        <v>7</v>
      </c>
      <c r="AA57" s="421">
        <v>0</v>
      </c>
      <c r="AB57" s="421">
        <v>0</v>
      </c>
    </row>
    <row r="58" spans="1:28" x14ac:dyDescent="0.25">
      <c r="A58" s="426" t="s">
        <v>848</v>
      </c>
      <c r="B58" s="392">
        <v>855</v>
      </c>
      <c r="C58" s="392">
        <v>91</v>
      </c>
      <c r="D58" s="392">
        <v>13</v>
      </c>
      <c r="E58" s="392">
        <v>23</v>
      </c>
      <c r="F58" s="392">
        <v>3</v>
      </c>
      <c r="G58" s="392">
        <v>18</v>
      </c>
      <c r="H58" s="392">
        <v>38</v>
      </c>
      <c r="I58" s="392">
        <v>52</v>
      </c>
      <c r="J58" s="392">
        <v>26</v>
      </c>
      <c r="K58" s="392">
        <v>165</v>
      </c>
      <c r="L58" s="392">
        <v>28</v>
      </c>
      <c r="M58" s="392">
        <v>40</v>
      </c>
      <c r="N58" s="392">
        <v>44</v>
      </c>
      <c r="O58" s="392">
        <v>88</v>
      </c>
      <c r="P58" s="392">
        <v>10</v>
      </c>
      <c r="Q58" s="392">
        <v>0</v>
      </c>
      <c r="R58" s="392">
        <v>4</v>
      </c>
      <c r="S58" s="392">
        <v>152</v>
      </c>
      <c r="T58" s="392">
        <v>24</v>
      </c>
      <c r="U58" s="392">
        <v>2</v>
      </c>
      <c r="V58" s="392">
        <v>3</v>
      </c>
      <c r="W58" s="392">
        <v>3</v>
      </c>
      <c r="X58" s="392">
        <v>1</v>
      </c>
      <c r="Y58" s="392">
        <v>11</v>
      </c>
      <c r="Z58" s="392">
        <v>16</v>
      </c>
      <c r="AA58" s="392">
        <v>0</v>
      </c>
      <c r="AB58" s="392">
        <v>0</v>
      </c>
    </row>
    <row r="59" spans="1:28" x14ac:dyDescent="0.25">
      <c r="A59" s="426" t="s">
        <v>849</v>
      </c>
      <c r="B59" s="392">
        <v>788</v>
      </c>
      <c r="C59" s="421">
        <v>118</v>
      </c>
      <c r="D59" s="392">
        <v>5</v>
      </c>
      <c r="E59" s="392">
        <v>16</v>
      </c>
      <c r="F59" s="392">
        <v>4</v>
      </c>
      <c r="G59" s="392">
        <v>11</v>
      </c>
      <c r="H59" s="392">
        <v>33</v>
      </c>
      <c r="I59" s="392">
        <v>27</v>
      </c>
      <c r="J59" s="392">
        <v>28</v>
      </c>
      <c r="K59" s="392">
        <v>163</v>
      </c>
      <c r="L59" s="392">
        <v>16</v>
      </c>
      <c r="M59" s="392">
        <v>55</v>
      </c>
      <c r="N59" s="392">
        <v>37</v>
      </c>
      <c r="O59" s="392">
        <v>59</v>
      </c>
      <c r="P59" s="392">
        <v>3</v>
      </c>
      <c r="Q59" s="392">
        <v>0</v>
      </c>
      <c r="R59" s="392">
        <v>1</v>
      </c>
      <c r="S59" s="392">
        <v>165</v>
      </c>
      <c r="T59" s="392">
        <v>14</v>
      </c>
      <c r="U59" s="392">
        <v>4</v>
      </c>
      <c r="V59" s="392">
        <v>0</v>
      </c>
      <c r="W59" s="392">
        <v>1</v>
      </c>
      <c r="X59" s="392">
        <v>1</v>
      </c>
      <c r="Y59" s="392">
        <v>15</v>
      </c>
      <c r="Z59" s="392">
        <v>11</v>
      </c>
      <c r="AA59" s="392">
        <v>0</v>
      </c>
      <c r="AB59" s="392">
        <v>1</v>
      </c>
    </row>
    <row r="60" spans="1:28" x14ac:dyDescent="0.25">
      <c r="A60" s="426" t="s">
        <v>850</v>
      </c>
      <c r="B60" s="392">
        <v>720</v>
      </c>
      <c r="C60" s="421">
        <v>65</v>
      </c>
      <c r="D60" s="421">
        <v>6</v>
      </c>
      <c r="E60" s="421">
        <v>25</v>
      </c>
      <c r="F60" s="421">
        <v>7</v>
      </c>
      <c r="G60" s="421">
        <v>17</v>
      </c>
      <c r="H60" s="421">
        <v>29</v>
      </c>
      <c r="I60" s="421">
        <v>26</v>
      </c>
      <c r="J60" s="421">
        <v>16</v>
      </c>
      <c r="K60" s="421">
        <v>109</v>
      </c>
      <c r="L60" s="421">
        <v>20</v>
      </c>
      <c r="M60" s="421">
        <v>52</v>
      </c>
      <c r="N60" s="421">
        <v>18</v>
      </c>
      <c r="O60" s="421">
        <v>55</v>
      </c>
      <c r="P60" s="421">
        <v>4</v>
      </c>
      <c r="Q60" s="421">
        <v>0</v>
      </c>
      <c r="R60" s="421">
        <v>6</v>
      </c>
      <c r="S60" s="421">
        <v>193</v>
      </c>
      <c r="T60" s="421">
        <v>30</v>
      </c>
      <c r="U60" s="421">
        <v>8</v>
      </c>
      <c r="V60" s="421">
        <v>0</v>
      </c>
      <c r="W60" s="421">
        <v>3</v>
      </c>
      <c r="X60" s="421">
        <v>2</v>
      </c>
      <c r="Y60" s="421">
        <v>24</v>
      </c>
      <c r="Z60" s="421">
        <v>5</v>
      </c>
      <c r="AA60" s="421">
        <v>0</v>
      </c>
      <c r="AB60" s="421">
        <v>0</v>
      </c>
    </row>
    <row r="61" spans="1:28" x14ac:dyDescent="0.25">
      <c r="A61" s="426" t="s">
        <v>851</v>
      </c>
      <c r="B61" s="392">
        <v>227</v>
      </c>
      <c r="C61" s="421">
        <v>19</v>
      </c>
      <c r="D61" s="421">
        <v>2</v>
      </c>
      <c r="E61" s="421">
        <v>6</v>
      </c>
      <c r="F61" s="421">
        <v>2</v>
      </c>
      <c r="G61" s="421">
        <v>0</v>
      </c>
      <c r="H61" s="421">
        <v>8</v>
      </c>
      <c r="I61" s="421">
        <v>8</v>
      </c>
      <c r="J61" s="421">
        <v>3</v>
      </c>
      <c r="K61" s="421">
        <v>66</v>
      </c>
      <c r="L61" s="421">
        <v>2</v>
      </c>
      <c r="M61" s="421">
        <v>12</v>
      </c>
      <c r="N61" s="421">
        <v>10</v>
      </c>
      <c r="O61" s="421">
        <v>31</v>
      </c>
      <c r="P61" s="421">
        <v>2</v>
      </c>
      <c r="Q61" s="421">
        <v>0</v>
      </c>
      <c r="R61" s="421">
        <v>2</v>
      </c>
      <c r="S61" s="421">
        <v>37</v>
      </c>
      <c r="T61" s="421">
        <v>4</v>
      </c>
      <c r="U61" s="421">
        <v>0</v>
      </c>
      <c r="V61" s="421">
        <v>0</v>
      </c>
      <c r="W61" s="421">
        <v>5</v>
      </c>
      <c r="X61" s="421">
        <v>1</v>
      </c>
      <c r="Y61" s="421">
        <v>4</v>
      </c>
      <c r="Z61" s="421">
        <v>3</v>
      </c>
      <c r="AA61" s="421">
        <v>0</v>
      </c>
      <c r="AB61" s="421">
        <v>0</v>
      </c>
    </row>
    <row r="62" spans="1:28" x14ac:dyDescent="0.25">
      <c r="A62" s="426" t="s">
        <v>852</v>
      </c>
      <c r="B62" s="392">
        <v>1075</v>
      </c>
      <c r="C62" s="392">
        <v>138</v>
      </c>
      <c r="D62" s="392">
        <v>12</v>
      </c>
      <c r="E62" s="392">
        <v>40</v>
      </c>
      <c r="F62" s="392">
        <v>3</v>
      </c>
      <c r="G62" s="392">
        <v>16</v>
      </c>
      <c r="H62" s="392">
        <v>21</v>
      </c>
      <c r="I62" s="392">
        <v>50</v>
      </c>
      <c r="J62" s="392">
        <v>20</v>
      </c>
      <c r="K62" s="392">
        <v>208</v>
      </c>
      <c r="L62" s="392">
        <v>26</v>
      </c>
      <c r="M62" s="392">
        <v>82</v>
      </c>
      <c r="N62" s="392">
        <v>45</v>
      </c>
      <c r="O62" s="392">
        <v>126</v>
      </c>
      <c r="P62" s="392">
        <v>2</v>
      </c>
      <c r="Q62" s="392">
        <v>2</v>
      </c>
      <c r="R62" s="392">
        <v>0</v>
      </c>
      <c r="S62" s="392">
        <v>214</v>
      </c>
      <c r="T62" s="392">
        <v>30</v>
      </c>
      <c r="U62" s="392">
        <v>5</v>
      </c>
      <c r="V62" s="392">
        <v>0</v>
      </c>
      <c r="W62" s="392">
        <v>8</v>
      </c>
      <c r="X62" s="392">
        <v>3</v>
      </c>
      <c r="Y62" s="392">
        <v>19</v>
      </c>
      <c r="Z62" s="392">
        <v>5</v>
      </c>
      <c r="AA62" s="392">
        <v>0</v>
      </c>
      <c r="AB62" s="392">
        <v>0</v>
      </c>
    </row>
    <row r="63" spans="1:28" x14ac:dyDescent="0.25">
      <c r="A63" s="426" t="s">
        <v>853</v>
      </c>
      <c r="B63" s="392">
        <v>231</v>
      </c>
      <c r="C63" s="392">
        <v>39</v>
      </c>
      <c r="D63" s="392">
        <v>1</v>
      </c>
      <c r="E63" s="392">
        <v>2</v>
      </c>
      <c r="F63" s="392">
        <v>2</v>
      </c>
      <c r="G63" s="392">
        <v>1</v>
      </c>
      <c r="H63" s="392">
        <v>3</v>
      </c>
      <c r="I63" s="392">
        <v>14</v>
      </c>
      <c r="J63" s="392">
        <v>3</v>
      </c>
      <c r="K63" s="392">
        <v>64</v>
      </c>
      <c r="L63" s="392">
        <v>5</v>
      </c>
      <c r="M63" s="392">
        <v>12</v>
      </c>
      <c r="N63" s="392">
        <v>4</v>
      </c>
      <c r="O63" s="392">
        <v>25</v>
      </c>
      <c r="P63" s="392">
        <v>2</v>
      </c>
      <c r="Q63" s="392">
        <v>0</v>
      </c>
      <c r="R63" s="392">
        <v>0</v>
      </c>
      <c r="S63" s="392">
        <v>38</v>
      </c>
      <c r="T63" s="392">
        <v>8</v>
      </c>
      <c r="U63" s="392">
        <v>2</v>
      </c>
      <c r="V63" s="392">
        <v>0</v>
      </c>
      <c r="W63" s="392">
        <v>1</v>
      </c>
      <c r="X63" s="392">
        <v>0</v>
      </c>
      <c r="Y63" s="392">
        <v>1</v>
      </c>
      <c r="Z63" s="392">
        <v>4</v>
      </c>
      <c r="AA63" s="392">
        <v>0</v>
      </c>
      <c r="AB63" s="392">
        <v>0</v>
      </c>
    </row>
    <row r="64" spans="1:28" x14ac:dyDescent="0.25">
      <c r="A64" s="426" t="s">
        <v>854</v>
      </c>
      <c r="B64" s="392">
        <v>627</v>
      </c>
      <c r="C64" s="392">
        <v>62</v>
      </c>
      <c r="D64" s="392">
        <v>6</v>
      </c>
      <c r="E64" s="392">
        <v>34</v>
      </c>
      <c r="F64" s="392">
        <v>5</v>
      </c>
      <c r="G64" s="392">
        <v>13</v>
      </c>
      <c r="H64" s="392">
        <v>28</v>
      </c>
      <c r="I64" s="392">
        <v>35</v>
      </c>
      <c r="J64" s="392">
        <v>2</v>
      </c>
      <c r="K64" s="392">
        <v>105</v>
      </c>
      <c r="L64" s="392">
        <v>8</v>
      </c>
      <c r="M64" s="392">
        <v>60</v>
      </c>
      <c r="N64" s="392">
        <v>43</v>
      </c>
      <c r="O64" s="392">
        <v>56</v>
      </c>
      <c r="P64" s="392">
        <v>4</v>
      </c>
      <c r="Q64" s="392">
        <v>1</v>
      </c>
      <c r="R64" s="392">
        <v>3</v>
      </c>
      <c r="S64" s="392">
        <v>90</v>
      </c>
      <c r="T64" s="392">
        <v>21</v>
      </c>
      <c r="U64" s="392">
        <v>19</v>
      </c>
      <c r="V64" s="392">
        <v>0</v>
      </c>
      <c r="W64" s="392">
        <v>2</v>
      </c>
      <c r="X64" s="392">
        <v>5</v>
      </c>
      <c r="Y64" s="392">
        <v>7</v>
      </c>
      <c r="Z64" s="392">
        <v>18</v>
      </c>
      <c r="AA64" s="392">
        <v>0</v>
      </c>
      <c r="AB64" s="392">
        <v>0</v>
      </c>
    </row>
    <row r="65" spans="1:28" x14ac:dyDescent="0.25">
      <c r="A65" s="426" t="s">
        <v>855</v>
      </c>
      <c r="B65" s="392">
        <v>327</v>
      </c>
      <c r="C65" s="392">
        <v>48</v>
      </c>
      <c r="D65" s="392">
        <v>2</v>
      </c>
      <c r="E65" s="392">
        <v>16</v>
      </c>
      <c r="F65" s="392">
        <v>1</v>
      </c>
      <c r="G65" s="392">
        <v>4</v>
      </c>
      <c r="H65" s="392">
        <v>17</v>
      </c>
      <c r="I65" s="392">
        <v>16</v>
      </c>
      <c r="J65" s="392">
        <v>4</v>
      </c>
      <c r="K65" s="392">
        <v>40</v>
      </c>
      <c r="L65" s="392">
        <v>9</v>
      </c>
      <c r="M65" s="392">
        <v>29</v>
      </c>
      <c r="N65" s="392">
        <v>0</v>
      </c>
      <c r="O65" s="392">
        <v>28</v>
      </c>
      <c r="P65" s="392">
        <v>1</v>
      </c>
      <c r="Q65" s="392">
        <v>1</v>
      </c>
      <c r="R65" s="392">
        <v>3</v>
      </c>
      <c r="S65" s="392">
        <v>78</v>
      </c>
      <c r="T65" s="392">
        <v>12</v>
      </c>
      <c r="U65" s="392">
        <v>3</v>
      </c>
      <c r="V65" s="392">
        <v>0</v>
      </c>
      <c r="W65" s="392">
        <v>4</v>
      </c>
      <c r="X65" s="392">
        <v>3</v>
      </c>
      <c r="Y65" s="392">
        <v>5</v>
      </c>
      <c r="Z65" s="392">
        <v>3</v>
      </c>
      <c r="AA65" s="392">
        <v>0</v>
      </c>
      <c r="AB65" s="392">
        <v>0</v>
      </c>
    </row>
    <row r="66" spans="1:28" x14ac:dyDescent="0.25">
      <c r="A66" s="426" t="s">
        <v>856</v>
      </c>
      <c r="B66" s="392">
        <v>851</v>
      </c>
      <c r="C66" s="392">
        <v>90</v>
      </c>
      <c r="D66" s="392">
        <v>6</v>
      </c>
      <c r="E66" s="392">
        <v>28</v>
      </c>
      <c r="F66" s="392">
        <v>3</v>
      </c>
      <c r="G66" s="392">
        <v>22</v>
      </c>
      <c r="H66" s="392">
        <v>26</v>
      </c>
      <c r="I66" s="392">
        <v>28</v>
      </c>
      <c r="J66" s="392">
        <v>10</v>
      </c>
      <c r="K66" s="392">
        <v>147</v>
      </c>
      <c r="L66" s="392">
        <v>14</v>
      </c>
      <c r="M66" s="392">
        <v>40</v>
      </c>
      <c r="N66" s="392">
        <v>25</v>
      </c>
      <c r="O66" s="392">
        <v>115</v>
      </c>
      <c r="P66" s="392">
        <v>9</v>
      </c>
      <c r="Q66" s="392">
        <v>1</v>
      </c>
      <c r="R66" s="392">
        <v>11</v>
      </c>
      <c r="S66" s="392">
        <v>172</v>
      </c>
      <c r="T66" s="392">
        <v>64</v>
      </c>
      <c r="U66" s="392">
        <v>1</v>
      </c>
      <c r="V66" s="392">
        <v>0</v>
      </c>
      <c r="W66" s="392">
        <v>3</v>
      </c>
      <c r="X66" s="392">
        <v>2</v>
      </c>
      <c r="Y66" s="392">
        <v>23</v>
      </c>
      <c r="Z66" s="392">
        <v>11</v>
      </c>
      <c r="AA66" s="392">
        <v>0</v>
      </c>
      <c r="AB66" s="392">
        <v>0</v>
      </c>
    </row>
    <row r="67" spans="1:28" x14ac:dyDescent="0.25">
      <c r="A67" s="426" t="s">
        <v>857</v>
      </c>
      <c r="B67" s="392">
        <v>1161</v>
      </c>
      <c r="C67" s="392">
        <v>129</v>
      </c>
      <c r="D67" s="392">
        <v>1</v>
      </c>
      <c r="E67" s="392">
        <v>25</v>
      </c>
      <c r="F67" s="392">
        <v>5</v>
      </c>
      <c r="G67" s="392">
        <v>11</v>
      </c>
      <c r="H67" s="392">
        <v>27</v>
      </c>
      <c r="I67" s="392">
        <v>39</v>
      </c>
      <c r="J67" s="392">
        <v>14</v>
      </c>
      <c r="K67" s="392">
        <v>346</v>
      </c>
      <c r="L67" s="392">
        <v>20</v>
      </c>
      <c r="M67" s="392">
        <v>55</v>
      </c>
      <c r="N67" s="392">
        <v>49</v>
      </c>
      <c r="O67" s="392">
        <v>96</v>
      </c>
      <c r="P67" s="392">
        <v>19</v>
      </c>
      <c r="Q67" s="392">
        <v>2</v>
      </c>
      <c r="R67" s="392">
        <v>2</v>
      </c>
      <c r="S67" s="392">
        <v>235</v>
      </c>
      <c r="T67" s="392">
        <v>24</v>
      </c>
      <c r="U67" s="392">
        <v>9</v>
      </c>
      <c r="V67" s="392">
        <v>0</v>
      </c>
      <c r="W67" s="392">
        <v>3</v>
      </c>
      <c r="X67" s="392">
        <v>5</v>
      </c>
      <c r="Y67" s="392">
        <v>29</v>
      </c>
      <c r="Z67" s="392">
        <v>16</v>
      </c>
      <c r="AA67" s="392">
        <v>0</v>
      </c>
      <c r="AB67" s="392">
        <v>0</v>
      </c>
    </row>
    <row r="68" spans="1:28" x14ac:dyDescent="0.25">
      <c r="A68" s="426" t="s">
        <v>858</v>
      </c>
      <c r="B68" s="392">
        <v>4077</v>
      </c>
      <c r="C68" s="392">
        <v>500</v>
      </c>
      <c r="D68" s="392">
        <v>20</v>
      </c>
      <c r="E68" s="392">
        <v>127</v>
      </c>
      <c r="F68" s="392">
        <v>9</v>
      </c>
      <c r="G68" s="392">
        <v>45</v>
      </c>
      <c r="H68" s="392">
        <v>67</v>
      </c>
      <c r="I68" s="392">
        <v>211</v>
      </c>
      <c r="J68" s="392">
        <v>76</v>
      </c>
      <c r="K68" s="392">
        <v>1119</v>
      </c>
      <c r="L68" s="392">
        <v>44</v>
      </c>
      <c r="M68" s="392">
        <v>167</v>
      </c>
      <c r="N68" s="392">
        <v>123</v>
      </c>
      <c r="O68" s="392">
        <v>573</v>
      </c>
      <c r="P68" s="392">
        <v>16</v>
      </c>
      <c r="Q68" s="392">
        <v>8</v>
      </c>
      <c r="R68" s="392">
        <v>8</v>
      </c>
      <c r="S68" s="392">
        <v>759</v>
      </c>
      <c r="T68" s="392">
        <v>79</v>
      </c>
      <c r="U68" s="392">
        <v>9</v>
      </c>
      <c r="V68" s="392">
        <v>6</v>
      </c>
      <c r="W68" s="392">
        <v>18</v>
      </c>
      <c r="X68" s="392">
        <v>10</v>
      </c>
      <c r="Y68" s="392">
        <v>54</v>
      </c>
      <c r="Z68" s="392">
        <v>28</v>
      </c>
      <c r="AA68" s="392">
        <v>1</v>
      </c>
      <c r="AB68" s="392">
        <v>0</v>
      </c>
    </row>
    <row r="69" spans="1:28" x14ac:dyDescent="0.25">
      <c r="A69" s="426" t="s">
        <v>859</v>
      </c>
      <c r="B69" s="392">
        <v>1657</v>
      </c>
      <c r="C69" s="392">
        <v>163</v>
      </c>
      <c r="D69" s="392">
        <v>11</v>
      </c>
      <c r="E69" s="392">
        <v>12</v>
      </c>
      <c r="F69" s="392">
        <v>6</v>
      </c>
      <c r="G69" s="392">
        <v>39</v>
      </c>
      <c r="H69" s="392">
        <v>37</v>
      </c>
      <c r="I69" s="392">
        <v>138</v>
      </c>
      <c r="J69" s="392">
        <v>64</v>
      </c>
      <c r="K69" s="392">
        <v>315</v>
      </c>
      <c r="L69" s="392">
        <v>31</v>
      </c>
      <c r="M69" s="392">
        <v>222</v>
      </c>
      <c r="N69" s="392">
        <v>59</v>
      </c>
      <c r="O69" s="392">
        <v>192</v>
      </c>
      <c r="P69" s="392">
        <v>15</v>
      </c>
      <c r="Q69" s="392">
        <v>3</v>
      </c>
      <c r="R69" s="392">
        <v>7</v>
      </c>
      <c r="S69" s="392">
        <v>205</v>
      </c>
      <c r="T69" s="392">
        <v>39</v>
      </c>
      <c r="U69" s="392">
        <v>23</v>
      </c>
      <c r="V69" s="392">
        <v>1</v>
      </c>
      <c r="W69" s="392">
        <v>12</v>
      </c>
      <c r="X69" s="392">
        <v>9</v>
      </c>
      <c r="Y69" s="392">
        <v>35</v>
      </c>
      <c r="Z69" s="392">
        <v>19</v>
      </c>
      <c r="AA69" s="392">
        <v>0</v>
      </c>
      <c r="AB69" s="392">
        <v>0</v>
      </c>
    </row>
    <row r="70" spans="1:28" x14ac:dyDescent="0.25">
      <c r="A70" s="426" t="s">
        <v>860</v>
      </c>
      <c r="B70" s="392">
        <v>572</v>
      </c>
      <c r="C70" s="392">
        <v>54</v>
      </c>
      <c r="D70" s="392">
        <v>7</v>
      </c>
      <c r="E70" s="392">
        <v>7</v>
      </c>
      <c r="F70" s="392">
        <v>1</v>
      </c>
      <c r="G70" s="392">
        <v>9</v>
      </c>
      <c r="H70" s="392">
        <v>32</v>
      </c>
      <c r="I70" s="392">
        <v>29</v>
      </c>
      <c r="J70" s="392">
        <v>16</v>
      </c>
      <c r="K70" s="392">
        <v>101</v>
      </c>
      <c r="L70" s="392">
        <v>14</v>
      </c>
      <c r="M70" s="392">
        <v>44</v>
      </c>
      <c r="N70" s="392">
        <v>32</v>
      </c>
      <c r="O70" s="392">
        <v>62</v>
      </c>
      <c r="P70" s="392">
        <v>4</v>
      </c>
      <c r="Q70" s="392">
        <v>1</v>
      </c>
      <c r="R70" s="392">
        <v>4</v>
      </c>
      <c r="S70" s="392">
        <v>103</v>
      </c>
      <c r="T70" s="392">
        <v>22</v>
      </c>
      <c r="U70" s="392">
        <v>15</v>
      </c>
      <c r="V70" s="392">
        <v>1</v>
      </c>
      <c r="W70" s="392">
        <v>3</v>
      </c>
      <c r="X70" s="392">
        <v>0</v>
      </c>
      <c r="Y70" s="392">
        <v>5</v>
      </c>
      <c r="Z70" s="392">
        <v>5</v>
      </c>
      <c r="AA70" s="392">
        <v>0</v>
      </c>
      <c r="AB70" s="392">
        <v>1</v>
      </c>
    </row>
    <row r="71" spans="1:28" x14ac:dyDescent="0.25">
      <c r="A71" s="426" t="s">
        <v>861</v>
      </c>
      <c r="B71" s="392">
        <v>1512</v>
      </c>
      <c r="C71" s="392">
        <v>234</v>
      </c>
      <c r="D71" s="392">
        <v>9</v>
      </c>
      <c r="E71" s="392">
        <v>46</v>
      </c>
      <c r="F71" s="392">
        <v>8</v>
      </c>
      <c r="G71" s="392">
        <v>16</v>
      </c>
      <c r="H71" s="392">
        <v>39</v>
      </c>
      <c r="I71" s="392">
        <v>95</v>
      </c>
      <c r="J71" s="392">
        <v>16</v>
      </c>
      <c r="K71" s="392">
        <v>353</v>
      </c>
      <c r="L71" s="392">
        <v>24</v>
      </c>
      <c r="M71" s="392">
        <v>126</v>
      </c>
      <c r="N71" s="392">
        <v>18</v>
      </c>
      <c r="O71" s="392">
        <v>124</v>
      </c>
      <c r="P71" s="392">
        <v>22</v>
      </c>
      <c r="Q71" s="392">
        <v>5</v>
      </c>
      <c r="R71" s="392">
        <v>3</v>
      </c>
      <c r="S71" s="392">
        <v>282</v>
      </c>
      <c r="T71" s="392">
        <v>32</v>
      </c>
      <c r="U71" s="392">
        <v>19</v>
      </c>
      <c r="V71" s="392">
        <v>1</v>
      </c>
      <c r="W71" s="392">
        <v>4</v>
      </c>
      <c r="X71" s="392">
        <v>2</v>
      </c>
      <c r="Y71" s="392">
        <v>24</v>
      </c>
      <c r="Z71" s="392">
        <v>10</v>
      </c>
      <c r="AA71" s="392">
        <v>0</v>
      </c>
      <c r="AB71" s="392">
        <v>0</v>
      </c>
    </row>
    <row r="72" spans="1:28" x14ac:dyDescent="0.25">
      <c r="A72" s="426" t="s">
        <v>862</v>
      </c>
      <c r="B72" s="392">
        <v>1797</v>
      </c>
      <c r="C72" s="392">
        <v>284</v>
      </c>
      <c r="D72" s="392">
        <v>13</v>
      </c>
      <c r="E72" s="392">
        <v>73</v>
      </c>
      <c r="F72" s="392">
        <v>9</v>
      </c>
      <c r="G72" s="392">
        <v>41</v>
      </c>
      <c r="H72" s="392">
        <v>62</v>
      </c>
      <c r="I72" s="392">
        <v>91</v>
      </c>
      <c r="J72" s="392">
        <v>39</v>
      </c>
      <c r="K72" s="392">
        <v>221</v>
      </c>
      <c r="L72" s="392">
        <v>52</v>
      </c>
      <c r="M72" s="392">
        <v>121</v>
      </c>
      <c r="N72" s="392">
        <v>45</v>
      </c>
      <c r="O72" s="392">
        <v>159</v>
      </c>
      <c r="P72" s="392">
        <v>18</v>
      </c>
      <c r="Q72" s="392">
        <v>10</v>
      </c>
      <c r="R72" s="392">
        <v>7</v>
      </c>
      <c r="S72" s="392">
        <v>444</v>
      </c>
      <c r="T72" s="392">
        <v>58</v>
      </c>
      <c r="U72" s="392">
        <v>6</v>
      </c>
      <c r="V72" s="392">
        <v>1</v>
      </c>
      <c r="W72" s="392">
        <v>2</v>
      </c>
      <c r="X72" s="392">
        <v>1</v>
      </c>
      <c r="Y72" s="392">
        <v>29</v>
      </c>
      <c r="Z72" s="392">
        <v>10</v>
      </c>
      <c r="AA72" s="392">
        <v>1</v>
      </c>
      <c r="AB72" s="392">
        <v>0</v>
      </c>
    </row>
    <row r="73" spans="1:28" x14ac:dyDescent="0.25">
      <c r="A73" s="426" t="s">
        <v>863</v>
      </c>
      <c r="B73" s="392">
        <v>710</v>
      </c>
      <c r="C73" s="392">
        <v>102</v>
      </c>
      <c r="D73" s="392">
        <v>7</v>
      </c>
      <c r="E73" s="392">
        <v>3</v>
      </c>
      <c r="F73" s="392">
        <v>12</v>
      </c>
      <c r="G73" s="392">
        <v>7</v>
      </c>
      <c r="H73" s="392">
        <v>18</v>
      </c>
      <c r="I73" s="392">
        <v>49</v>
      </c>
      <c r="J73" s="392">
        <v>5</v>
      </c>
      <c r="K73" s="392">
        <v>154</v>
      </c>
      <c r="L73" s="392">
        <v>18</v>
      </c>
      <c r="M73" s="392">
        <v>27</v>
      </c>
      <c r="N73" s="392">
        <v>20</v>
      </c>
      <c r="O73" s="392">
        <v>79</v>
      </c>
      <c r="P73" s="392">
        <v>5</v>
      </c>
      <c r="Q73" s="392">
        <v>0</v>
      </c>
      <c r="R73" s="392">
        <v>4</v>
      </c>
      <c r="S73" s="392">
        <v>146</v>
      </c>
      <c r="T73" s="392">
        <v>19</v>
      </c>
      <c r="U73" s="392">
        <v>1</v>
      </c>
      <c r="V73" s="392">
        <v>1</v>
      </c>
      <c r="W73" s="392">
        <v>6</v>
      </c>
      <c r="X73" s="392">
        <v>1</v>
      </c>
      <c r="Y73" s="392">
        <v>13</v>
      </c>
      <c r="Z73" s="392">
        <v>13</v>
      </c>
      <c r="AA73" s="392">
        <v>0</v>
      </c>
      <c r="AB73" s="392">
        <v>0</v>
      </c>
    </row>
    <row r="74" spans="1:28" x14ac:dyDescent="0.25">
      <c r="A74" s="426" t="s">
        <v>864</v>
      </c>
      <c r="B74" s="392">
        <v>609</v>
      </c>
      <c r="C74" s="392">
        <v>68</v>
      </c>
      <c r="D74" s="392">
        <v>5</v>
      </c>
      <c r="E74" s="392">
        <v>10</v>
      </c>
      <c r="F74" s="392">
        <v>7</v>
      </c>
      <c r="G74" s="392">
        <v>18</v>
      </c>
      <c r="H74" s="392">
        <v>9</v>
      </c>
      <c r="I74" s="392">
        <v>25</v>
      </c>
      <c r="J74" s="392">
        <v>8</v>
      </c>
      <c r="K74" s="392">
        <v>95</v>
      </c>
      <c r="L74" s="392">
        <v>13</v>
      </c>
      <c r="M74" s="392">
        <v>26</v>
      </c>
      <c r="N74" s="392">
        <v>15</v>
      </c>
      <c r="O74" s="392">
        <v>69</v>
      </c>
      <c r="P74" s="392">
        <v>3</v>
      </c>
      <c r="Q74" s="392">
        <v>3</v>
      </c>
      <c r="R74" s="392">
        <v>0</v>
      </c>
      <c r="S74" s="392">
        <v>190</v>
      </c>
      <c r="T74" s="392">
        <v>23</v>
      </c>
      <c r="U74" s="392">
        <v>2</v>
      </c>
      <c r="V74" s="392">
        <v>0</v>
      </c>
      <c r="W74" s="392">
        <v>2</v>
      </c>
      <c r="X74" s="392">
        <v>0</v>
      </c>
      <c r="Y74" s="392">
        <v>14</v>
      </c>
      <c r="Z74" s="392">
        <v>4</v>
      </c>
      <c r="AA74" s="392">
        <v>0</v>
      </c>
      <c r="AB74" s="392">
        <v>0</v>
      </c>
    </row>
    <row r="75" spans="1:28" x14ac:dyDescent="0.25">
      <c r="A75" s="426" t="s">
        <v>865</v>
      </c>
      <c r="B75" s="392">
        <v>718</v>
      </c>
      <c r="C75" s="392">
        <v>73</v>
      </c>
      <c r="D75" s="392">
        <v>1</v>
      </c>
      <c r="E75" s="392">
        <v>14</v>
      </c>
      <c r="F75" s="392">
        <v>4</v>
      </c>
      <c r="G75" s="392">
        <v>6</v>
      </c>
      <c r="H75" s="392">
        <v>8</v>
      </c>
      <c r="I75" s="392">
        <v>36</v>
      </c>
      <c r="J75" s="392">
        <v>9</v>
      </c>
      <c r="K75" s="392">
        <v>241</v>
      </c>
      <c r="L75" s="392">
        <v>12</v>
      </c>
      <c r="M75" s="392">
        <v>32</v>
      </c>
      <c r="N75" s="392">
        <v>22</v>
      </c>
      <c r="O75" s="392">
        <v>82</v>
      </c>
      <c r="P75" s="392">
        <v>4</v>
      </c>
      <c r="Q75" s="392">
        <v>0</v>
      </c>
      <c r="R75" s="392">
        <v>2</v>
      </c>
      <c r="S75" s="392">
        <v>137</v>
      </c>
      <c r="T75" s="392">
        <v>12</v>
      </c>
      <c r="U75" s="392">
        <v>7</v>
      </c>
      <c r="V75" s="392">
        <v>0</v>
      </c>
      <c r="W75" s="392">
        <v>4</v>
      </c>
      <c r="X75" s="392">
        <v>2</v>
      </c>
      <c r="Y75" s="392">
        <v>6</v>
      </c>
      <c r="Z75" s="392">
        <v>4</v>
      </c>
      <c r="AA75" s="392">
        <v>0</v>
      </c>
      <c r="AB75" s="392">
        <v>0</v>
      </c>
    </row>
    <row r="76" spans="1:28" x14ac:dyDescent="0.25">
      <c r="A76" s="426" t="s">
        <v>866</v>
      </c>
      <c r="B76" s="392">
        <v>244</v>
      </c>
      <c r="C76" s="392">
        <v>6</v>
      </c>
      <c r="D76" s="392">
        <v>1</v>
      </c>
      <c r="E76" s="392">
        <v>1</v>
      </c>
      <c r="F76" s="392">
        <v>4</v>
      </c>
      <c r="G76" s="392">
        <v>4</v>
      </c>
      <c r="H76" s="392">
        <v>5</v>
      </c>
      <c r="I76" s="392">
        <v>2</v>
      </c>
      <c r="J76" s="392">
        <v>1</v>
      </c>
      <c r="K76" s="392">
        <v>78</v>
      </c>
      <c r="L76" s="392">
        <v>8</v>
      </c>
      <c r="M76" s="392">
        <v>6</v>
      </c>
      <c r="N76" s="392">
        <v>19</v>
      </c>
      <c r="O76" s="392">
        <v>41</v>
      </c>
      <c r="P76" s="392">
        <v>0</v>
      </c>
      <c r="Q76" s="392">
        <v>0</v>
      </c>
      <c r="R76" s="392">
        <v>0</v>
      </c>
      <c r="S76" s="392">
        <v>21</v>
      </c>
      <c r="T76" s="392">
        <v>7</v>
      </c>
      <c r="U76" s="392">
        <v>1</v>
      </c>
      <c r="V76" s="392">
        <v>0</v>
      </c>
      <c r="W76" s="392">
        <v>1</v>
      </c>
      <c r="X76" s="392">
        <v>3</v>
      </c>
      <c r="Y76" s="392">
        <v>3</v>
      </c>
      <c r="Z76" s="392">
        <v>31</v>
      </c>
      <c r="AA76" s="392">
        <v>1</v>
      </c>
      <c r="AB76" s="392">
        <v>0</v>
      </c>
    </row>
    <row r="77" spans="1:28" x14ac:dyDescent="0.25">
      <c r="A77" s="426" t="s">
        <v>867</v>
      </c>
      <c r="B77" s="392">
        <v>1221</v>
      </c>
      <c r="C77" s="392">
        <v>117</v>
      </c>
      <c r="D77" s="392">
        <v>12</v>
      </c>
      <c r="E77" s="392">
        <v>44</v>
      </c>
      <c r="F77" s="392">
        <v>8</v>
      </c>
      <c r="G77" s="392">
        <v>17</v>
      </c>
      <c r="H77" s="392">
        <v>33</v>
      </c>
      <c r="I77" s="392">
        <v>76</v>
      </c>
      <c r="J77" s="392">
        <v>28</v>
      </c>
      <c r="K77" s="392">
        <v>307</v>
      </c>
      <c r="L77" s="392">
        <v>40</v>
      </c>
      <c r="M77" s="392">
        <v>30</v>
      </c>
      <c r="N77" s="392">
        <v>66</v>
      </c>
      <c r="O77" s="392">
        <v>64</v>
      </c>
      <c r="P77" s="392">
        <v>9</v>
      </c>
      <c r="Q77" s="392">
        <v>11</v>
      </c>
      <c r="R77" s="392">
        <v>5</v>
      </c>
      <c r="S77" s="392">
        <v>229</v>
      </c>
      <c r="T77" s="392">
        <v>47</v>
      </c>
      <c r="U77" s="392">
        <v>9</v>
      </c>
      <c r="V77" s="392">
        <v>1</v>
      </c>
      <c r="W77" s="392">
        <v>2</v>
      </c>
      <c r="X77" s="392">
        <v>1</v>
      </c>
      <c r="Y77" s="392">
        <v>34</v>
      </c>
      <c r="Z77" s="392">
        <v>31</v>
      </c>
      <c r="AA77" s="392">
        <v>0</v>
      </c>
      <c r="AB77" s="392">
        <v>0</v>
      </c>
    </row>
    <row r="78" spans="1:28" x14ac:dyDescent="0.25">
      <c r="A78" s="426" t="s">
        <v>868</v>
      </c>
      <c r="B78" s="392">
        <v>108</v>
      </c>
      <c r="C78" s="392">
        <v>20</v>
      </c>
      <c r="D78" s="392">
        <v>4</v>
      </c>
      <c r="E78" s="392">
        <v>2</v>
      </c>
      <c r="F78" s="392">
        <v>0</v>
      </c>
      <c r="G78" s="392">
        <v>1</v>
      </c>
      <c r="H78" s="392">
        <v>0</v>
      </c>
      <c r="I78" s="392">
        <v>5</v>
      </c>
      <c r="J78" s="392">
        <v>7</v>
      </c>
      <c r="K78" s="392">
        <v>13</v>
      </c>
      <c r="L78" s="392">
        <v>2</v>
      </c>
      <c r="M78" s="392">
        <v>6</v>
      </c>
      <c r="N78" s="392">
        <v>2</v>
      </c>
      <c r="O78" s="392">
        <v>8</v>
      </c>
      <c r="P78" s="392">
        <v>1</v>
      </c>
      <c r="Q78" s="392">
        <v>1</v>
      </c>
      <c r="R78" s="392">
        <v>2</v>
      </c>
      <c r="S78" s="392">
        <v>27</v>
      </c>
      <c r="T78" s="392">
        <v>2</v>
      </c>
      <c r="U78" s="392">
        <v>1</v>
      </c>
      <c r="V78" s="392">
        <v>0</v>
      </c>
      <c r="W78" s="392">
        <v>0</v>
      </c>
      <c r="X78" s="392">
        <v>0</v>
      </c>
      <c r="Y78" s="392">
        <v>3</v>
      </c>
      <c r="Z78" s="392">
        <v>1</v>
      </c>
      <c r="AA78" s="392">
        <v>0</v>
      </c>
      <c r="AB78" s="392">
        <v>0</v>
      </c>
    </row>
    <row r="79" spans="1:28" ht="24" customHeight="1" x14ac:dyDescent="0.25">
      <c r="A79" s="426" t="s">
        <v>869</v>
      </c>
      <c r="B79" s="392">
        <v>5431</v>
      </c>
      <c r="C79" s="392">
        <v>611</v>
      </c>
      <c r="D79" s="392">
        <v>60</v>
      </c>
      <c r="E79" s="392">
        <v>127</v>
      </c>
      <c r="F79" s="392">
        <v>52</v>
      </c>
      <c r="G79" s="392">
        <v>182</v>
      </c>
      <c r="H79" s="392">
        <v>337</v>
      </c>
      <c r="I79" s="392">
        <v>172</v>
      </c>
      <c r="J79" s="392">
        <v>48</v>
      </c>
      <c r="K79" s="392">
        <v>718</v>
      </c>
      <c r="L79" s="392">
        <v>112</v>
      </c>
      <c r="M79" s="392">
        <v>288</v>
      </c>
      <c r="N79" s="392">
        <v>90</v>
      </c>
      <c r="O79" s="392">
        <v>308</v>
      </c>
      <c r="P79" s="392">
        <v>33</v>
      </c>
      <c r="Q79" s="392">
        <v>26</v>
      </c>
      <c r="R79" s="392">
        <v>21</v>
      </c>
      <c r="S79" s="392">
        <v>1727</v>
      </c>
      <c r="T79" s="392">
        <v>329</v>
      </c>
      <c r="U79" s="392">
        <v>36</v>
      </c>
      <c r="V79" s="392">
        <v>6</v>
      </c>
      <c r="W79" s="392">
        <v>21</v>
      </c>
      <c r="X79" s="392">
        <v>11</v>
      </c>
      <c r="Y79" s="392">
        <v>69</v>
      </c>
      <c r="Z79" s="392">
        <v>47</v>
      </c>
      <c r="AA79" s="392">
        <v>0</v>
      </c>
      <c r="AB79" s="392">
        <v>0</v>
      </c>
    </row>
    <row r="80" spans="1:28" x14ac:dyDescent="0.25">
      <c r="A80" s="426" t="s">
        <v>870</v>
      </c>
      <c r="B80" s="392">
        <v>605</v>
      </c>
      <c r="C80" s="392">
        <v>87</v>
      </c>
      <c r="D80" s="392">
        <v>2</v>
      </c>
      <c r="E80" s="392">
        <v>2</v>
      </c>
      <c r="F80" s="392">
        <v>1</v>
      </c>
      <c r="G80" s="392">
        <v>3</v>
      </c>
      <c r="H80" s="392">
        <v>6</v>
      </c>
      <c r="I80" s="392">
        <v>63</v>
      </c>
      <c r="J80" s="392">
        <v>7</v>
      </c>
      <c r="K80" s="392">
        <v>195</v>
      </c>
      <c r="L80" s="392">
        <v>5</v>
      </c>
      <c r="M80" s="392">
        <v>48</v>
      </c>
      <c r="N80" s="392">
        <v>38</v>
      </c>
      <c r="O80" s="392">
        <v>44</v>
      </c>
      <c r="P80" s="392">
        <v>25</v>
      </c>
      <c r="Q80" s="392">
        <v>0</v>
      </c>
      <c r="R80" s="392">
        <v>0</v>
      </c>
      <c r="S80" s="392">
        <v>61</v>
      </c>
      <c r="T80" s="392">
        <v>5</v>
      </c>
      <c r="U80" s="392">
        <v>1</v>
      </c>
      <c r="V80" s="392">
        <v>0</v>
      </c>
      <c r="W80" s="392">
        <v>1</v>
      </c>
      <c r="X80" s="392">
        <v>1</v>
      </c>
      <c r="Y80" s="392">
        <v>8</v>
      </c>
      <c r="Z80" s="392">
        <v>1</v>
      </c>
      <c r="AA80" s="392">
        <v>0</v>
      </c>
      <c r="AB80" s="392">
        <v>1</v>
      </c>
    </row>
    <row r="81" spans="1:28" x14ac:dyDescent="0.25">
      <c r="A81" s="426" t="s">
        <v>871</v>
      </c>
      <c r="B81" s="392">
        <v>2680</v>
      </c>
      <c r="C81" s="392">
        <v>457</v>
      </c>
      <c r="D81" s="392">
        <v>5</v>
      </c>
      <c r="E81" s="392">
        <v>127</v>
      </c>
      <c r="F81" s="392">
        <v>8</v>
      </c>
      <c r="G81" s="392">
        <v>43</v>
      </c>
      <c r="H81" s="392">
        <v>57</v>
      </c>
      <c r="I81" s="392">
        <v>180</v>
      </c>
      <c r="J81" s="392">
        <v>36</v>
      </c>
      <c r="K81" s="392">
        <v>453</v>
      </c>
      <c r="L81" s="392">
        <v>49</v>
      </c>
      <c r="M81" s="392">
        <v>188</v>
      </c>
      <c r="N81" s="392">
        <v>40</v>
      </c>
      <c r="O81" s="392">
        <v>272</v>
      </c>
      <c r="P81" s="392">
        <v>38</v>
      </c>
      <c r="Q81" s="392">
        <v>6</v>
      </c>
      <c r="R81" s="392">
        <v>10</v>
      </c>
      <c r="S81" s="392">
        <v>527</v>
      </c>
      <c r="T81" s="392">
        <v>77</v>
      </c>
      <c r="U81" s="392">
        <v>22</v>
      </c>
      <c r="V81" s="392">
        <v>1</v>
      </c>
      <c r="W81" s="392">
        <v>14</v>
      </c>
      <c r="X81" s="392">
        <v>5</v>
      </c>
      <c r="Y81" s="392">
        <v>48</v>
      </c>
      <c r="Z81" s="392">
        <v>17</v>
      </c>
      <c r="AA81" s="392">
        <v>0</v>
      </c>
      <c r="AB81" s="392">
        <v>0</v>
      </c>
    </row>
    <row r="82" spans="1:28" x14ac:dyDescent="0.25">
      <c r="A82" s="426" t="s">
        <v>872</v>
      </c>
      <c r="B82" s="392">
        <v>4099</v>
      </c>
      <c r="C82" s="392">
        <v>470</v>
      </c>
      <c r="D82" s="392">
        <v>28</v>
      </c>
      <c r="E82" s="392">
        <v>102</v>
      </c>
      <c r="F82" s="392">
        <v>15</v>
      </c>
      <c r="G82" s="392">
        <v>44</v>
      </c>
      <c r="H82" s="392">
        <v>78</v>
      </c>
      <c r="I82" s="392">
        <v>275</v>
      </c>
      <c r="J82" s="392">
        <v>52</v>
      </c>
      <c r="K82" s="392">
        <v>1206</v>
      </c>
      <c r="L82" s="392">
        <v>49</v>
      </c>
      <c r="M82" s="392">
        <v>269</v>
      </c>
      <c r="N82" s="392">
        <v>289</v>
      </c>
      <c r="O82" s="392">
        <v>326</v>
      </c>
      <c r="P82" s="392">
        <v>49</v>
      </c>
      <c r="Q82" s="392">
        <v>37</v>
      </c>
      <c r="R82" s="392">
        <v>39</v>
      </c>
      <c r="S82" s="392">
        <v>462</v>
      </c>
      <c r="T82" s="392">
        <v>89</v>
      </c>
      <c r="U82" s="392">
        <v>35</v>
      </c>
      <c r="V82" s="392">
        <v>0</v>
      </c>
      <c r="W82" s="392">
        <v>21</v>
      </c>
      <c r="X82" s="392">
        <v>15</v>
      </c>
      <c r="Y82" s="392">
        <v>84</v>
      </c>
      <c r="Z82" s="392">
        <v>65</v>
      </c>
      <c r="AA82" s="392">
        <v>0</v>
      </c>
      <c r="AB82" s="392">
        <v>0</v>
      </c>
    </row>
    <row r="83" spans="1:28" ht="23.25" customHeight="1" x14ac:dyDescent="0.25">
      <c r="A83" s="426" t="s">
        <v>873</v>
      </c>
      <c r="B83" s="392">
        <v>682</v>
      </c>
      <c r="C83" s="392">
        <v>139</v>
      </c>
      <c r="D83" s="392">
        <v>2</v>
      </c>
      <c r="E83" s="392">
        <v>35</v>
      </c>
      <c r="F83" s="392">
        <v>6</v>
      </c>
      <c r="G83" s="392">
        <v>8</v>
      </c>
      <c r="H83" s="392">
        <v>4</v>
      </c>
      <c r="I83" s="392">
        <v>36</v>
      </c>
      <c r="J83" s="392">
        <v>10</v>
      </c>
      <c r="K83" s="392">
        <v>160</v>
      </c>
      <c r="L83" s="392">
        <v>8</v>
      </c>
      <c r="M83" s="392">
        <v>27</v>
      </c>
      <c r="N83" s="392">
        <v>21</v>
      </c>
      <c r="O83" s="392">
        <v>58</v>
      </c>
      <c r="P83" s="392">
        <v>7</v>
      </c>
      <c r="Q83" s="392">
        <v>0</v>
      </c>
      <c r="R83" s="392">
        <v>4</v>
      </c>
      <c r="S83" s="392">
        <v>122</v>
      </c>
      <c r="T83" s="392">
        <v>5</v>
      </c>
      <c r="U83" s="392">
        <v>8</v>
      </c>
      <c r="V83" s="392">
        <v>0</v>
      </c>
      <c r="W83" s="392">
        <v>3</v>
      </c>
      <c r="X83" s="392">
        <v>0</v>
      </c>
      <c r="Y83" s="392">
        <v>15</v>
      </c>
      <c r="Z83" s="392">
        <v>4</v>
      </c>
      <c r="AA83" s="392">
        <v>0</v>
      </c>
      <c r="AB83" s="392">
        <v>0</v>
      </c>
    </row>
    <row r="84" spans="1:28" x14ac:dyDescent="0.25">
      <c r="A84" s="426" t="s">
        <v>874</v>
      </c>
      <c r="B84" s="392">
        <v>280</v>
      </c>
      <c r="C84" s="392">
        <v>6</v>
      </c>
      <c r="D84" s="392">
        <v>1</v>
      </c>
      <c r="E84" s="392">
        <v>4</v>
      </c>
      <c r="F84" s="392">
        <v>5</v>
      </c>
      <c r="G84" s="392">
        <v>1</v>
      </c>
      <c r="H84" s="392">
        <v>3</v>
      </c>
      <c r="I84" s="392">
        <v>10</v>
      </c>
      <c r="J84" s="392">
        <v>5</v>
      </c>
      <c r="K84" s="392">
        <v>70</v>
      </c>
      <c r="L84" s="392">
        <v>17</v>
      </c>
      <c r="M84" s="392">
        <v>14</v>
      </c>
      <c r="N84" s="392">
        <v>17</v>
      </c>
      <c r="O84" s="392">
        <v>43</v>
      </c>
      <c r="P84" s="392">
        <v>2</v>
      </c>
      <c r="Q84" s="392">
        <v>0</v>
      </c>
      <c r="R84" s="392">
        <v>2</v>
      </c>
      <c r="S84" s="392">
        <v>53</v>
      </c>
      <c r="T84" s="392">
        <v>9</v>
      </c>
      <c r="U84" s="392">
        <v>1</v>
      </c>
      <c r="V84" s="392">
        <v>0</v>
      </c>
      <c r="W84" s="392">
        <v>1</v>
      </c>
      <c r="X84" s="392">
        <v>0</v>
      </c>
      <c r="Y84" s="392">
        <v>8</v>
      </c>
      <c r="Z84" s="392">
        <v>8</v>
      </c>
      <c r="AA84" s="392">
        <v>0</v>
      </c>
      <c r="AB84" s="392">
        <v>0</v>
      </c>
    </row>
    <row r="85" spans="1:28" x14ac:dyDescent="0.25">
      <c r="A85" s="426" t="s">
        <v>875</v>
      </c>
      <c r="B85" s="392">
        <v>981</v>
      </c>
      <c r="C85" s="392">
        <v>131</v>
      </c>
      <c r="D85" s="392">
        <v>17</v>
      </c>
      <c r="E85" s="392">
        <v>11</v>
      </c>
      <c r="F85" s="392">
        <v>16</v>
      </c>
      <c r="G85" s="392">
        <v>17</v>
      </c>
      <c r="H85" s="392">
        <v>34</v>
      </c>
      <c r="I85" s="392">
        <v>25</v>
      </c>
      <c r="J85" s="392">
        <v>3</v>
      </c>
      <c r="K85" s="392">
        <v>171</v>
      </c>
      <c r="L85" s="392">
        <v>49</v>
      </c>
      <c r="M85" s="392">
        <v>12</v>
      </c>
      <c r="N85" s="392">
        <v>59</v>
      </c>
      <c r="O85" s="392">
        <v>176</v>
      </c>
      <c r="P85" s="392">
        <v>58</v>
      </c>
      <c r="Q85" s="392">
        <v>1</v>
      </c>
      <c r="R85" s="392">
        <v>16</v>
      </c>
      <c r="S85" s="392">
        <v>100</v>
      </c>
      <c r="T85" s="392">
        <v>35</v>
      </c>
      <c r="U85" s="392">
        <v>9</v>
      </c>
      <c r="V85" s="392">
        <v>0</v>
      </c>
      <c r="W85" s="392">
        <v>3</v>
      </c>
      <c r="X85" s="392">
        <v>2</v>
      </c>
      <c r="Y85" s="392">
        <v>25</v>
      </c>
      <c r="Z85" s="392">
        <v>11</v>
      </c>
      <c r="AA85" s="392">
        <v>0</v>
      </c>
      <c r="AB85" s="392">
        <v>0</v>
      </c>
    </row>
    <row r="86" spans="1:28" x14ac:dyDescent="0.25">
      <c r="A86" s="426" t="s">
        <v>876</v>
      </c>
      <c r="B86" s="392">
        <v>1054</v>
      </c>
      <c r="C86" s="392">
        <v>85</v>
      </c>
      <c r="D86" s="392">
        <v>23</v>
      </c>
      <c r="E86" s="392">
        <v>25</v>
      </c>
      <c r="F86" s="392">
        <v>7</v>
      </c>
      <c r="G86" s="392">
        <v>21</v>
      </c>
      <c r="H86" s="392">
        <v>52</v>
      </c>
      <c r="I86" s="392">
        <v>77</v>
      </c>
      <c r="J86" s="392">
        <v>17</v>
      </c>
      <c r="K86" s="392">
        <v>178</v>
      </c>
      <c r="L86" s="392">
        <v>19</v>
      </c>
      <c r="M86" s="392">
        <v>47</v>
      </c>
      <c r="N86" s="392">
        <v>25</v>
      </c>
      <c r="O86" s="392">
        <v>44</v>
      </c>
      <c r="P86" s="392">
        <v>7</v>
      </c>
      <c r="Q86" s="392">
        <v>4</v>
      </c>
      <c r="R86" s="392">
        <v>7</v>
      </c>
      <c r="S86" s="392">
        <v>324</v>
      </c>
      <c r="T86" s="392">
        <v>47</v>
      </c>
      <c r="U86" s="392">
        <v>2</v>
      </c>
      <c r="V86" s="392">
        <v>2</v>
      </c>
      <c r="W86" s="392">
        <v>10</v>
      </c>
      <c r="X86" s="392">
        <v>0</v>
      </c>
      <c r="Y86" s="392">
        <v>15</v>
      </c>
      <c r="Z86" s="392">
        <v>15</v>
      </c>
      <c r="AA86" s="392">
        <v>1</v>
      </c>
      <c r="AB86" s="392">
        <v>0</v>
      </c>
    </row>
    <row r="87" spans="1:28" x14ac:dyDescent="0.25">
      <c r="A87" s="426" t="s">
        <v>877</v>
      </c>
      <c r="B87" s="392">
        <v>9547</v>
      </c>
      <c r="C87" s="392">
        <v>595</v>
      </c>
      <c r="D87" s="392">
        <v>80</v>
      </c>
      <c r="E87" s="392">
        <v>203</v>
      </c>
      <c r="F87" s="392">
        <v>141</v>
      </c>
      <c r="G87" s="392">
        <v>170</v>
      </c>
      <c r="H87" s="392">
        <v>261</v>
      </c>
      <c r="I87" s="392">
        <v>465</v>
      </c>
      <c r="J87" s="392">
        <v>354</v>
      </c>
      <c r="K87" s="392">
        <v>2029</v>
      </c>
      <c r="L87" s="392">
        <v>316</v>
      </c>
      <c r="M87" s="392">
        <v>283</v>
      </c>
      <c r="N87" s="392">
        <v>309</v>
      </c>
      <c r="O87" s="392">
        <v>659</v>
      </c>
      <c r="P87" s="392">
        <v>69</v>
      </c>
      <c r="Q87" s="392">
        <v>32</v>
      </c>
      <c r="R87" s="392">
        <v>51</v>
      </c>
      <c r="S87" s="392">
        <v>2699</v>
      </c>
      <c r="T87" s="392">
        <v>278</v>
      </c>
      <c r="U87" s="392">
        <v>27</v>
      </c>
      <c r="V87" s="392">
        <v>16</v>
      </c>
      <c r="W87" s="392">
        <v>70</v>
      </c>
      <c r="X87" s="392">
        <v>32</v>
      </c>
      <c r="Y87" s="392">
        <v>259</v>
      </c>
      <c r="Z87" s="392">
        <v>142</v>
      </c>
      <c r="AA87" s="392">
        <v>7</v>
      </c>
      <c r="AB87" s="392">
        <v>0</v>
      </c>
    </row>
    <row r="88" spans="1:28" x14ac:dyDescent="0.25">
      <c r="A88" s="426" t="s">
        <v>878</v>
      </c>
      <c r="B88" s="392">
        <v>1031</v>
      </c>
      <c r="C88" s="392">
        <v>91</v>
      </c>
      <c r="D88" s="392">
        <v>14</v>
      </c>
      <c r="E88" s="392">
        <v>14</v>
      </c>
      <c r="F88" s="392">
        <v>5</v>
      </c>
      <c r="G88" s="392">
        <v>24</v>
      </c>
      <c r="H88" s="392">
        <v>38</v>
      </c>
      <c r="I88" s="392">
        <v>41</v>
      </c>
      <c r="J88" s="392">
        <v>13</v>
      </c>
      <c r="K88" s="392">
        <v>244</v>
      </c>
      <c r="L88" s="392">
        <v>29</v>
      </c>
      <c r="M88" s="392">
        <v>40</v>
      </c>
      <c r="N88" s="392">
        <v>42</v>
      </c>
      <c r="O88" s="392">
        <v>78</v>
      </c>
      <c r="P88" s="392">
        <v>4</v>
      </c>
      <c r="Q88" s="392">
        <v>0</v>
      </c>
      <c r="R88" s="392">
        <v>6</v>
      </c>
      <c r="S88" s="392">
        <v>273</v>
      </c>
      <c r="T88" s="392">
        <v>25</v>
      </c>
      <c r="U88" s="392">
        <v>7</v>
      </c>
      <c r="V88" s="392">
        <v>1</v>
      </c>
      <c r="W88" s="392">
        <v>3</v>
      </c>
      <c r="X88" s="392">
        <v>4</v>
      </c>
      <c r="Y88" s="392">
        <v>22</v>
      </c>
      <c r="Z88" s="392">
        <v>13</v>
      </c>
      <c r="AA88" s="392">
        <v>0</v>
      </c>
      <c r="AB88" s="392">
        <v>0</v>
      </c>
    </row>
    <row r="89" spans="1:28" x14ac:dyDescent="0.25">
      <c r="A89" s="426" t="s">
        <v>879</v>
      </c>
      <c r="B89" s="392">
        <v>87</v>
      </c>
      <c r="C89" s="392">
        <v>9</v>
      </c>
      <c r="D89" s="392">
        <v>0</v>
      </c>
      <c r="E89" s="392">
        <v>1</v>
      </c>
      <c r="F89" s="392">
        <v>1</v>
      </c>
      <c r="G89" s="392">
        <v>3</v>
      </c>
      <c r="H89" s="392">
        <v>5</v>
      </c>
      <c r="I89" s="392">
        <v>4</v>
      </c>
      <c r="J89" s="392">
        <v>2</v>
      </c>
      <c r="K89" s="392">
        <v>20</v>
      </c>
      <c r="L89" s="392">
        <v>1</v>
      </c>
      <c r="M89" s="392">
        <v>3</v>
      </c>
      <c r="N89" s="392">
        <v>2</v>
      </c>
      <c r="O89" s="392">
        <v>11</v>
      </c>
      <c r="P89" s="392">
        <v>0</v>
      </c>
      <c r="Q89" s="392">
        <v>0</v>
      </c>
      <c r="R89" s="392">
        <v>0</v>
      </c>
      <c r="S89" s="392">
        <v>21</v>
      </c>
      <c r="T89" s="392">
        <v>4</v>
      </c>
      <c r="U89" s="392">
        <v>0</v>
      </c>
      <c r="V89" s="392">
        <v>0</v>
      </c>
      <c r="W89" s="392">
        <v>0</v>
      </c>
      <c r="X89" s="392">
        <v>0</v>
      </c>
      <c r="Y89" s="392">
        <v>0</v>
      </c>
      <c r="Z89" s="392">
        <v>0</v>
      </c>
      <c r="AA89" s="392">
        <v>0</v>
      </c>
      <c r="AB89" s="392">
        <v>0</v>
      </c>
    </row>
    <row r="90" spans="1:28" ht="23.25" customHeight="1" x14ac:dyDescent="0.25">
      <c r="A90" s="426" t="s">
        <v>880</v>
      </c>
      <c r="B90" s="392">
        <v>123</v>
      </c>
      <c r="C90" s="392">
        <v>5</v>
      </c>
      <c r="D90" s="392">
        <v>1</v>
      </c>
      <c r="E90" s="392">
        <v>3</v>
      </c>
      <c r="F90" s="392">
        <v>2</v>
      </c>
      <c r="G90" s="392">
        <v>1</v>
      </c>
      <c r="H90" s="392">
        <v>4</v>
      </c>
      <c r="I90" s="392">
        <v>6</v>
      </c>
      <c r="J90" s="392">
        <v>6</v>
      </c>
      <c r="K90" s="392">
        <v>22</v>
      </c>
      <c r="L90" s="392">
        <v>3</v>
      </c>
      <c r="M90" s="392">
        <v>2</v>
      </c>
      <c r="N90" s="392">
        <v>3</v>
      </c>
      <c r="O90" s="392">
        <v>12</v>
      </c>
      <c r="P90" s="392">
        <v>0</v>
      </c>
      <c r="Q90" s="392">
        <v>1</v>
      </c>
      <c r="R90" s="392">
        <v>2</v>
      </c>
      <c r="S90" s="392">
        <v>44</v>
      </c>
      <c r="T90" s="392">
        <v>2</v>
      </c>
      <c r="U90" s="392">
        <v>0</v>
      </c>
      <c r="V90" s="392">
        <v>0</v>
      </c>
      <c r="W90" s="392">
        <v>1</v>
      </c>
      <c r="X90" s="392">
        <v>1</v>
      </c>
      <c r="Y90" s="392">
        <v>1</v>
      </c>
      <c r="Z90" s="392">
        <v>1</v>
      </c>
      <c r="AA90" s="392">
        <v>0</v>
      </c>
      <c r="AB90" s="392">
        <v>0</v>
      </c>
    </row>
    <row r="91" spans="1:28" ht="23.25" customHeight="1" x14ac:dyDescent="0.25">
      <c r="A91" s="426" t="s">
        <v>881</v>
      </c>
      <c r="B91" s="392">
        <v>13146</v>
      </c>
      <c r="C91" s="392">
        <v>904</v>
      </c>
      <c r="D91" s="392">
        <v>221</v>
      </c>
      <c r="E91" s="392">
        <v>225</v>
      </c>
      <c r="F91" s="392">
        <v>149</v>
      </c>
      <c r="G91" s="392">
        <v>353</v>
      </c>
      <c r="H91" s="392">
        <v>411</v>
      </c>
      <c r="I91" s="392">
        <v>698</v>
      </c>
      <c r="J91" s="392">
        <v>259</v>
      </c>
      <c r="K91" s="392">
        <v>2709</v>
      </c>
      <c r="L91" s="392">
        <v>362</v>
      </c>
      <c r="M91" s="392">
        <v>415</v>
      </c>
      <c r="N91" s="392">
        <v>733</v>
      </c>
      <c r="O91" s="392">
        <v>1358</v>
      </c>
      <c r="P91" s="392">
        <v>156</v>
      </c>
      <c r="Q91" s="392">
        <v>49</v>
      </c>
      <c r="R91" s="392">
        <v>97</v>
      </c>
      <c r="S91" s="392">
        <v>2777</v>
      </c>
      <c r="T91" s="392">
        <v>497</v>
      </c>
      <c r="U91" s="392">
        <v>80</v>
      </c>
      <c r="V91" s="392">
        <v>23</v>
      </c>
      <c r="W91" s="392">
        <v>115</v>
      </c>
      <c r="X91" s="392">
        <v>57</v>
      </c>
      <c r="Y91" s="392">
        <v>245</v>
      </c>
      <c r="Z91" s="392">
        <v>246</v>
      </c>
      <c r="AA91" s="392">
        <v>7</v>
      </c>
      <c r="AB91" s="392">
        <v>0</v>
      </c>
    </row>
    <row r="92" spans="1:28" ht="17.25" customHeight="1" x14ac:dyDescent="0.25">
      <c r="A92" s="426" t="s">
        <v>882</v>
      </c>
      <c r="B92" s="392">
        <v>1255</v>
      </c>
      <c r="C92" s="392">
        <v>53</v>
      </c>
      <c r="D92" s="392">
        <v>7</v>
      </c>
      <c r="E92" s="392">
        <v>19</v>
      </c>
      <c r="F92" s="392">
        <v>10</v>
      </c>
      <c r="G92" s="392">
        <v>34</v>
      </c>
      <c r="H92" s="392">
        <v>29</v>
      </c>
      <c r="I92" s="392">
        <v>116</v>
      </c>
      <c r="J92" s="392">
        <v>63</v>
      </c>
      <c r="K92" s="392">
        <v>218</v>
      </c>
      <c r="L92" s="392">
        <v>30</v>
      </c>
      <c r="M92" s="392">
        <v>46</v>
      </c>
      <c r="N92" s="392">
        <v>77</v>
      </c>
      <c r="O92" s="392">
        <v>176</v>
      </c>
      <c r="P92" s="392">
        <v>20</v>
      </c>
      <c r="Q92" s="392">
        <v>7</v>
      </c>
      <c r="R92" s="392">
        <v>26</v>
      </c>
      <c r="S92" s="392">
        <v>198</v>
      </c>
      <c r="T92" s="392">
        <v>40</v>
      </c>
      <c r="U92" s="392">
        <v>13</v>
      </c>
      <c r="V92" s="392">
        <v>0</v>
      </c>
      <c r="W92" s="392">
        <v>12</v>
      </c>
      <c r="X92" s="392">
        <v>3</v>
      </c>
      <c r="Y92" s="392">
        <v>40</v>
      </c>
      <c r="Z92" s="392">
        <v>17</v>
      </c>
      <c r="AA92" s="392">
        <v>1</v>
      </c>
      <c r="AB92" s="392">
        <v>0</v>
      </c>
    </row>
    <row r="93" spans="1:28" x14ac:dyDescent="0.25">
      <c r="A93" s="426" t="s">
        <v>883</v>
      </c>
      <c r="B93" s="392">
        <v>3125</v>
      </c>
      <c r="C93" s="392">
        <v>153</v>
      </c>
      <c r="D93" s="392">
        <v>34</v>
      </c>
      <c r="E93" s="392">
        <v>53</v>
      </c>
      <c r="F93" s="392">
        <v>21</v>
      </c>
      <c r="G93" s="392">
        <v>65</v>
      </c>
      <c r="H93" s="392">
        <v>75</v>
      </c>
      <c r="I93" s="392">
        <v>203</v>
      </c>
      <c r="J93" s="392">
        <v>196</v>
      </c>
      <c r="K93" s="392">
        <v>809</v>
      </c>
      <c r="L93" s="392">
        <v>66</v>
      </c>
      <c r="M93" s="392">
        <v>68</v>
      </c>
      <c r="N93" s="392">
        <v>225</v>
      </c>
      <c r="O93" s="392">
        <v>258</v>
      </c>
      <c r="P93" s="392">
        <v>31</v>
      </c>
      <c r="Q93" s="392">
        <v>34</v>
      </c>
      <c r="R93" s="392">
        <v>19</v>
      </c>
      <c r="S93" s="392">
        <v>401</v>
      </c>
      <c r="T93" s="392">
        <v>128</v>
      </c>
      <c r="U93" s="392">
        <v>14</v>
      </c>
      <c r="V93" s="392">
        <v>7</v>
      </c>
      <c r="W93" s="392">
        <v>37</v>
      </c>
      <c r="X93" s="392">
        <v>21</v>
      </c>
      <c r="Y93" s="392">
        <v>60</v>
      </c>
      <c r="Z93" s="392">
        <v>144</v>
      </c>
      <c r="AA93" s="392">
        <v>3</v>
      </c>
      <c r="AB93" s="392">
        <v>0</v>
      </c>
    </row>
    <row r="94" spans="1:28" ht="22.5" customHeight="1" x14ac:dyDescent="0.25">
      <c r="A94" s="426" t="s">
        <v>884</v>
      </c>
      <c r="B94" s="392">
        <v>2367</v>
      </c>
      <c r="C94" s="392">
        <v>156</v>
      </c>
      <c r="D94" s="392">
        <v>22</v>
      </c>
      <c r="E94" s="392">
        <v>38</v>
      </c>
      <c r="F94" s="392">
        <v>19</v>
      </c>
      <c r="G94" s="392">
        <v>53</v>
      </c>
      <c r="H94" s="392">
        <v>80</v>
      </c>
      <c r="I94" s="392">
        <v>89</v>
      </c>
      <c r="J94" s="392">
        <v>47</v>
      </c>
      <c r="K94" s="392">
        <v>498</v>
      </c>
      <c r="L94" s="392">
        <v>80</v>
      </c>
      <c r="M94" s="392">
        <v>77</v>
      </c>
      <c r="N94" s="392">
        <v>68</v>
      </c>
      <c r="O94" s="392">
        <v>159</v>
      </c>
      <c r="P94" s="392">
        <v>34</v>
      </c>
      <c r="Q94" s="392">
        <v>11</v>
      </c>
      <c r="R94" s="392">
        <v>25</v>
      </c>
      <c r="S94" s="392">
        <v>636</v>
      </c>
      <c r="T94" s="392">
        <v>109</v>
      </c>
      <c r="U94" s="392">
        <v>15</v>
      </c>
      <c r="V94" s="392">
        <v>4</v>
      </c>
      <c r="W94" s="392">
        <v>21</v>
      </c>
      <c r="X94" s="392">
        <v>9</v>
      </c>
      <c r="Y94" s="392">
        <v>50</v>
      </c>
      <c r="Z94" s="392">
        <v>67</v>
      </c>
      <c r="AA94" s="392">
        <v>0</v>
      </c>
      <c r="AB94" s="392">
        <v>0</v>
      </c>
    </row>
    <row r="95" spans="1:28" x14ac:dyDescent="0.25">
      <c r="A95" s="426" t="s">
        <v>885</v>
      </c>
      <c r="B95" s="392">
        <v>116</v>
      </c>
      <c r="C95" s="392">
        <v>9</v>
      </c>
      <c r="D95" s="392">
        <v>0</v>
      </c>
      <c r="E95" s="392">
        <v>1</v>
      </c>
      <c r="F95" s="392">
        <v>0</v>
      </c>
      <c r="G95" s="392">
        <v>1</v>
      </c>
      <c r="H95" s="392">
        <v>0</v>
      </c>
      <c r="I95" s="392">
        <v>2</v>
      </c>
      <c r="J95" s="392">
        <v>7</v>
      </c>
      <c r="K95" s="392">
        <v>35</v>
      </c>
      <c r="L95" s="392">
        <v>1</v>
      </c>
      <c r="M95" s="392">
        <v>1</v>
      </c>
      <c r="N95" s="392">
        <v>0</v>
      </c>
      <c r="O95" s="392">
        <v>17</v>
      </c>
      <c r="P95" s="392">
        <v>0</v>
      </c>
      <c r="Q95" s="392">
        <v>9</v>
      </c>
      <c r="R95" s="392">
        <v>0</v>
      </c>
      <c r="S95" s="392">
        <v>25</v>
      </c>
      <c r="T95" s="392">
        <v>1</v>
      </c>
      <c r="U95" s="392">
        <v>0</v>
      </c>
      <c r="V95" s="392">
        <v>0</v>
      </c>
      <c r="W95" s="392">
        <v>2</v>
      </c>
      <c r="X95" s="392">
        <v>0</v>
      </c>
      <c r="Y95" s="392">
        <v>2</v>
      </c>
      <c r="Z95" s="392">
        <v>3</v>
      </c>
      <c r="AA95" s="392">
        <v>0</v>
      </c>
      <c r="AB95" s="392">
        <v>0</v>
      </c>
    </row>
    <row r="96" spans="1:28" x14ac:dyDescent="0.25">
      <c r="A96" s="426" t="s">
        <v>886</v>
      </c>
      <c r="B96" s="392">
        <v>99</v>
      </c>
      <c r="C96" s="392">
        <v>4</v>
      </c>
      <c r="D96" s="392">
        <v>0</v>
      </c>
      <c r="E96" s="392">
        <v>1</v>
      </c>
      <c r="F96" s="392">
        <v>0</v>
      </c>
      <c r="G96" s="392">
        <v>1</v>
      </c>
      <c r="H96" s="392">
        <v>6</v>
      </c>
      <c r="I96" s="392">
        <v>2</v>
      </c>
      <c r="J96" s="392">
        <v>2</v>
      </c>
      <c r="K96" s="392">
        <v>8</v>
      </c>
      <c r="L96" s="392">
        <v>8</v>
      </c>
      <c r="M96" s="392">
        <v>3</v>
      </c>
      <c r="N96" s="392">
        <v>1</v>
      </c>
      <c r="O96" s="392">
        <v>6</v>
      </c>
      <c r="P96" s="392">
        <v>0</v>
      </c>
      <c r="Q96" s="392">
        <v>0</v>
      </c>
      <c r="R96" s="392">
        <v>1</v>
      </c>
      <c r="S96" s="392">
        <v>43</v>
      </c>
      <c r="T96" s="392">
        <v>6</v>
      </c>
      <c r="U96" s="392">
        <v>2</v>
      </c>
      <c r="V96" s="392">
        <v>0</v>
      </c>
      <c r="W96" s="392">
        <v>1</v>
      </c>
      <c r="X96" s="392">
        <v>0</v>
      </c>
      <c r="Y96" s="392">
        <v>4</v>
      </c>
      <c r="Z96" s="392">
        <v>0</v>
      </c>
      <c r="AA96" s="392">
        <v>0</v>
      </c>
      <c r="AB96" s="392">
        <v>0</v>
      </c>
    </row>
    <row r="97" spans="1:28" x14ac:dyDescent="0.25">
      <c r="A97" s="426" t="s">
        <v>887</v>
      </c>
      <c r="B97" s="392">
        <v>140</v>
      </c>
      <c r="C97" s="392">
        <v>14</v>
      </c>
      <c r="D97" s="392">
        <v>2</v>
      </c>
      <c r="E97" s="392">
        <v>1</v>
      </c>
      <c r="F97" s="392">
        <v>2</v>
      </c>
      <c r="G97" s="392">
        <v>5</v>
      </c>
      <c r="H97" s="392">
        <v>3</v>
      </c>
      <c r="I97" s="392">
        <v>10</v>
      </c>
      <c r="J97" s="392">
        <v>4</v>
      </c>
      <c r="K97" s="392">
        <v>14</v>
      </c>
      <c r="L97" s="392">
        <v>4</v>
      </c>
      <c r="M97" s="392">
        <v>12</v>
      </c>
      <c r="N97" s="392">
        <v>3</v>
      </c>
      <c r="O97" s="392">
        <v>15</v>
      </c>
      <c r="P97" s="392">
        <v>2</v>
      </c>
      <c r="Q97" s="392">
        <v>3</v>
      </c>
      <c r="R97" s="392">
        <v>0</v>
      </c>
      <c r="S97" s="392">
        <v>33</v>
      </c>
      <c r="T97" s="392">
        <v>5</v>
      </c>
      <c r="U97" s="392">
        <v>1</v>
      </c>
      <c r="V97" s="392">
        <v>0</v>
      </c>
      <c r="W97" s="392">
        <v>0</v>
      </c>
      <c r="X97" s="392">
        <v>2</v>
      </c>
      <c r="Y97" s="392">
        <v>4</v>
      </c>
      <c r="Z97" s="392">
        <v>1</v>
      </c>
      <c r="AA97" s="392">
        <v>0</v>
      </c>
      <c r="AB97" s="392">
        <v>0</v>
      </c>
    </row>
    <row r="98" spans="1:28" x14ac:dyDescent="0.25">
      <c r="A98" s="426" t="s">
        <v>888</v>
      </c>
      <c r="B98" s="392">
        <v>1572</v>
      </c>
      <c r="C98" s="392">
        <v>104</v>
      </c>
      <c r="D98" s="392">
        <v>14</v>
      </c>
      <c r="E98" s="392">
        <v>29</v>
      </c>
      <c r="F98" s="392">
        <v>13</v>
      </c>
      <c r="G98" s="392">
        <v>57</v>
      </c>
      <c r="H98" s="392">
        <v>109</v>
      </c>
      <c r="I98" s="392">
        <v>39</v>
      </c>
      <c r="J98" s="392">
        <v>27</v>
      </c>
      <c r="K98" s="392">
        <v>239</v>
      </c>
      <c r="L98" s="392">
        <v>43</v>
      </c>
      <c r="M98" s="392">
        <v>46</v>
      </c>
      <c r="N98" s="392">
        <v>39</v>
      </c>
      <c r="O98" s="392">
        <v>115</v>
      </c>
      <c r="P98" s="392">
        <v>5</v>
      </c>
      <c r="Q98" s="392">
        <v>4</v>
      </c>
      <c r="R98" s="392">
        <v>11</v>
      </c>
      <c r="S98" s="392">
        <v>521</v>
      </c>
      <c r="T98" s="392">
        <v>102</v>
      </c>
      <c r="U98" s="392">
        <v>6</v>
      </c>
      <c r="V98" s="392">
        <v>6</v>
      </c>
      <c r="W98" s="392">
        <v>4</v>
      </c>
      <c r="X98" s="392">
        <v>4</v>
      </c>
      <c r="Y98" s="392">
        <v>22</v>
      </c>
      <c r="Z98" s="392">
        <v>13</v>
      </c>
      <c r="AA98" s="392">
        <v>0</v>
      </c>
      <c r="AB98" s="392">
        <v>0</v>
      </c>
    </row>
    <row r="99" spans="1:28" x14ac:dyDescent="0.25">
      <c r="A99" s="426" t="s">
        <v>889</v>
      </c>
      <c r="B99" s="392">
        <v>16585</v>
      </c>
      <c r="C99" s="392">
        <v>825</v>
      </c>
      <c r="D99" s="392">
        <v>193</v>
      </c>
      <c r="E99" s="392">
        <v>351</v>
      </c>
      <c r="F99" s="392">
        <v>154</v>
      </c>
      <c r="G99" s="392">
        <v>341</v>
      </c>
      <c r="H99" s="392">
        <v>630</v>
      </c>
      <c r="I99" s="392">
        <v>1012</v>
      </c>
      <c r="J99" s="392">
        <v>432</v>
      </c>
      <c r="K99" s="392">
        <v>3289</v>
      </c>
      <c r="L99" s="392">
        <v>727</v>
      </c>
      <c r="M99" s="392">
        <v>694</v>
      </c>
      <c r="N99" s="392">
        <v>1076</v>
      </c>
      <c r="O99" s="392">
        <v>1526</v>
      </c>
      <c r="P99" s="392">
        <v>320</v>
      </c>
      <c r="Q99" s="392">
        <v>130</v>
      </c>
      <c r="R99" s="392">
        <v>196</v>
      </c>
      <c r="S99" s="392">
        <v>2306</v>
      </c>
      <c r="T99" s="392">
        <v>597</v>
      </c>
      <c r="U99" s="392">
        <v>221</v>
      </c>
      <c r="V99" s="392">
        <v>57</v>
      </c>
      <c r="W99" s="392">
        <v>197</v>
      </c>
      <c r="X99" s="392">
        <v>109</v>
      </c>
      <c r="Y99" s="392">
        <v>657</v>
      </c>
      <c r="Z99" s="392">
        <v>529</v>
      </c>
      <c r="AA99" s="392">
        <v>16</v>
      </c>
      <c r="AB99" s="392">
        <v>0</v>
      </c>
    </row>
    <row r="100" spans="1:28" x14ac:dyDescent="0.25">
      <c r="A100" s="426" t="s">
        <v>890</v>
      </c>
      <c r="B100" s="392">
        <v>796</v>
      </c>
      <c r="C100" s="392">
        <v>47</v>
      </c>
      <c r="D100" s="392">
        <v>14</v>
      </c>
      <c r="E100" s="392">
        <v>23</v>
      </c>
      <c r="F100" s="392">
        <v>19</v>
      </c>
      <c r="G100" s="392">
        <v>32</v>
      </c>
      <c r="H100" s="392">
        <v>26</v>
      </c>
      <c r="I100" s="392">
        <v>15</v>
      </c>
      <c r="J100" s="392">
        <v>75</v>
      </c>
      <c r="K100" s="392">
        <v>162</v>
      </c>
      <c r="L100" s="392">
        <v>14</v>
      </c>
      <c r="M100" s="392">
        <v>28</v>
      </c>
      <c r="N100" s="392">
        <v>40</v>
      </c>
      <c r="O100" s="392">
        <v>35</v>
      </c>
      <c r="P100" s="392">
        <v>24</v>
      </c>
      <c r="Q100" s="392">
        <v>24</v>
      </c>
      <c r="R100" s="392">
        <v>19</v>
      </c>
      <c r="S100" s="392">
        <v>75</v>
      </c>
      <c r="T100" s="392">
        <v>29</v>
      </c>
      <c r="U100" s="392">
        <v>8</v>
      </c>
      <c r="V100" s="392">
        <v>3</v>
      </c>
      <c r="W100" s="392">
        <v>6</v>
      </c>
      <c r="X100" s="392">
        <v>15</v>
      </c>
      <c r="Y100" s="392">
        <v>42</v>
      </c>
      <c r="Z100" s="392">
        <v>21</v>
      </c>
      <c r="AA100" s="392">
        <v>0</v>
      </c>
      <c r="AB100" s="392">
        <v>0</v>
      </c>
    </row>
    <row r="101" spans="1:28" x14ac:dyDescent="0.25">
      <c r="A101" s="426" t="s">
        <v>891</v>
      </c>
      <c r="B101" s="392">
        <v>4</v>
      </c>
      <c r="C101" s="392">
        <v>0</v>
      </c>
      <c r="D101" s="392">
        <v>0</v>
      </c>
      <c r="E101" s="392">
        <v>0</v>
      </c>
      <c r="F101" s="392">
        <v>0</v>
      </c>
      <c r="G101" s="392">
        <v>0</v>
      </c>
      <c r="H101" s="392">
        <v>0</v>
      </c>
      <c r="I101" s="392">
        <v>0</v>
      </c>
      <c r="J101" s="392">
        <v>0</v>
      </c>
      <c r="K101" s="392">
        <v>4</v>
      </c>
      <c r="L101" s="392">
        <v>0</v>
      </c>
      <c r="M101" s="392">
        <v>0</v>
      </c>
      <c r="N101" s="392">
        <v>0</v>
      </c>
      <c r="O101" s="392">
        <v>0</v>
      </c>
      <c r="P101" s="392">
        <v>0</v>
      </c>
      <c r="Q101" s="392">
        <v>0</v>
      </c>
      <c r="R101" s="392">
        <v>0</v>
      </c>
      <c r="S101" s="392">
        <v>0</v>
      </c>
      <c r="T101" s="392">
        <v>0</v>
      </c>
      <c r="U101" s="392">
        <v>0</v>
      </c>
      <c r="V101" s="392">
        <v>0</v>
      </c>
      <c r="W101" s="392">
        <v>0</v>
      </c>
      <c r="X101" s="392">
        <v>0</v>
      </c>
      <c r="Y101" s="392">
        <v>0</v>
      </c>
      <c r="Z101" s="392">
        <v>0</v>
      </c>
      <c r="AA101" s="392">
        <v>0</v>
      </c>
      <c r="AB101" s="392">
        <v>0</v>
      </c>
    </row>
    <row r="102" spans="1:28" x14ac:dyDescent="0.25">
      <c r="A102" s="426" t="s">
        <v>892</v>
      </c>
      <c r="B102" s="392">
        <v>35</v>
      </c>
      <c r="C102" s="392">
        <v>2</v>
      </c>
      <c r="D102" s="392">
        <v>2</v>
      </c>
      <c r="E102" s="392">
        <v>0</v>
      </c>
      <c r="F102" s="392">
        <v>0</v>
      </c>
      <c r="G102" s="392">
        <v>1</v>
      </c>
      <c r="H102" s="392">
        <v>0</v>
      </c>
      <c r="I102" s="392">
        <v>1</v>
      </c>
      <c r="J102" s="392">
        <v>0</v>
      </c>
      <c r="K102" s="392">
        <v>12</v>
      </c>
      <c r="L102" s="392">
        <v>0</v>
      </c>
      <c r="M102" s="392">
        <v>2</v>
      </c>
      <c r="N102" s="392">
        <v>1</v>
      </c>
      <c r="O102" s="392">
        <v>5</v>
      </c>
      <c r="P102" s="392">
        <v>2</v>
      </c>
      <c r="Q102" s="392">
        <v>0</v>
      </c>
      <c r="R102" s="392">
        <v>0</v>
      </c>
      <c r="S102" s="392">
        <v>4</v>
      </c>
      <c r="T102" s="392">
        <v>0</v>
      </c>
      <c r="U102" s="392">
        <v>1</v>
      </c>
      <c r="V102" s="392">
        <v>0</v>
      </c>
      <c r="W102" s="392">
        <v>0</v>
      </c>
      <c r="X102" s="392">
        <v>0</v>
      </c>
      <c r="Y102" s="392">
        <v>0</v>
      </c>
      <c r="Z102" s="392">
        <v>2</v>
      </c>
      <c r="AA102" s="392">
        <v>0</v>
      </c>
      <c r="AB102" s="392">
        <v>0</v>
      </c>
    </row>
    <row r="103" spans="1:28" x14ac:dyDescent="0.25">
      <c r="A103" s="426" t="s">
        <v>893</v>
      </c>
      <c r="B103" s="392">
        <v>2</v>
      </c>
      <c r="C103" s="392">
        <v>0</v>
      </c>
      <c r="D103" s="392">
        <v>0</v>
      </c>
      <c r="E103" s="392">
        <v>1</v>
      </c>
      <c r="F103" s="392">
        <v>0</v>
      </c>
      <c r="G103" s="392">
        <v>0</v>
      </c>
      <c r="H103" s="392">
        <v>0</v>
      </c>
      <c r="I103" s="392">
        <v>0</v>
      </c>
      <c r="J103" s="392">
        <v>0</v>
      </c>
      <c r="K103" s="392">
        <v>0</v>
      </c>
      <c r="L103" s="392">
        <v>0</v>
      </c>
      <c r="M103" s="392">
        <v>0</v>
      </c>
      <c r="N103" s="392">
        <v>0</v>
      </c>
      <c r="O103" s="392">
        <v>0</v>
      </c>
      <c r="P103" s="392">
        <v>0</v>
      </c>
      <c r="Q103" s="392">
        <v>0</v>
      </c>
      <c r="R103" s="392">
        <v>0</v>
      </c>
      <c r="S103" s="392">
        <v>1</v>
      </c>
      <c r="T103" s="392">
        <v>0</v>
      </c>
      <c r="U103" s="392">
        <v>0</v>
      </c>
      <c r="V103" s="392">
        <v>0</v>
      </c>
      <c r="W103" s="392">
        <v>0</v>
      </c>
      <c r="X103" s="392">
        <v>0</v>
      </c>
      <c r="Y103" s="392">
        <v>0</v>
      </c>
      <c r="Z103" s="392">
        <v>0</v>
      </c>
      <c r="AA103" s="392">
        <v>0</v>
      </c>
      <c r="AB103" s="392">
        <v>0</v>
      </c>
    </row>
    <row r="104" spans="1:28" x14ac:dyDescent="0.25">
      <c r="A104" s="426" t="s">
        <v>894</v>
      </c>
      <c r="B104" s="392">
        <v>1491</v>
      </c>
      <c r="C104" s="392">
        <v>60</v>
      </c>
      <c r="D104" s="392">
        <v>1</v>
      </c>
      <c r="E104" s="392">
        <v>7</v>
      </c>
      <c r="F104" s="392">
        <v>2</v>
      </c>
      <c r="G104" s="392">
        <v>12</v>
      </c>
      <c r="H104" s="392">
        <v>16</v>
      </c>
      <c r="I104" s="392">
        <v>65</v>
      </c>
      <c r="J104" s="392">
        <v>21</v>
      </c>
      <c r="K104" s="392">
        <v>508</v>
      </c>
      <c r="L104" s="392">
        <v>37</v>
      </c>
      <c r="M104" s="392">
        <v>49</v>
      </c>
      <c r="N104" s="392">
        <v>34</v>
      </c>
      <c r="O104" s="392">
        <v>117</v>
      </c>
      <c r="P104" s="392">
        <v>12</v>
      </c>
      <c r="Q104" s="392">
        <v>8</v>
      </c>
      <c r="R104" s="392">
        <v>5</v>
      </c>
      <c r="S104" s="392">
        <v>434</v>
      </c>
      <c r="T104" s="392">
        <v>26</v>
      </c>
      <c r="U104" s="392">
        <v>2</v>
      </c>
      <c r="V104" s="392">
        <v>5</v>
      </c>
      <c r="W104" s="392">
        <v>7</v>
      </c>
      <c r="X104" s="392">
        <v>3</v>
      </c>
      <c r="Y104" s="392">
        <v>46</v>
      </c>
      <c r="Z104" s="392">
        <v>13</v>
      </c>
      <c r="AA104" s="392">
        <v>1</v>
      </c>
      <c r="AB104" s="392">
        <v>0</v>
      </c>
    </row>
    <row r="105" spans="1:28" x14ac:dyDescent="0.25">
      <c r="A105" s="426" t="s">
        <v>895</v>
      </c>
      <c r="B105" s="392">
        <v>3596</v>
      </c>
      <c r="C105" s="392">
        <v>113</v>
      </c>
      <c r="D105" s="421">
        <v>20</v>
      </c>
      <c r="E105" s="392">
        <v>68</v>
      </c>
      <c r="F105" s="421">
        <v>4</v>
      </c>
      <c r="G105" s="421">
        <v>45</v>
      </c>
      <c r="H105" s="392">
        <v>50</v>
      </c>
      <c r="I105" s="392">
        <v>206</v>
      </c>
      <c r="J105" s="421">
        <v>36</v>
      </c>
      <c r="K105" s="392">
        <v>1975</v>
      </c>
      <c r="L105" s="421">
        <v>50</v>
      </c>
      <c r="M105" s="392">
        <v>82</v>
      </c>
      <c r="N105" s="392">
        <v>161</v>
      </c>
      <c r="O105" s="392">
        <v>80</v>
      </c>
      <c r="P105" s="392">
        <v>14</v>
      </c>
      <c r="Q105" s="392">
        <v>4</v>
      </c>
      <c r="R105" s="392">
        <v>5</v>
      </c>
      <c r="S105" s="392">
        <v>391</v>
      </c>
      <c r="T105" s="392">
        <v>45</v>
      </c>
      <c r="U105" s="392">
        <v>10</v>
      </c>
      <c r="V105" s="392">
        <v>2</v>
      </c>
      <c r="W105" s="392">
        <v>48</v>
      </c>
      <c r="X105" s="392">
        <v>9</v>
      </c>
      <c r="Y105" s="392">
        <v>99</v>
      </c>
      <c r="Z105" s="392">
        <v>78</v>
      </c>
      <c r="AA105" s="392">
        <v>1</v>
      </c>
      <c r="AB105" s="392">
        <v>0</v>
      </c>
    </row>
    <row r="106" spans="1:28" x14ac:dyDescent="0.25">
      <c r="A106" s="426" t="s">
        <v>896</v>
      </c>
      <c r="B106" s="392">
        <v>5346</v>
      </c>
      <c r="C106" s="392">
        <v>618</v>
      </c>
      <c r="D106" s="392">
        <v>36</v>
      </c>
      <c r="E106" s="392">
        <v>133</v>
      </c>
      <c r="F106" s="421">
        <v>45</v>
      </c>
      <c r="G106" s="421">
        <v>97</v>
      </c>
      <c r="H106" s="392">
        <v>199</v>
      </c>
      <c r="I106" s="392">
        <v>256</v>
      </c>
      <c r="J106" s="421">
        <v>62</v>
      </c>
      <c r="K106" s="392">
        <v>1055</v>
      </c>
      <c r="L106" s="392">
        <v>116</v>
      </c>
      <c r="M106" s="392">
        <v>198</v>
      </c>
      <c r="N106" s="421">
        <v>172</v>
      </c>
      <c r="O106" s="392">
        <v>326</v>
      </c>
      <c r="P106" s="392">
        <v>102</v>
      </c>
      <c r="Q106" s="392">
        <v>24</v>
      </c>
      <c r="R106" s="392">
        <v>59</v>
      </c>
      <c r="S106" s="392">
        <v>1301</v>
      </c>
      <c r="T106" s="392">
        <v>196</v>
      </c>
      <c r="U106" s="392">
        <v>51</v>
      </c>
      <c r="V106" s="392">
        <v>8</v>
      </c>
      <c r="W106" s="392">
        <v>37</v>
      </c>
      <c r="X106" s="392">
        <v>17</v>
      </c>
      <c r="Y106" s="392">
        <v>115</v>
      </c>
      <c r="Z106" s="392">
        <v>111</v>
      </c>
      <c r="AA106" s="392">
        <v>12</v>
      </c>
      <c r="AB106" s="392">
        <v>0</v>
      </c>
    </row>
    <row r="107" spans="1:28" x14ac:dyDescent="0.25">
      <c r="A107" s="426" t="s">
        <v>897</v>
      </c>
      <c r="B107" s="392">
        <v>202</v>
      </c>
      <c r="C107" s="392">
        <v>8</v>
      </c>
      <c r="D107" s="392">
        <v>3</v>
      </c>
      <c r="E107" s="392">
        <v>4</v>
      </c>
      <c r="F107" s="392">
        <v>0</v>
      </c>
      <c r="G107" s="392">
        <v>2</v>
      </c>
      <c r="H107" s="392">
        <v>15</v>
      </c>
      <c r="I107" s="392">
        <v>13</v>
      </c>
      <c r="J107" s="392">
        <v>3</v>
      </c>
      <c r="K107" s="392">
        <v>23</v>
      </c>
      <c r="L107" s="392">
        <v>7</v>
      </c>
      <c r="M107" s="392">
        <v>12</v>
      </c>
      <c r="N107" s="392">
        <v>5</v>
      </c>
      <c r="O107" s="392">
        <v>16</v>
      </c>
      <c r="P107" s="392">
        <v>0</v>
      </c>
      <c r="Q107" s="392">
        <v>0</v>
      </c>
      <c r="R107" s="392">
        <v>0</v>
      </c>
      <c r="S107" s="392">
        <v>72</v>
      </c>
      <c r="T107" s="392">
        <v>7</v>
      </c>
      <c r="U107" s="392">
        <v>0</v>
      </c>
      <c r="V107" s="392">
        <v>0</v>
      </c>
      <c r="W107" s="392">
        <v>1</v>
      </c>
      <c r="X107" s="392">
        <v>0</v>
      </c>
      <c r="Y107" s="392">
        <v>5</v>
      </c>
      <c r="Z107" s="392">
        <v>6</v>
      </c>
      <c r="AA107" s="392">
        <v>0</v>
      </c>
      <c r="AB107" s="392">
        <v>0</v>
      </c>
    </row>
    <row r="108" spans="1:28" x14ac:dyDescent="0.25">
      <c r="A108" s="426" t="s">
        <v>898</v>
      </c>
      <c r="B108" s="392">
        <v>1247</v>
      </c>
      <c r="C108" s="392">
        <v>365</v>
      </c>
      <c r="D108" s="392">
        <v>14</v>
      </c>
      <c r="E108" s="392">
        <v>125</v>
      </c>
      <c r="F108" s="392">
        <v>9</v>
      </c>
      <c r="G108" s="392">
        <v>14</v>
      </c>
      <c r="H108" s="392">
        <v>53</v>
      </c>
      <c r="I108" s="392">
        <v>70</v>
      </c>
      <c r="J108" s="392">
        <v>6</v>
      </c>
      <c r="K108" s="392">
        <v>78</v>
      </c>
      <c r="L108" s="392">
        <v>18</v>
      </c>
      <c r="M108" s="392">
        <v>73</v>
      </c>
      <c r="N108" s="392">
        <v>27</v>
      </c>
      <c r="O108" s="392">
        <v>14</v>
      </c>
      <c r="P108" s="392">
        <v>46</v>
      </c>
      <c r="Q108" s="392">
        <v>3</v>
      </c>
      <c r="R108" s="392">
        <v>14</v>
      </c>
      <c r="S108" s="392">
        <v>224</v>
      </c>
      <c r="T108" s="392">
        <v>38</v>
      </c>
      <c r="U108" s="392">
        <v>19</v>
      </c>
      <c r="V108" s="392">
        <v>6</v>
      </c>
      <c r="W108" s="392">
        <v>4</v>
      </c>
      <c r="X108" s="392">
        <v>1</v>
      </c>
      <c r="Y108" s="392">
        <v>14</v>
      </c>
      <c r="Z108" s="392">
        <v>11</v>
      </c>
      <c r="AA108" s="392">
        <v>1</v>
      </c>
      <c r="AB108" s="392">
        <v>0</v>
      </c>
    </row>
    <row r="109" spans="1:28" ht="26.25" customHeight="1" x14ac:dyDescent="0.25">
      <c r="A109" s="426" t="s">
        <v>899</v>
      </c>
      <c r="B109" s="392">
        <v>1446</v>
      </c>
      <c r="C109" s="392">
        <v>85</v>
      </c>
      <c r="D109" s="392">
        <v>6</v>
      </c>
      <c r="E109" s="392">
        <v>60</v>
      </c>
      <c r="F109" s="392">
        <v>7</v>
      </c>
      <c r="G109" s="392">
        <v>5</v>
      </c>
      <c r="H109" s="392">
        <v>27</v>
      </c>
      <c r="I109" s="392">
        <v>39</v>
      </c>
      <c r="J109" s="392">
        <v>19</v>
      </c>
      <c r="K109" s="392">
        <v>453</v>
      </c>
      <c r="L109" s="392">
        <v>15</v>
      </c>
      <c r="M109" s="392">
        <v>11</v>
      </c>
      <c r="N109" s="392">
        <v>159</v>
      </c>
      <c r="O109" s="392">
        <v>94</v>
      </c>
      <c r="P109" s="392">
        <v>20</v>
      </c>
      <c r="Q109" s="392">
        <v>9</v>
      </c>
      <c r="R109" s="392">
        <v>9</v>
      </c>
      <c r="S109" s="392">
        <v>273</v>
      </c>
      <c r="T109" s="392">
        <v>31</v>
      </c>
      <c r="U109" s="392">
        <v>13</v>
      </c>
      <c r="V109" s="392">
        <v>23</v>
      </c>
      <c r="W109" s="392">
        <v>10</v>
      </c>
      <c r="X109" s="392">
        <v>3</v>
      </c>
      <c r="Y109" s="392">
        <v>11</v>
      </c>
      <c r="Z109" s="392">
        <v>63</v>
      </c>
      <c r="AA109" s="392">
        <v>1</v>
      </c>
      <c r="AB109" s="392">
        <v>0</v>
      </c>
    </row>
    <row r="110" spans="1:28" x14ac:dyDescent="0.25">
      <c r="A110" s="426" t="s">
        <v>900</v>
      </c>
      <c r="B110" s="392">
        <v>1475</v>
      </c>
      <c r="C110" s="392">
        <v>61</v>
      </c>
      <c r="D110" s="392">
        <v>14</v>
      </c>
      <c r="E110" s="392">
        <v>23</v>
      </c>
      <c r="F110" s="392">
        <v>5</v>
      </c>
      <c r="G110" s="392">
        <v>22</v>
      </c>
      <c r="H110" s="392">
        <v>48</v>
      </c>
      <c r="I110" s="392">
        <v>18</v>
      </c>
      <c r="J110" s="392">
        <v>48</v>
      </c>
      <c r="K110" s="392">
        <v>526</v>
      </c>
      <c r="L110" s="392">
        <v>22</v>
      </c>
      <c r="M110" s="392">
        <v>49</v>
      </c>
      <c r="N110" s="392">
        <v>76</v>
      </c>
      <c r="O110" s="392">
        <v>70</v>
      </c>
      <c r="P110" s="392">
        <v>9</v>
      </c>
      <c r="Q110" s="392">
        <v>3</v>
      </c>
      <c r="R110" s="392">
        <v>6</v>
      </c>
      <c r="S110" s="392">
        <v>358</v>
      </c>
      <c r="T110" s="392">
        <v>46</v>
      </c>
      <c r="U110" s="392">
        <v>6</v>
      </c>
      <c r="V110" s="392">
        <v>3</v>
      </c>
      <c r="W110" s="392">
        <v>9</v>
      </c>
      <c r="X110" s="392">
        <v>2</v>
      </c>
      <c r="Y110" s="392">
        <v>31</v>
      </c>
      <c r="Z110" s="392">
        <v>20</v>
      </c>
      <c r="AA110" s="392">
        <v>0</v>
      </c>
      <c r="AB110" s="392">
        <v>0</v>
      </c>
    </row>
    <row r="111" spans="1:28" x14ac:dyDescent="0.25">
      <c r="A111" s="426" t="s">
        <v>901</v>
      </c>
      <c r="B111" s="392">
        <v>2328</v>
      </c>
      <c r="C111" s="392">
        <v>120</v>
      </c>
      <c r="D111" s="421">
        <v>18</v>
      </c>
      <c r="E111" s="392">
        <v>54</v>
      </c>
      <c r="F111" s="421">
        <v>19</v>
      </c>
      <c r="G111" s="421">
        <v>56</v>
      </c>
      <c r="H111" s="421">
        <v>122</v>
      </c>
      <c r="I111" s="421">
        <v>30</v>
      </c>
      <c r="J111" s="421">
        <v>39</v>
      </c>
      <c r="K111" s="421">
        <v>500</v>
      </c>
      <c r="L111" s="421">
        <v>93</v>
      </c>
      <c r="M111" s="421">
        <v>49</v>
      </c>
      <c r="N111" s="421">
        <v>51</v>
      </c>
      <c r="O111" s="421">
        <v>53</v>
      </c>
      <c r="P111" s="421">
        <v>16</v>
      </c>
      <c r="Q111" s="421">
        <v>6</v>
      </c>
      <c r="R111" s="421">
        <v>21</v>
      </c>
      <c r="S111" s="421">
        <v>876</v>
      </c>
      <c r="T111" s="421">
        <v>125</v>
      </c>
      <c r="U111" s="421">
        <v>13</v>
      </c>
      <c r="V111" s="421">
        <v>11</v>
      </c>
      <c r="W111" s="421">
        <v>13</v>
      </c>
      <c r="X111" s="421">
        <v>4</v>
      </c>
      <c r="Y111" s="421">
        <v>31</v>
      </c>
      <c r="Z111" s="421">
        <v>7</v>
      </c>
      <c r="AA111" s="421">
        <v>1</v>
      </c>
      <c r="AB111" s="421">
        <v>0</v>
      </c>
    </row>
    <row r="112" spans="1:28" ht="26.25" customHeight="1" x14ac:dyDescent="0.25">
      <c r="A112" s="426" t="s">
        <v>902</v>
      </c>
      <c r="B112" s="392">
        <v>1285</v>
      </c>
      <c r="C112" s="392">
        <v>47</v>
      </c>
      <c r="D112" s="421">
        <v>6</v>
      </c>
      <c r="E112" s="392">
        <v>20</v>
      </c>
      <c r="F112" s="421">
        <v>7</v>
      </c>
      <c r="G112" s="421">
        <v>37</v>
      </c>
      <c r="H112" s="421">
        <v>64</v>
      </c>
      <c r="I112" s="421">
        <v>67</v>
      </c>
      <c r="J112" s="392">
        <v>33</v>
      </c>
      <c r="K112" s="392">
        <v>236</v>
      </c>
      <c r="L112" s="392">
        <v>23</v>
      </c>
      <c r="M112" s="421">
        <v>67</v>
      </c>
      <c r="N112" s="421">
        <v>47</v>
      </c>
      <c r="O112" s="392">
        <v>47</v>
      </c>
      <c r="P112" s="392">
        <v>16</v>
      </c>
      <c r="Q112" s="392">
        <v>3</v>
      </c>
      <c r="R112" s="392">
        <v>28</v>
      </c>
      <c r="S112" s="392">
        <v>321</v>
      </c>
      <c r="T112" s="392">
        <v>141</v>
      </c>
      <c r="U112" s="392">
        <v>16</v>
      </c>
      <c r="V112" s="392">
        <v>4</v>
      </c>
      <c r="W112" s="392">
        <v>7</v>
      </c>
      <c r="X112" s="392">
        <v>2</v>
      </c>
      <c r="Y112" s="392">
        <v>29</v>
      </c>
      <c r="Z112" s="392">
        <v>17</v>
      </c>
      <c r="AA112" s="392">
        <v>0</v>
      </c>
      <c r="AB112" s="392">
        <v>0</v>
      </c>
    </row>
    <row r="113" spans="1:28" x14ac:dyDescent="0.25">
      <c r="A113" s="426" t="s">
        <v>903</v>
      </c>
      <c r="B113" s="392">
        <v>91</v>
      </c>
      <c r="C113" s="421">
        <v>1</v>
      </c>
      <c r="D113" s="421">
        <v>1</v>
      </c>
      <c r="E113" s="421">
        <v>0</v>
      </c>
      <c r="F113" s="421">
        <v>0</v>
      </c>
      <c r="G113" s="421">
        <v>4</v>
      </c>
      <c r="H113" s="421">
        <v>1</v>
      </c>
      <c r="I113" s="421">
        <v>0</v>
      </c>
      <c r="J113" s="421">
        <v>1</v>
      </c>
      <c r="K113" s="421">
        <v>24</v>
      </c>
      <c r="L113" s="421">
        <v>2</v>
      </c>
      <c r="M113" s="421">
        <v>3</v>
      </c>
      <c r="N113" s="421">
        <v>1</v>
      </c>
      <c r="O113" s="421">
        <v>2</v>
      </c>
      <c r="P113" s="421">
        <v>1</v>
      </c>
      <c r="Q113" s="421">
        <v>0</v>
      </c>
      <c r="R113" s="421">
        <v>3</v>
      </c>
      <c r="S113" s="421">
        <v>33</v>
      </c>
      <c r="T113" s="421">
        <v>8</v>
      </c>
      <c r="U113" s="421">
        <v>2</v>
      </c>
      <c r="V113" s="421">
        <v>0</v>
      </c>
      <c r="W113" s="421">
        <v>0</v>
      </c>
      <c r="X113" s="421">
        <v>1</v>
      </c>
      <c r="Y113" s="421">
        <v>2</v>
      </c>
      <c r="Z113" s="421">
        <v>1</v>
      </c>
      <c r="AA113" s="421">
        <v>0</v>
      </c>
      <c r="AB113" s="421">
        <v>0</v>
      </c>
    </row>
    <row r="114" spans="1:28" x14ac:dyDescent="0.25">
      <c r="A114" s="426" t="s">
        <v>904</v>
      </c>
      <c r="B114" s="392">
        <v>1018</v>
      </c>
      <c r="C114" s="392">
        <v>113</v>
      </c>
      <c r="D114" s="392">
        <v>6</v>
      </c>
      <c r="E114" s="392">
        <v>25</v>
      </c>
      <c r="F114" s="392">
        <v>4</v>
      </c>
      <c r="G114" s="392">
        <v>23</v>
      </c>
      <c r="H114" s="392">
        <v>51</v>
      </c>
      <c r="I114" s="392">
        <v>31</v>
      </c>
      <c r="J114" s="392">
        <v>10</v>
      </c>
      <c r="K114" s="392">
        <v>203</v>
      </c>
      <c r="L114" s="392">
        <v>15</v>
      </c>
      <c r="M114" s="392">
        <v>76</v>
      </c>
      <c r="N114" s="392">
        <v>26</v>
      </c>
      <c r="O114" s="392">
        <v>55</v>
      </c>
      <c r="P114" s="392">
        <v>23</v>
      </c>
      <c r="Q114" s="392">
        <v>1</v>
      </c>
      <c r="R114" s="392">
        <v>4</v>
      </c>
      <c r="S114" s="392">
        <v>272</v>
      </c>
      <c r="T114" s="392">
        <v>37</v>
      </c>
      <c r="U114" s="392">
        <v>7</v>
      </c>
      <c r="V114" s="392">
        <v>2</v>
      </c>
      <c r="W114" s="392">
        <v>4</v>
      </c>
      <c r="X114" s="392">
        <v>3</v>
      </c>
      <c r="Y114" s="392">
        <v>11</v>
      </c>
      <c r="Z114" s="392">
        <v>16</v>
      </c>
      <c r="AA114" s="392">
        <v>0</v>
      </c>
      <c r="AB114" s="392">
        <v>0</v>
      </c>
    </row>
    <row r="115" spans="1:28" x14ac:dyDescent="0.25">
      <c r="A115" s="426" t="s">
        <v>905</v>
      </c>
      <c r="B115" s="392">
        <v>723</v>
      </c>
      <c r="C115" s="392">
        <v>42</v>
      </c>
      <c r="D115" s="392">
        <v>3</v>
      </c>
      <c r="E115" s="392">
        <v>14</v>
      </c>
      <c r="F115" s="392">
        <v>2</v>
      </c>
      <c r="G115" s="392">
        <v>23</v>
      </c>
      <c r="H115" s="392">
        <v>30</v>
      </c>
      <c r="I115" s="392">
        <v>41</v>
      </c>
      <c r="J115" s="392">
        <v>28</v>
      </c>
      <c r="K115" s="392">
        <v>169</v>
      </c>
      <c r="L115" s="392">
        <v>8</v>
      </c>
      <c r="M115" s="392">
        <v>27</v>
      </c>
      <c r="N115" s="392">
        <v>27</v>
      </c>
      <c r="O115" s="392">
        <v>33</v>
      </c>
      <c r="P115" s="392">
        <v>16</v>
      </c>
      <c r="Q115" s="392">
        <v>12</v>
      </c>
      <c r="R115" s="392">
        <v>4</v>
      </c>
      <c r="S115" s="392">
        <v>162</v>
      </c>
      <c r="T115" s="392">
        <v>27</v>
      </c>
      <c r="U115" s="392">
        <v>0</v>
      </c>
      <c r="V115" s="392">
        <v>1</v>
      </c>
      <c r="W115" s="392">
        <v>12</v>
      </c>
      <c r="X115" s="392">
        <v>7</v>
      </c>
      <c r="Y115" s="392">
        <v>31</v>
      </c>
      <c r="Z115" s="392">
        <v>3</v>
      </c>
      <c r="AA115" s="392">
        <v>1</v>
      </c>
      <c r="AB115" s="392">
        <v>0</v>
      </c>
    </row>
    <row r="116" spans="1:28" x14ac:dyDescent="0.25">
      <c r="A116" s="426" t="s">
        <v>906</v>
      </c>
      <c r="B116" s="392">
        <v>130</v>
      </c>
      <c r="C116" s="392">
        <v>6</v>
      </c>
      <c r="D116" s="392">
        <v>1</v>
      </c>
      <c r="E116" s="392">
        <v>4</v>
      </c>
      <c r="F116" s="392">
        <v>1</v>
      </c>
      <c r="G116" s="392">
        <v>7</v>
      </c>
      <c r="H116" s="392">
        <v>4</v>
      </c>
      <c r="I116" s="392">
        <v>12</v>
      </c>
      <c r="J116" s="392">
        <v>1</v>
      </c>
      <c r="K116" s="392">
        <v>17</v>
      </c>
      <c r="L116" s="392">
        <v>3</v>
      </c>
      <c r="M116" s="392">
        <v>4</v>
      </c>
      <c r="N116" s="392">
        <v>7</v>
      </c>
      <c r="O116" s="392">
        <v>13</v>
      </c>
      <c r="P116" s="392">
        <v>6</v>
      </c>
      <c r="Q116" s="392">
        <v>0</v>
      </c>
      <c r="R116" s="392">
        <v>0</v>
      </c>
      <c r="S116" s="392">
        <v>23</v>
      </c>
      <c r="T116" s="392">
        <v>6</v>
      </c>
      <c r="U116" s="392">
        <v>1</v>
      </c>
      <c r="V116" s="392">
        <v>0</v>
      </c>
      <c r="W116" s="392">
        <v>2</v>
      </c>
      <c r="X116" s="392">
        <v>0</v>
      </c>
      <c r="Y116" s="392">
        <v>7</v>
      </c>
      <c r="Z116" s="392">
        <v>5</v>
      </c>
      <c r="AA116" s="392">
        <v>0</v>
      </c>
      <c r="AB116" s="392">
        <v>0</v>
      </c>
    </row>
    <row r="117" spans="1:28" x14ac:dyDescent="0.25">
      <c r="A117" s="426" t="s">
        <v>907</v>
      </c>
      <c r="B117" s="392">
        <v>170</v>
      </c>
      <c r="C117" s="392">
        <v>7</v>
      </c>
      <c r="D117" s="392">
        <v>1</v>
      </c>
      <c r="E117" s="392">
        <v>1</v>
      </c>
      <c r="F117" s="392">
        <v>0</v>
      </c>
      <c r="G117" s="392">
        <v>7</v>
      </c>
      <c r="H117" s="392">
        <v>11</v>
      </c>
      <c r="I117" s="392">
        <v>11</v>
      </c>
      <c r="J117" s="392">
        <v>3</v>
      </c>
      <c r="K117" s="392">
        <v>9</v>
      </c>
      <c r="L117" s="392">
        <v>3</v>
      </c>
      <c r="M117" s="392">
        <v>5</v>
      </c>
      <c r="N117" s="392">
        <v>4</v>
      </c>
      <c r="O117" s="392">
        <v>14</v>
      </c>
      <c r="P117" s="392">
        <v>0</v>
      </c>
      <c r="Q117" s="392">
        <v>0</v>
      </c>
      <c r="R117" s="392">
        <v>1</v>
      </c>
      <c r="S117" s="392">
        <v>85</v>
      </c>
      <c r="T117" s="392">
        <v>5</v>
      </c>
      <c r="U117" s="392">
        <v>0</v>
      </c>
      <c r="V117" s="392">
        <v>0</v>
      </c>
      <c r="W117" s="392">
        <v>1</v>
      </c>
      <c r="X117" s="392">
        <v>0</v>
      </c>
      <c r="Y117" s="392">
        <v>1</v>
      </c>
      <c r="Z117" s="392">
        <v>1</v>
      </c>
      <c r="AA117" s="392">
        <v>0</v>
      </c>
      <c r="AB117" s="392">
        <v>0</v>
      </c>
    </row>
    <row r="118" spans="1:28" x14ac:dyDescent="0.25">
      <c r="A118" s="426" t="s">
        <v>908</v>
      </c>
      <c r="B118" s="392">
        <v>129</v>
      </c>
      <c r="C118" s="392">
        <v>15</v>
      </c>
      <c r="D118" s="392">
        <v>1</v>
      </c>
      <c r="E118" s="392">
        <v>2</v>
      </c>
      <c r="F118" s="392">
        <v>0</v>
      </c>
      <c r="G118" s="392">
        <v>3</v>
      </c>
      <c r="H118" s="392">
        <v>4</v>
      </c>
      <c r="I118" s="392">
        <v>5</v>
      </c>
      <c r="J118" s="392">
        <v>0</v>
      </c>
      <c r="K118" s="392">
        <v>37</v>
      </c>
      <c r="L118" s="392">
        <v>3</v>
      </c>
      <c r="M118" s="392">
        <v>6</v>
      </c>
      <c r="N118" s="392">
        <v>5</v>
      </c>
      <c r="O118" s="392">
        <v>2</v>
      </c>
      <c r="P118" s="392">
        <v>1</v>
      </c>
      <c r="Q118" s="392">
        <v>0</v>
      </c>
      <c r="R118" s="392">
        <v>1</v>
      </c>
      <c r="S118" s="392">
        <v>36</v>
      </c>
      <c r="T118" s="392">
        <v>4</v>
      </c>
      <c r="U118" s="392">
        <v>0</v>
      </c>
      <c r="V118" s="392">
        <v>0</v>
      </c>
      <c r="W118" s="392">
        <v>0</v>
      </c>
      <c r="X118" s="392">
        <v>1</v>
      </c>
      <c r="Y118" s="392">
        <v>2</v>
      </c>
      <c r="Z118" s="392">
        <v>1</v>
      </c>
      <c r="AA118" s="392">
        <v>0</v>
      </c>
      <c r="AB118" s="392">
        <v>0</v>
      </c>
    </row>
    <row r="119" spans="1:28" x14ac:dyDescent="0.25">
      <c r="A119" s="426" t="s">
        <v>909</v>
      </c>
      <c r="B119" s="392">
        <v>4915</v>
      </c>
      <c r="C119" s="392">
        <v>322</v>
      </c>
      <c r="D119" s="392">
        <v>35</v>
      </c>
      <c r="E119" s="392">
        <v>175</v>
      </c>
      <c r="F119" s="392">
        <v>46</v>
      </c>
      <c r="G119" s="392">
        <v>129</v>
      </c>
      <c r="H119" s="392">
        <v>191</v>
      </c>
      <c r="I119" s="392">
        <v>283</v>
      </c>
      <c r="J119" s="392">
        <v>113</v>
      </c>
      <c r="K119" s="392">
        <v>938</v>
      </c>
      <c r="L119" s="392">
        <v>161</v>
      </c>
      <c r="M119" s="392">
        <v>178</v>
      </c>
      <c r="N119" s="392">
        <v>232</v>
      </c>
      <c r="O119" s="392">
        <v>393</v>
      </c>
      <c r="P119" s="392">
        <v>135</v>
      </c>
      <c r="Q119" s="392">
        <v>32</v>
      </c>
      <c r="R119" s="392">
        <v>21</v>
      </c>
      <c r="S119" s="392">
        <v>939</v>
      </c>
      <c r="T119" s="392">
        <v>182</v>
      </c>
      <c r="U119" s="392">
        <v>94</v>
      </c>
      <c r="V119" s="392">
        <v>9</v>
      </c>
      <c r="W119" s="392">
        <v>68</v>
      </c>
      <c r="X119" s="392">
        <v>24</v>
      </c>
      <c r="Y119" s="392">
        <v>134</v>
      </c>
      <c r="Z119" s="392">
        <v>81</v>
      </c>
      <c r="AA119" s="392">
        <v>0</v>
      </c>
      <c r="AB119" s="392">
        <v>0</v>
      </c>
    </row>
    <row r="120" spans="1:28" x14ac:dyDescent="0.25">
      <c r="A120" s="426" t="s">
        <v>910</v>
      </c>
      <c r="B120" s="392">
        <v>1108</v>
      </c>
      <c r="C120" s="392">
        <v>50</v>
      </c>
      <c r="D120" s="392">
        <v>9</v>
      </c>
      <c r="E120" s="392">
        <v>26</v>
      </c>
      <c r="F120" s="392">
        <v>6</v>
      </c>
      <c r="G120" s="392">
        <v>39</v>
      </c>
      <c r="H120" s="392">
        <v>53</v>
      </c>
      <c r="I120" s="392">
        <v>50</v>
      </c>
      <c r="J120" s="392">
        <v>36</v>
      </c>
      <c r="K120" s="392">
        <v>209</v>
      </c>
      <c r="L120" s="392">
        <v>18</v>
      </c>
      <c r="M120" s="392">
        <v>48</v>
      </c>
      <c r="N120" s="392">
        <v>41</v>
      </c>
      <c r="O120" s="392">
        <v>63</v>
      </c>
      <c r="P120" s="392">
        <v>24</v>
      </c>
      <c r="Q120" s="392">
        <v>3</v>
      </c>
      <c r="R120" s="392">
        <v>2</v>
      </c>
      <c r="S120" s="392">
        <v>255</v>
      </c>
      <c r="T120" s="392">
        <v>55</v>
      </c>
      <c r="U120" s="392">
        <v>23</v>
      </c>
      <c r="V120" s="392">
        <v>3</v>
      </c>
      <c r="W120" s="392">
        <v>14</v>
      </c>
      <c r="X120" s="392">
        <v>4</v>
      </c>
      <c r="Y120" s="392">
        <v>45</v>
      </c>
      <c r="Z120" s="392">
        <v>32</v>
      </c>
      <c r="AA120" s="392">
        <v>0</v>
      </c>
      <c r="AB120" s="392">
        <v>0</v>
      </c>
    </row>
    <row r="121" spans="1:28" x14ac:dyDescent="0.25">
      <c r="A121" s="426" t="s">
        <v>911</v>
      </c>
      <c r="B121" s="392">
        <v>454</v>
      </c>
      <c r="C121" s="392">
        <v>29</v>
      </c>
      <c r="D121" s="392">
        <v>3</v>
      </c>
      <c r="E121" s="392">
        <v>10</v>
      </c>
      <c r="F121" s="392">
        <v>3</v>
      </c>
      <c r="G121" s="392">
        <v>5</v>
      </c>
      <c r="H121" s="392">
        <v>13</v>
      </c>
      <c r="I121" s="392">
        <v>13</v>
      </c>
      <c r="J121" s="392">
        <v>9</v>
      </c>
      <c r="K121" s="392">
        <v>106</v>
      </c>
      <c r="L121" s="392">
        <v>8</v>
      </c>
      <c r="M121" s="392">
        <v>13</v>
      </c>
      <c r="N121" s="392">
        <v>24</v>
      </c>
      <c r="O121" s="392">
        <v>38</v>
      </c>
      <c r="P121" s="392">
        <v>7</v>
      </c>
      <c r="Q121" s="392">
        <v>1</v>
      </c>
      <c r="R121" s="392">
        <v>5</v>
      </c>
      <c r="S121" s="392">
        <v>117</v>
      </c>
      <c r="T121" s="392">
        <v>15</v>
      </c>
      <c r="U121" s="392">
        <v>4</v>
      </c>
      <c r="V121" s="392">
        <v>0</v>
      </c>
      <c r="W121" s="392">
        <v>1</v>
      </c>
      <c r="X121" s="392">
        <v>2</v>
      </c>
      <c r="Y121" s="392">
        <v>9</v>
      </c>
      <c r="Z121" s="392">
        <v>19</v>
      </c>
      <c r="AA121" s="392">
        <v>0</v>
      </c>
      <c r="AB121" s="392">
        <v>0</v>
      </c>
    </row>
    <row r="122" spans="1:28" x14ac:dyDescent="0.25">
      <c r="A122" s="426" t="s">
        <v>912</v>
      </c>
      <c r="B122" s="392">
        <v>1222</v>
      </c>
      <c r="C122" s="392">
        <v>96</v>
      </c>
      <c r="D122" s="392">
        <v>10</v>
      </c>
      <c r="E122" s="392">
        <v>18</v>
      </c>
      <c r="F122" s="392">
        <v>6</v>
      </c>
      <c r="G122" s="392">
        <v>20</v>
      </c>
      <c r="H122" s="392">
        <v>32</v>
      </c>
      <c r="I122" s="392">
        <v>35</v>
      </c>
      <c r="J122" s="392">
        <v>25</v>
      </c>
      <c r="K122" s="392">
        <v>215</v>
      </c>
      <c r="L122" s="392">
        <v>38</v>
      </c>
      <c r="M122" s="392">
        <v>26</v>
      </c>
      <c r="N122" s="392">
        <v>95</v>
      </c>
      <c r="O122" s="392">
        <v>54</v>
      </c>
      <c r="P122" s="392">
        <v>16</v>
      </c>
      <c r="Q122" s="392">
        <v>1</v>
      </c>
      <c r="R122" s="392">
        <v>14</v>
      </c>
      <c r="S122" s="392">
        <v>391</v>
      </c>
      <c r="T122" s="392">
        <v>67</v>
      </c>
      <c r="U122" s="392">
        <v>10</v>
      </c>
      <c r="V122" s="392">
        <v>4</v>
      </c>
      <c r="W122" s="392">
        <v>8</v>
      </c>
      <c r="X122" s="392">
        <v>7</v>
      </c>
      <c r="Y122" s="392">
        <v>18</v>
      </c>
      <c r="Z122" s="392">
        <v>15</v>
      </c>
      <c r="AA122" s="392">
        <v>1</v>
      </c>
      <c r="AB122" s="392">
        <v>0</v>
      </c>
    </row>
    <row r="123" spans="1:28" x14ac:dyDescent="0.25">
      <c r="A123" s="426" t="s">
        <v>913</v>
      </c>
      <c r="B123" s="392">
        <v>756</v>
      </c>
      <c r="C123" s="421">
        <v>50</v>
      </c>
      <c r="D123" s="392">
        <v>13</v>
      </c>
      <c r="E123" s="392">
        <v>13</v>
      </c>
      <c r="F123" s="421">
        <v>3</v>
      </c>
      <c r="G123" s="392">
        <v>20</v>
      </c>
      <c r="H123" s="392">
        <v>23</v>
      </c>
      <c r="I123" s="392">
        <v>28</v>
      </c>
      <c r="J123" s="421">
        <v>15</v>
      </c>
      <c r="K123" s="392">
        <v>285</v>
      </c>
      <c r="L123" s="392">
        <v>12</v>
      </c>
      <c r="M123" s="392">
        <v>11</v>
      </c>
      <c r="N123" s="392">
        <v>56</v>
      </c>
      <c r="O123" s="392">
        <v>39</v>
      </c>
      <c r="P123" s="392">
        <v>9</v>
      </c>
      <c r="Q123" s="392">
        <v>3</v>
      </c>
      <c r="R123" s="392">
        <v>5</v>
      </c>
      <c r="S123" s="392">
        <v>81</v>
      </c>
      <c r="T123" s="392">
        <v>29</v>
      </c>
      <c r="U123" s="392">
        <v>4</v>
      </c>
      <c r="V123" s="392">
        <v>2</v>
      </c>
      <c r="W123" s="392">
        <v>4</v>
      </c>
      <c r="X123" s="392">
        <v>8</v>
      </c>
      <c r="Y123" s="392">
        <v>19</v>
      </c>
      <c r="Z123" s="392">
        <v>23</v>
      </c>
      <c r="AA123" s="392">
        <v>1</v>
      </c>
      <c r="AB123" s="392">
        <v>0</v>
      </c>
    </row>
    <row r="124" spans="1:28" x14ac:dyDescent="0.25">
      <c r="A124" s="426" t="s">
        <v>914</v>
      </c>
      <c r="B124" s="392">
        <v>3172</v>
      </c>
      <c r="C124" s="392">
        <v>235</v>
      </c>
      <c r="D124" s="392">
        <v>21</v>
      </c>
      <c r="E124" s="392">
        <v>57</v>
      </c>
      <c r="F124" s="392">
        <v>25</v>
      </c>
      <c r="G124" s="392">
        <v>71</v>
      </c>
      <c r="H124" s="392">
        <v>111</v>
      </c>
      <c r="I124" s="392">
        <v>135</v>
      </c>
      <c r="J124" s="392">
        <v>76</v>
      </c>
      <c r="K124" s="392">
        <v>636</v>
      </c>
      <c r="L124" s="392">
        <v>80</v>
      </c>
      <c r="M124" s="392">
        <v>127</v>
      </c>
      <c r="N124" s="392">
        <v>118</v>
      </c>
      <c r="O124" s="392">
        <v>227</v>
      </c>
      <c r="P124" s="392">
        <v>32</v>
      </c>
      <c r="Q124" s="392">
        <v>24</v>
      </c>
      <c r="R124" s="392">
        <v>25</v>
      </c>
      <c r="S124" s="392">
        <v>772</v>
      </c>
      <c r="T124" s="392">
        <v>141</v>
      </c>
      <c r="U124" s="392">
        <v>33</v>
      </c>
      <c r="V124" s="392">
        <v>8</v>
      </c>
      <c r="W124" s="392">
        <v>33</v>
      </c>
      <c r="X124" s="392">
        <v>19</v>
      </c>
      <c r="Y124" s="392">
        <v>92</v>
      </c>
      <c r="Z124" s="392">
        <v>72</v>
      </c>
      <c r="AA124" s="392">
        <v>2</v>
      </c>
      <c r="AB124" s="392">
        <v>0</v>
      </c>
    </row>
    <row r="125" spans="1:28" x14ac:dyDescent="0.25">
      <c r="A125" s="426" t="s">
        <v>915</v>
      </c>
      <c r="B125" s="392">
        <v>227</v>
      </c>
      <c r="C125" s="392">
        <v>4</v>
      </c>
      <c r="D125" s="392">
        <v>8</v>
      </c>
      <c r="E125" s="392">
        <v>3</v>
      </c>
      <c r="F125" s="392">
        <v>6</v>
      </c>
      <c r="G125" s="392">
        <v>7</v>
      </c>
      <c r="H125" s="392">
        <v>13</v>
      </c>
      <c r="I125" s="392">
        <v>16</v>
      </c>
      <c r="J125" s="392">
        <v>2</v>
      </c>
      <c r="K125" s="392">
        <v>80</v>
      </c>
      <c r="L125" s="392">
        <v>12</v>
      </c>
      <c r="M125" s="392">
        <v>6</v>
      </c>
      <c r="N125" s="392">
        <v>13</v>
      </c>
      <c r="O125" s="392">
        <v>13</v>
      </c>
      <c r="P125" s="392">
        <v>4</v>
      </c>
      <c r="Q125" s="392">
        <v>2</v>
      </c>
      <c r="R125" s="392">
        <v>0</v>
      </c>
      <c r="S125" s="392">
        <v>11</v>
      </c>
      <c r="T125" s="392">
        <v>6</v>
      </c>
      <c r="U125" s="392">
        <v>1</v>
      </c>
      <c r="V125" s="392">
        <v>0</v>
      </c>
      <c r="W125" s="392">
        <v>6</v>
      </c>
      <c r="X125" s="392">
        <v>5</v>
      </c>
      <c r="Y125" s="392">
        <v>5</v>
      </c>
      <c r="Z125" s="392">
        <v>3</v>
      </c>
      <c r="AA125" s="392">
        <v>1</v>
      </c>
      <c r="AB125" s="392">
        <v>0</v>
      </c>
    </row>
    <row r="126" spans="1:28" x14ac:dyDescent="0.25">
      <c r="A126" s="426" t="s">
        <v>916</v>
      </c>
      <c r="B126" s="392">
        <v>1616</v>
      </c>
      <c r="C126" s="392">
        <v>17</v>
      </c>
      <c r="D126" s="392">
        <v>30</v>
      </c>
      <c r="E126" s="392">
        <v>3</v>
      </c>
      <c r="F126" s="421">
        <v>23</v>
      </c>
      <c r="G126" s="392">
        <v>57</v>
      </c>
      <c r="H126" s="392">
        <v>135</v>
      </c>
      <c r="I126" s="392">
        <v>292</v>
      </c>
      <c r="J126" s="392">
        <v>23</v>
      </c>
      <c r="K126" s="392">
        <v>236</v>
      </c>
      <c r="L126" s="392">
        <v>134</v>
      </c>
      <c r="M126" s="392">
        <v>33</v>
      </c>
      <c r="N126" s="392">
        <v>103</v>
      </c>
      <c r="O126" s="392">
        <v>217</v>
      </c>
      <c r="P126" s="392">
        <v>4</v>
      </c>
      <c r="Q126" s="392">
        <v>3</v>
      </c>
      <c r="R126" s="392">
        <v>8</v>
      </c>
      <c r="S126" s="392">
        <v>84</v>
      </c>
      <c r="T126" s="392">
        <v>73</v>
      </c>
      <c r="U126" s="392">
        <v>7</v>
      </c>
      <c r="V126" s="392">
        <v>4</v>
      </c>
      <c r="W126" s="392">
        <v>98</v>
      </c>
      <c r="X126" s="392">
        <v>6</v>
      </c>
      <c r="Y126" s="392">
        <v>8</v>
      </c>
      <c r="Z126" s="392">
        <v>10</v>
      </c>
      <c r="AA126" s="392">
        <v>8</v>
      </c>
      <c r="AB126" s="392">
        <v>0</v>
      </c>
    </row>
    <row r="127" spans="1:28" x14ac:dyDescent="0.25">
      <c r="A127" s="426" t="s">
        <v>917</v>
      </c>
      <c r="B127" s="392">
        <v>394</v>
      </c>
      <c r="C127" s="392">
        <v>16</v>
      </c>
      <c r="D127" s="392">
        <v>8</v>
      </c>
      <c r="E127" s="392">
        <v>10</v>
      </c>
      <c r="F127" s="421">
        <v>6</v>
      </c>
      <c r="G127" s="392">
        <v>12</v>
      </c>
      <c r="H127" s="392">
        <v>15</v>
      </c>
      <c r="I127" s="392">
        <v>16</v>
      </c>
      <c r="J127" s="392">
        <v>5</v>
      </c>
      <c r="K127" s="392">
        <v>41</v>
      </c>
      <c r="L127" s="392">
        <v>12</v>
      </c>
      <c r="M127" s="392">
        <v>26</v>
      </c>
      <c r="N127" s="392">
        <v>16</v>
      </c>
      <c r="O127" s="392">
        <v>25</v>
      </c>
      <c r="P127" s="392">
        <v>7</v>
      </c>
      <c r="Q127" s="392">
        <v>5</v>
      </c>
      <c r="R127" s="392">
        <v>2</v>
      </c>
      <c r="S127" s="392">
        <v>107</v>
      </c>
      <c r="T127" s="392">
        <v>19</v>
      </c>
      <c r="U127" s="392">
        <v>6</v>
      </c>
      <c r="V127" s="392">
        <v>1</v>
      </c>
      <c r="W127" s="392">
        <v>16</v>
      </c>
      <c r="X127" s="392">
        <v>9</v>
      </c>
      <c r="Y127" s="392">
        <v>7</v>
      </c>
      <c r="Z127" s="392">
        <v>7</v>
      </c>
      <c r="AA127" s="392">
        <v>0</v>
      </c>
      <c r="AB127" s="392">
        <v>0</v>
      </c>
    </row>
    <row r="128" spans="1:28" x14ac:dyDescent="0.25">
      <c r="A128" s="426" t="s">
        <v>918</v>
      </c>
      <c r="B128" s="392">
        <v>1501</v>
      </c>
      <c r="C128" s="392">
        <v>9</v>
      </c>
      <c r="D128" s="392">
        <v>15</v>
      </c>
      <c r="E128" s="392">
        <v>2</v>
      </c>
      <c r="F128" s="421">
        <v>4</v>
      </c>
      <c r="G128" s="392">
        <v>24</v>
      </c>
      <c r="H128" s="392">
        <v>33</v>
      </c>
      <c r="I128" s="392">
        <v>46</v>
      </c>
      <c r="J128" s="392">
        <v>53</v>
      </c>
      <c r="K128" s="392">
        <v>826</v>
      </c>
      <c r="L128" s="392">
        <v>3</v>
      </c>
      <c r="M128" s="392">
        <v>101</v>
      </c>
      <c r="N128" s="392">
        <v>27</v>
      </c>
      <c r="O128" s="392">
        <v>136</v>
      </c>
      <c r="P128" s="392">
        <v>1</v>
      </c>
      <c r="Q128" s="392">
        <v>0</v>
      </c>
      <c r="R128" s="392">
        <v>4</v>
      </c>
      <c r="S128" s="392">
        <v>89</v>
      </c>
      <c r="T128" s="392">
        <v>84</v>
      </c>
      <c r="U128" s="392">
        <v>3</v>
      </c>
      <c r="V128" s="392">
        <v>0</v>
      </c>
      <c r="W128" s="392">
        <v>2</v>
      </c>
      <c r="X128" s="392">
        <v>5</v>
      </c>
      <c r="Y128" s="392">
        <v>11</v>
      </c>
      <c r="Z128" s="392">
        <v>14</v>
      </c>
      <c r="AA128" s="392">
        <v>9</v>
      </c>
      <c r="AB128" s="392">
        <v>0</v>
      </c>
    </row>
    <row r="129" spans="1:28" x14ac:dyDescent="0.25">
      <c r="A129" s="426" t="s">
        <v>919</v>
      </c>
      <c r="B129" s="392">
        <v>89</v>
      </c>
      <c r="C129" s="392">
        <v>4</v>
      </c>
      <c r="D129" s="392">
        <v>1</v>
      </c>
      <c r="E129" s="392">
        <v>0</v>
      </c>
      <c r="F129" s="392">
        <v>1</v>
      </c>
      <c r="G129" s="392">
        <v>4</v>
      </c>
      <c r="H129" s="392">
        <v>2</v>
      </c>
      <c r="I129" s="392">
        <v>5</v>
      </c>
      <c r="J129" s="392">
        <v>4</v>
      </c>
      <c r="K129" s="392">
        <v>12</v>
      </c>
      <c r="L129" s="392">
        <v>0</v>
      </c>
      <c r="M129" s="392">
        <v>2</v>
      </c>
      <c r="N129" s="392">
        <v>2</v>
      </c>
      <c r="O129" s="392">
        <v>0</v>
      </c>
      <c r="P129" s="392">
        <v>1</v>
      </c>
      <c r="Q129" s="392">
        <v>0</v>
      </c>
      <c r="R129" s="392">
        <v>1</v>
      </c>
      <c r="S129" s="392">
        <v>38</v>
      </c>
      <c r="T129" s="392">
        <v>9</v>
      </c>
      <c r="U129" s="392">
        <v>0</v>
      </c>
      <c r="V129" s="392">
        <v>0</v>
      </c>
      <c r="W129" s="392">
        <v>0</v>
      </c>
      <c r="X129" s="392">
        <v>1</v>
      </c>
      <c r="Y129" s="392">
        <v>2</v>
      </c>
      <c r="Z129" s="392">
        <v>0</v>
      </c>
      <c r="AA129" s="392">
        <v>0</v>
      </c>
      <c r="AB129" s="392">
        <v>0</v>
      </c>
    </row>
    <row r="130" spans="1:28" x14ac:dyDescent="0.25">
      <c r="A130" s="426" t="s">
        <v>920</v>
      </c>
      <c r="B130" s="392">
        <v>179</v>
      </c>
      <c r="C130" s="392">
        <v>5</v>
      </c>
      <c r="D130" s="392">
        <v>4</v>
      </c>
      <c r="E130" s="392">
        <v>0</v>
      </c>
      <c r="F130" s="392">
        <v>1</v>
      </c>
      <c r="G130" s="392">
        <v>3</v>
      </c>
      <c r="H130" s="392">
        <v>1</v>
      </c>
      <c r="I130" s="392">
        <v>7</v>
      </c>
      <c r="J130" s="392">
        <v>6</v>
      </c>
      <c r="K130" s="392">
        <v>64</v>
      </c>
      <c r="L130" s="392">
        <v>10</v>
      </c>
      <c r="M130" s="392">
        <v>3</v>
      </c>
      <c r="N130" s="392">
        <v>6</v>
      </c>
      <c r="O130" s="392">
        <v>9</v>
      </c>
      <c r="P130" s="392">
        <v>2</v>
      </c>
      <c r="Q130" s="392">
        <v>0</v>
      </c>
      <c r="R130" s="392">
        <v>0</v>
      </c>
      <c r="S130" s="392">
        <v>42</v>
      </c>
      <c r="T130" s="392">
        <v>6</v>
      </c>
      <c r="U130" s="392">
        <v>3</v>
      </c>
      <c r="V130" s="392">
        <v>0</v>
      </c>
      <c r="W130" s="392">
        <v>2</v>
      </c>
      <c r="X130" s="392">
        <v>1</v>
      </c>
      <c r="Y130" s="392">
        <v>2</v>
      </c>
      <c r="Z130" s="392">
        <v>2</v>
      </c>
      <c r="AA130" s="392">
        <v>0</v>
      </c>
      <c r="AB130" s="392">
        <v>0</v>
      </c>
    </row>
    <row r="131" spans="1:28" x14ac:dyDescent="0.25">
      <c r="A131" s="426" t="s">
        <v>921</v>
      </c>
      <c r="B131" s="392">
        <v>537</v>
      </c>
      <c r="C131" s="392">
        <v>9</v>
      </c>
      <c r="D131" s="392">
        <v>3</v>
      </c>
      <c r="E131" s="392">
        <v>2</v>
      </c>
      <c r="F131" s="392">
        <v>0</v>
      </c>
      <c r="G131" s="392">
        <v>3</v>
      </c>
      <c r="H131" s="392">
        <v>4</v>
      </c>
      <c r="I131" s="392">
        <v>21</v>
      </c>
      <c r="J131" s="392">
        <v>4</v>
      </c>
      <c r="K131" s="392">
        <v>350</v>
      </c>
      <c r="L131" s="392">
        <v>1</v>
      </c>
      <c r="M131" s="392">
        <v>5</v>
      </c>
      <c r="N131" s="392">
        <v>40</v>
      </c>
      <c r="O131" s="392">
        <v>32</v>
      </c>
      <c r="P131" s="392">
        <v>0</v>
      </c>
      <c r="Q131" s="392">
        <v>0</v>
      </c>
      <c r="R131" s="392">
        <v>1</v>
      </c>
      <c r="S131" s="392">
        <v>25</v>
      </c>
      <c r="T131" s="392">
        <v>18</v>
      </c>
      <c r="U131" s="392">
        <v>0</v>
      </c>
      <c r="V131" s="392">
        <v>0</v>
      </c>
      <c r="W131" s="392">
        <v>2</v>
      </c>
      <c r="X131" s="392">
        <v>2</v>
      </c>
      <c r="Y131" s="392">
        <v>2</v>
      </c>
      <c r="Z131" s="392">
        <v>13</v>
      </c>
      <c r="AA131" s="392">
        <v>0</v>
      </c>
      <c r="AB131" s="392">
        <v>0</v>
      </c>
    </row>
    <row r="132" spans="1:28" x14ac:dyDescent="0.25">
      <c r="A132" s="426" t="s">
        <v>922</v>
      </c>
      <c r="B132" s="392">
        <v>19</v>
      </c>
      <c r="C132" s="392">
        <v>1</v>
      </c>
      <c r="D132" s="392">
        <v>0</v>
      </c>
      <c r="E132" s="392">
        <v>0</v>
      </c>
      <c r="F132" s="392">
        <v>0</v>
      </c>
      <c r="G132" s="392">
        <v>0</v>
      </c>
      <c r="H132" s="392">
        <v>1</v>
      </c>
      <c r="I132" s="392">
        <v>2</v>
      </c>
      <c r="J132" s="392">
        <v>0</v>
      </c>
      <c r="K132" s="392">
        <v>6</v>
      </c>
      <c r="L132" s="392">
        <v>0</v>
      </c>
      <c r="M132" s="392">
        <v>1</v>
      </c>
      <c r="N132" s="392">
        <v>1</v>
      </c>
      <c r="O132" s="392">
        <v>0</v>
      </c>
      <c r="P132" s="392">
        <v>0</v>
      </c>
      <c r="Q132" s="392">
        <v>0</v>
      </c>
      <c r="R132" s="392">
        <v>0</v>
      </c>
      <c r="S132" s="392">
        <v>5</v>
      </c>
      <c r="T132" s="392">
        <v>1</v>
      </c>
      <c r="U132" s="392">
        <v>1</v>
      </c>
      <c r="V132" s="392">
        <v>0</v>
      </c>
      <c r="W132" s="392">
        <v>0</v>
      </c>
      <c r="X132" s="392">
        <v>0</v>
      </c>
      <c r="Y132" s="392">
        <v>0</v>
      </c>
      <c r="Z132" s="392">
        <v>0</v>
      </c>
      <c r="AA132" s="392">
        <v>0</v>
      </c>
      <c r="AB132" s="392">
        <v>0</v>
      </c>
    </row>
    <row r="133" spans="1:28" x14ac:dyDescent="0.25">
      <c r="A133" s="426" t="s">
        <v>923</v>
      </c>
      <c r="B133" s="392">
        <v>22</v>
      </c>
      <c r="C133" s="392">
        <v>1</v>
      </c>
      <c r="D133" s="392">
        <v>0</v>
      </c>
      <c r="E133" s="392">
        <v>0</v>
      </c>
      <c r="F133" s="392">
        <v>0</v>
      </c>
      <c r="G133" s="392">
        <v>1</v>
      </c>
      <c r="H133" s="392">
        <v>0</v>
      </c>
      <c r="I133" s="392">
        <v>0</v>
      </c>
      <c r="J133" s="392">
        <v>0</v>
      </c>
      <c r="K133" s="392">
        <v>6</v>
      </c>
      <c r="L133" s="392">
        <v>0</v>
      </c>
      <c r="M133" s="392">
        <v>1</v>
      </c>
      <c r="N133" s="392">
        <v>2</v>
      </c>
      <c r="O133" s="392">
        <v>2</v>
      </c>
      <c r="P133" s="392">
        <v>1</v>
      </c>
      <c r="Q133" s="392">
        <v>0</v>
      </c>
      <c r="R133" s="392">
        <v>0</v>
      </c>
      <c r="S133" s="392">
        <v>5</v>
      </c>
      <c r="T133" s="392">
        <v>1</v>
      </c>
      <c r="U133" s="392">
        <v>1</v>
      </c>
      <c r="V133" s="392">
        <v>0</v>
      </c>
      <c r="W133" s="392">
        <v>0</v>
      </c>
      <c r="X133" s="392">
        <v>0</v>
      </c>
      <c r="Y133" s="392">
        <v>1</v>
      </c>
      <c r="Z133" s="392">
        <v>0</v>
      </c>
      <c r="AA133" s="392">
        <v>0</v>
      </c>
      <c r="AB133" s="392">
        <v>0</v>
      </c>
    </row>
    <row r="134" spans="1:28" x14ac:dyDescent="0.25">
      <c r="A134" s="426" t="s">
        <v>924</v>
      </c>
      <c r="B134" s="392">
        <v>1402</v>
      </c>
      <c r="C134" s="392">
        <v>73</v>
      </c>
      <c r="D134" s="392">
        <v>20</v>
      </c>
      <c r="E134" s="392">
        <v>15</v>
      </c>
      <c r="F134" s="392">
        <v>11</v>
      </c>
      <c r="G134" s="392">
        <v>30</v>
      </c>
      <c r="H134" s="392">
        <v>26</v>
      </c>
      <c r="I134" s="392">
        <v>55</v>
      </c>
      <c r="J134" s="392">
        <v>22</v>
      </c>
      <c r="K134" s="392">
        <v>428</v>
      </c>
      <c r="L134" s="392">
        <v>36</v>
      </c>
      <c r="M134" s="392">
        <v>66</v>
      </c>
      <c r="N134" s="392">
        <v>57</v>
      </c>
      <c r="O134" s="392">
        <v>126</v>
      </c>
      <c r="P134" s="392">
        <v>8</v>
      </c>
      <c r="Q134" s="392">
        <v>5</v>
      </c>
      <c r="R134" s="392">
        <v>9</v>
      </c>
      <c r="S134" s="392">
        <v>264</v>
      </c>
      <c r="T134" s="392">
        <v>66</v>
      </c>
      <c r="U134" s="392">
        <v>15</v>
      </c>
      <c r="V134" s="392">
        <v>1</v>
      </c>
      <c r="W134" s="392">
        <v>16</v>
      </c>
      <c r="X134" s="392">
        <v>10</v>
      </c>
      <c r="Y134" s="392">
        <v>17</v>
      </c>
      <c r="Z134" s="392">
        <v>24</v>
      </c>
      <c r="AA134" s="392">
        <v>2</v>
      </c>
      <c r="AB134" s="392">
        <v>0</v>
      </c>
    </row>
    <row r="135" spans="1:28" x14ac:dyDescent="0.25">
      <c r="A135" s="426" t="s">
        <v>925</v>
      </c>
      <c r="B135" s="392">
        <v>1256</v>
      </c>
      <c r="C135" s="392">
        <v>80</v>
      </c>
      <c r="D135" s="392">
        <v>4</v>
      </c>
      <c r="E135" s="392">
        <v>21</v>
      </c>
      <c r="F135" s="392">
        <v>24</v>
      </c>
      <c r="G135" s="392">
        <v>32</v>
      </c>
      <c r="H135" s="392">
        <v>39</v>
      </c>
      <c r="I135" s="392">
        <v>58</v>
      </c>
      <c r="J135" s="392">
        <v>28</v>
      </c>
      <c r="K135" s="392">
        <v>234</v>
      </c>
      <c r="L135" s="392">
        <v>23</v>
      </c>
      <c r="M135" s="392">
        <v>33</v>
      </c>
      <c r="N135" s="392">
        <v>65</v>
      </c>
      <c r="O135" s="392">
        <v>77</v>
      </c>
      <c r="P135" s="392">
        <v>48</v>
      </c>
      <c r="Q135" s="392">
        <v>27</v>
      </c>
      <c r="R135" s="392">
        <v>5</v>
      </c>
      <c r="S135" s="392">
        <v>296</v>
      </c>
      <c r="T135" s="392">
        <v>49</v>
      </c>
      <c r="U135" s="392">
        <v>9</v>
      </c>
      <c r="V135" s="392">
        <v>1</v>
      </c>
      <c r="W135" s="392">
        <v>10</v>
      </c>
      <c r="X135" s="392">
        <v>9</v>
      </c>
      <c r="Y135" s="392">
        <v>33</v>
      </c>
      <c r="Z135" s="392">
        <v>51</v>
      </c>
      <c r="AA135" s="392">
        <v>0</v>
      </c>
      <c r="AB135" s="392">
        <v>0</v>
      </c>
    </row>
    <row r="136" spans="1:28" x14ac:dyDescent="0.25">
      <c r="A136" s="426" t="s">
        <v>926</v>
      </c>
      <c r="B136" s="392">
        <v>110</v>
      </c>
      <c r="C136" s="392">
        <v>36</v>
      </c>
      <c r="D136" s="392">
        <v>1</v>
      </c>
      <c r="E136" s="392">
        <v>3</v>
      </c>
      <c r="F136" s="392">
        <v>0</v>
      </c>
      <c r="G136" s="392">
        <v>2</v>
      </c>
      <c r="H136" s="392">
        <v>12</v>
      </c>
      <c r="I136" s="392">
        <v>5</v>
      </c>
      <c r="J136" s="392">
        <v>0</v>
      </c>
      <c r="K136" s="392">
        <v>8</v>
      </c>
      <c r="L136" s="392">
        <v>1</v>
      </c>
      <c r="M136" s="392">
        <v>1</v>
      </c>
      <c r="N136" s="392">
        <v>1</v>
      </c>
      <c r="O136" s="392">
        <v>6</v>
      </c>
      <c r="P136" s="392">
        <v>0</v>
      </c>
      <c r="Q136" s="392">
        <v>1</v>
      </c>
      <c r="R136" s="392">
        <v>0</v>
      </c>
      <c r="S136" s="392">
        <v>24</v>
      </c>
      <c r="T136" s="392">
        <v>9</v>
      </c>
      <c r="U136" s="392">
        <v>0</v>
      </c>
      <c r="V136" s="392">
        <v>0</v>
      </c>
      <c r="W136" s="392">
        <v>0</v>
      </c>
      <c r="X136" s="392">
        <v>0</v>
      </c>
      <c r="Y136" s="392">
        <v>0</v>
      </c>
      <c r="Z136" s="392">
        <v>0</v>
      </c>
      <c r="AA136" s="392">
        <v>0</v>
      </c>
      <c r="AB136" s="392">
        <v>0</v>
      </c>
    </row>
    <row r="137" spans="1:28" x14ac:dyDescent="0.25">
      <c r="A137" s="426" t="s">
        <v>927</v>
      </c>
      <c r="B137" s="392">
        <v>1332</v>
      </c>
      <c r="C137" s="392">
        <v>109</v>
      </c>
      <c r="D137" s="392">
        <v>12</v>
      </c>
      <c r="E137" s="392">
        <v>37</v>
      </c>
      <c r="F137" s="392">
        <v>5</v>
      </c>
      <c r="G137" s="392">
        <v>36</v>
      </c>
      <c r="H137" s="392">
        <v>73</v>
      </c>
      <c r="I137" s="392">
        <v>65</v>
      </c>
      <c r="J137" s="392">
        <v>26</v>
      </c>
      <c r="K137" s="392">
        <v>219</v>
      </c>
      <c r="L137" s="392">
        <v>19</v>
      </c>
      <c r="M137" s="392">
        <v>71</v>
      </c>
      <c r="N137" s="392">
        <v>53</v>
      </c>
      <c r="O137" s="392">
        <v>84</v>
      </c>
      <c r="P137" s="392">
        <v>33</v>
      </c>
      <c r="Q137" s="392">
        <v>10</v>
      </c>
      <c r="R137" s="392">
        <v>10</v>
      </c>
      <c r="S137" s="392">
        <v>249</v>
      </c>
      <c r="T137" s="392">
        <v>115</v>
      </c>
      <c r="U137" s="392">
        <v>13</v>
      </c>
      <c r="V137" s="392">
        <v>4</v>
      </c>
      <c r="W137" s="392">
        <v>7</v>
      </c>
      <c r="X137" s="392">
        <v>4</v>
      </c>
      <c r="Y137" s="392">
        <v>36</v>
      </c>
      <c r="Z137" s="392">
        <v>39</v>
      </c>
      <c r="AA137" s="392">
        <v>3</v>
      </c>
      <c r="AB137" s="392">
        <v>0</v>
      </c>
    </row>
    <row r="138" spans="1:28" x14ac:dyDescent="0.25">
      <c r="A138" s="426" t="s">
        <v>928</v>
      </c>
      <c r="B138" s="392">
        <v>25</v>
      </c>
      <c r="C138" s="392">
        <v>1</v>
      </c>
      <c r="D138" s="392">
        <v>0</v>
      </c>
      <c r="E138" s="392">
        <v>0</v>
      </c>
      <c r="F138" s="392">
        <v>0</v>
      </c>
      <c r="G138" s="392">
        <v>0</v>
      </c>
      <c r="H138" s="392">
        <v>1</v>
      </c>
      <c r="I138" s="392">
        <v>1</v>
      </c>
      <c r="J138" s="392">
        <v>0</v>
      </c>
      <c r="K138" s="392">
        <v>2</v>
      </c>
      <c r="L138" s="392">
        <v>0</v>
      </c>
      <c r="M138" s="392">
        <v>4</v>
      </c>
      <c r="N138" s="392">
        <v>1</v>
      </c>
      <c r="O138" s="392">
        <v>2</v>
      </c>
      <c r="P138" s="392">
        <v>2</v>
      </c>
      <c r="Q138" s="392">
        <v>0</v>
      </c>
      <c r="R138" s="392">
        <v>0</v>
      </c>
      <c r="S138" s="392">
        <v>5</v>
      </c>
      <c r="T138" s="392">
        <v>1</v>
      </c>
      <c r="U138" s="392">
        <v>1</v>
      </c>
      <c r="V138" s="392">
        <v>0</v>
      </c>
      <c r="W138" s="392">
        <v>0</v>
      </c>
      <c r="X138" s="392">
        <v>0</v>
      </c>
      <c r="Y138" s="392">
        <v>2</v>
      </c>
      <c r="Z138" s="392">
        <v>2</v>
      </c>
      <c r="AA138" s="392">
        <v>0</v>
      </c>
      <c r="AB138" s="392">
        <v>0</v>
      </c>
    </row>
    <row r="139" spans="1:28" x14ac:dyDescent="0.25">
      <c r="A139" s="426" t="s">
        <v>929</v>
      </c>
      <c r="B139" s="392">
        <v>455</v>
      </c>
      <c r="C139" s="392">
        <v>21</v>
      </c>
      <c r="D139" s="392">
        <v>7</v>
      </c>
      <c r="E139" s="392">
        <v>5</v>
      </c>
      <c r="F139" s="392">
        <v>1</v>
      </c>
      <c r="G139" s="392">
        <v>13</v>
      </c>
      <c r="H139" s="392">
        <v>4</v>
      </c>
      <c r="I139" s="392">
        <v>18</v>
      </c>
      <c r="J139" s="392">
        <v>9</v>
      </c>
      <c r="K139" s="392">
        <v>99</v>
      </c>
      <c r="L139" s="392">
        <v>4</v>
      </c>
      <c r="M139" s="392">
        <v>14</v>
      </c>
      <c r="N139" s="392">
        <v>11</v>
      </c>
      <c r="O139" s="392">
        <v>29</v>
      </c>
      <c r="P139" s="392">
        <v>3</v>
      </c>
      <c r="Q139" s="392">
        <v>1</v>
      </c>
      <c r="R139" s="392">
        <v>2</v>
      </c>
      <c r="S139" s="392">
        <v>139</v>
      </c>
      <c r="T139" s="392">
        <v>30</v>
      </c>
      <c r="U139" s="392">
        <v>5</v>
      </c>
      <c r="V139" s="392">
        <v>2</v>
      </c>
      <c r="W139" s="392">
        <v>3</v>
      </c>
      <c r="X139" s="392">
        <v>6</v>
      </c>
      <c r="Y139" s="392">
        <v>13</v>
      </c>
      <c r="Z139" s="392">
        <v>16</v>
      </c>
      <c r="AA139" s="392">
        <v>0</v>
      </c>
      <c r="AB139" s="392">
        <v>0</v>
      </c>
    </row>
    <row r="140" spans="1:28" x14ac:dyDescent="0.25">
      <c r="A140" s="426" t="s">
        <v>930</v>
      </c>
      <c r="B140" s="392">
        <v>5776</v>
      </c>
      <c r="C140" s="392">
        <v>285</v>
      </c>
      <c r="D140" s="392">
        <v>69</v>
      </c>
      <c r="E140" s="392">
        <v>180</v>
      </c>
      <c r="F140" s="392">
        <v>60</v>
      </c>
      <c r="G140" s="392">
        <v>143</v>
      </c>
      <c r="H140" s="392">
        <v>380</v>
      </c>
      <c r="I140" s="392">
        <v>495</v>
      </c>
      <c r="J140" s="392">
        <v>229</v>
      </c>
      <c r="K140" s="392">
        <v>1173</v>
      </c>
      <c r="L140" s="392">
        <v>163</v>
      </c>
      <c r="M140" s="392">
        <v>191</v>
      </c>
      <c r="N140" s="392">
        <v>417</v>
      </c>
      <c r="O140" s="392">
        <v>391</v>
      </c>
      <c r="P140" s="392">
        <v>100</v>
      </c>
      <c r="Q140" s="392">
        <v>18</v>
      </c>
      <c r="R140" s="392">
        <v>46</v>
      </c>
      <c r="S140" s="392">
        <v>589</v>
      </c>
      <c r="T140" s="392">
        <v>268</v>
      </c>
      <c r="U140" s="392">
        <v>44</v>
      </c>
      <c r="V140" s="392">
        <v>2</v>
      </c>
      <c r="W140" s="392">
        <v>89</v>
      </c>
      <c r="X140" s="392">
        <v>21</v>
      </c>
      <c r="Y140" s="392">
        <v>200</v>
      </c>
      <c r="Z140" s="392">
        <v>218</v>
      </c>
      <c r="AA140" s="392">
        <v>5</v>
      </c>
      <c r="AB140" s="392">
        <v>0</v>
      </c>
    </row>
    <row r="141" spans="1:28" x14ac:dyDescent="0.25">
      <c r="A141" s="426" t="s">
        <v>931</v>
      </c>
      <c r="B141" s="392">
        <v>2028</v>
      </c>
      <c r="C141" s="392">
        <v>105</v>
      </c>
      <c r="D141" s="392">
        <v>21</v>
      </c>
      <c r="E141" s="392">
        <v>29</v>
      </c>
      <c r="F141" s="392">
        <v>13</v>
      </c>
      <c r="G141" s="392">
        <v>33</v>
      </c>
      <c r="H141" s="392">
        <v>43</v>
      </c>
      <c r="I141" s="392">
        <v>81</v>
      </c>
      <c r="J141" s="392">
        <v>42</v>
      </c>
      <c r="K141" s="392">
        <v>646</v>
      </c>
      <c r="L141" s="392">
        <v>8</v>
      </c>
      <c r="M141" s="392">
        <v>80</v>
      </c>
      <c r="N141" s="392">
        <v>102</v>
      </c>
      <c r="O141" s="392">
        <v>234</v>
      </c>
      <c r="P141" s="392">
        <v>43</v>
      </c>
      <c r="Q141" s="392">
        <v>3</v>
      </c>
      <c r="R141" s="392">
        <v>8</v>
      </c>
      <c r="S141" s="392">
        <v>262</v>
      </c>
      <c r="T141" s="392">
        <v>32</v>
      </c>
      <c r="U141" s="392">
        <v>19</v>
      </c>
      <c r="V141" s="392">
        <v>28</v>
      </c>
      <c r="W141" s="392">
        <v>27</v>
      </c>
      <c r="X141" s="392">
        <v>2</v>
      </c>
      <c r="Y141" s="392">
        <v>62</v>
      </c>
      <c r="Z141" s="392">
        <v>104</v>
      </c>
      <c r="AA141" s="392">
        <v>1</v>
      </c>
      <c r="AB141" s="392">
        <v>0</v>
      </c>
    </row>
    <row r="142" spans="1:28" x14ac:dyDescent="0.25">
      <c r="A142" s="426" t="s">
        <v>932</v>
      </c>
      <c r="B142" s="392">
        <v>2712</v>
      </c>
      <c r="C142" s="421">
        <v>186</v>
      </c>
      <c r="D142" s="392">
        <v>16</v>
      </c>
      <c r="E142" s="421">
        <v>38</v>
      </c>
      <c r="F142" s="421">
        <v>13</v>
      </c>
      <c r="G142" s="421">
        <v>29</v>
      </c>
      <c r="H142" s="392">
        <v>50</v>
      </c>
      <c r="I142" s="392">
        <v>127</v>
      </c>
      <c r="J142" s="421">
        <v>67</v>
      </c>
      <c r="K142" s="392">
        <v>777</v>
      </c>
      <c r="L142" s="421">
        <v>47</v>
      </c>
      <c r="M142" s="421">
        <v>82</v>
      </c>
      <c r="N142" s="392">
        <v>248</v>
      </c>
      <c r="O142" s="392">
        <v>264</v>
      </c>
      <c r="P142" s="392">
        <v>23</v>
      </c>
      <c r="Q142" s="392">
        <v>7</v>
      </c>
      <c r="R142" s="392">
        <v>9</v>
      </c>
      <c r="S142" s="392">
        <v>517</v>
      </c>
      <c r="T142" s="392">
        <v>56</v>
      </c>
      <c r="U142" s="392">
        <v>9</v>
      </c>
      <c r="V142" s="392">
        <v>2</v>
      </c>
      <c r="W142" s="392">
        <v>15</v>
      </c>
      <c r="X142" s="392">
        <v>5</v>
      </c>
      <c r="Y142" s="392">
        <v>66</v>
      </c>
      <c r="Z142" s="392">
        <v>57</v>
      </c>
      <c r="AA142" s="392">
        <v>2</v>
      </c>
      <c r="AB142" s="392">
        <v>0</v>
      </c>
    </row>
    <row r="143" spans="1:28" x14ac:dyDescent="0.25">
      <c r="A143" s="426" t="s">
        <v>933</v>
      </c>
      <c r="B143" s="392">
        <v>4141</v>
      </c>
      <c r="C143" s="421">
        <v>159</v>
      </c>
      <c r="D143" s="392">
        <v>35</v>
      </c>
      <c r="E143" s="421">
        <v>38</v>
      </c>
      <c r="F143" s="421">
        <v>10</v>
      </c>
      <c r="G143" s="421">
        <v>38</v>
      </c>
      <c r="H143" s="392">
        <v>106</v>
      </c>
      <c r="I143" s="392">
        <v>120</v>
      </c>
      <c r="J143" s="421">
        <v>91</v>
      </c>
      <c r="K143" s="392">
        <v>1432</v>
      </c>
      <c r="L143" s="421">
        <v>41</v>
      </c>
      <c r="M143" s="392">
        <v>86</v>
      </c>
      <c r="N143" s="421">
        <v>154</v>
      </c>
      <c r="O143" s="392">
        <v>877</v>
      </c>
      <c r="P143" s="392">
        <v>21</v>
      </c>
      <c r="Q143" s="392">
        <v>13</v>
      </c>
      <c r="R143" s="392">
        <v>12</v>
      </c>
      <c r="S143" s="392">
        <v>569</v>
      </c>
      <c r="T143" s="392">
        <v>123</v>
      </c>
      <c r="U143" s="392">
        <v>6</v>
      </c>
      <c r="V143" s="392">
        <v>18</v>
      </c>
      <c r="W143" s="392">
        <v>35</v>
      </c>
      <c r="X143" s="392">
        <v>15</v>
      </c>
      <c r="Y143" s="392">
        <v>80</v>
      </c>
      <c r="Z143" s="392">
        <v>60</v>
      </c>
      <c r="AA143" s="392">
        <v>2</v>
      </c>
      <c r="AB143" s="392">
        <v>0</v>
      </c>
    </row>
    <row r="144" spans="1:28" x14ac:dyDescent="0.25">
      <c r="A144" s="426" t="s">
        <v>934</v>
      </c>
      <c r="B144" s="392">
        <v>409</v>
      </c>
      <c r="C144" s="392">
        <v>33</v>
      </c>
      <c r="D144" s="392">
        <v>6</v>
      </c>
      <c r="E144" s="392">
        <v>8</v>
      </c>
      <c r="F144" s="392">
        <v>7</v>
      </c>
      <c r="G144" s="392">
        <v>12</v>
      </c>
      <c r="H144" s="392">
        <v>8</v>
      </c>
      <c r="I144" s="392">
        <v>18</v>
      </c>
      <c r="J144" s="392">
        <v>5</v>
      </c>
      <c r="K144" s="392">
        <v>42</v>
      </c>
      <c r="L144" s="392">
        <v>13</v>
      </c>
      <c r="M144" s="392">
        <v>6</v>
      </c>
      <c r="N144" s="392">
        <v>5</v>
      </c>
      <c r="O144" s="392">
        <v>13</v>
      </c>
      <c r="P144" s="392">
        <v>5</v>
      </c>
      <c r="Q144" s="392">
        <v>1</v>
      </c>
      <c r="R144" s="392">
        <v>1</v>
      </c>
      <c r="S144" s="392">
        <v>177</v>
      </c>
      <c r="T144" s="392">
        <v>18</v>
      </c>
      <c r="U144" s="392">
        <v>0</v>
      </c>
      <c r="V144" s="392">
        <v>1</v>
      </c>
      <c r="W144" s="392">
        <v>11</v>
      </c>
      <c r="X144" s="392">
        <v>4</v>
      </c>
      <c r="Y144" s="392">
        <v>9</v>
      </c>
      <c r="Z144" s="392">
        <v>5</v>
      </c>
      <c r="AA144" s="392">
        <v>1</v>
      </c>
      <c r="AB144" s="392">
        <v>0</v>
      </c>
    </row>
    <row r="145" spans="1:28" x14ac:dyDescent="0.25">
      <c r="A145" s="426" t="s">
        <v>935</v>
      </c>
      <c r="B145" s="392">
        <v>4341</v>
      </c>
      <c r="C145" s="392">
        <v>251</v>
      </c>
      <c r="D145" s="392">
        <v>55</v>
      </c>
      <c r="E145" s="392">
        <v>93</v>
      </c>
      <c r="F145" s="392">
        <v>26</v>
      </c>
      <c r="G145" s="392">
        <v>62</v>
      </c>
      <c r="H145" s="392">
        <v>135</v>
      </c>
      <c r="I145" s="392">
        <v>187</v>
      </c>
      <c r="J145" s="392">
        <v>65</v>
      </c>
      <c r="K145" s="392">
        <v>1311</v>
      </c>
      <c r="L145" s="392">
        <v>108</v>
      </c>
      <c r="M145" s="392">
        <v>140</v>
      </c>
      <c r="N145" s="392">
        <v>173</v>
      </c>
      <c r="O145" s="392">
        <v>357</v>
      </c>
      <c r="P145" s="392">
        <v>35</v>
      </c>
      <c r="Q145" s="392">
        <v>30</v>
      </c>
      <c r="R145" s="392">
        <v>32</v>
      </c>
      <c r="S145" s="392">
        <v>815</v>
      </c>
      <c r="T145" s="392">
        <v>175</v>
      </c>
      <c r="U145" s="392">
        <v>25</v>
      </c>
      <c r="V145" s="392">
        <v>11</v>
      </c>
      <c r="W145" s="392">
        <v>30</v>
      </c>
      <c r="X145" s="392">
        <v>12</v>
      </c>
      <c r="Y145" s="392">
        <v>114</v>
      </c>
      <c r="Z145" s="392">
        <v>98</v>
      </c>
      <c r="AA145" s="392">
        <v>1</v>
      </c>
      <c r="AB145" s="392">
        <v>0</v>
      </c>
    </row>
    <row r="146" spans="1:28" x14ac:dyDescent="0.25">
      <c r="A146" s="426" t="s">
        <v>936</v>
      </c>
      <c r="B146" s="392">
        <v>4902</v>
      </c>
      <c r="C146" s="392">
        <v>278</v>
      </c>
      <c r="D146" s="392">
        <v>42</v>
      </c>
      <c r="E146" s="421">
        <v>155</v>
      </c>
      <c r="F146" s="421">
        <v>96</v>
      </c>
      <c r="G146" s="392">
        <v>121</v>
      </c>
      <c r="H146" s="392">
        <v>164</v>
      </c>
      <c r="I146" s="392">
        <v>243</v>
      </c>
      <c r="J146" s="392">
        <v>171</v>
      </c>
      <c r="K146" s="392">
        <v>983</v>
      </c>
      <c r="L146" s="392">
        <v>104</v>
      </c>
      <c r="M146" s="392">
        <v>231</v>
      </c>
      <c r="N146" s="392">
        <v>315</v>
      </c>
      <c r="O146" s="392">
        <v>558</v>
      </c>
      <c r="P146" s="392">
        <v>57</v>
      </c>
      <c r="Q146" s="392">
        <v>35</v>
      </c>
      <c r="R146" s="392">
        <v>40</v>
      </c>
      <c r="S146" s="392">
        <v>826</v>
      </c>
      <c r="T146" s="392">
        <v>215</v>
      </c>
      <c r="U146" s="392">
        <v>35</v>
      </c>
      <c r="V146" s="392">
        <v>7</v>
      </c>
      <c r="W146" s="392">
        <v>41</v>
      </c>
      <c r="X146" s="392">
        <v>25</v>
      </c>
      <c r="Y146" s="392">
        <v>106</v>
      </c>
      <c r="Z146" s="392">
        <v>47</v>
      </c>
      <c r="AA146" s="392">
        <v>6</v>
      </c>
      <c r="AB146" s="392">
        <v>1</v>
      </c>
    </row>
    <row r="147" spans="1:28" x14ac:dyDescent="0.25">
      <c r="A147" s="426" t="s">
        <v>937</v>
      </c>
      <c r="B147" s="392">
        <v>2419</v>
      </c>
      <c r="C147" s="392">
        <v>157</v>
      </c>
      <c r="D147" s="392">
        <v>24</v>
      </c>
      <c r="E147" s="392">
        <v>44</v>
      </c>
      <c r="F147" s="392">
        <v>10</v>
      </c>
      <c r="G147" s="392">
        <v>61</v>
      </c>
      <c r="H147" s="392">
        <v>90</v>
      </c>
      <c r="I147" s="392">
        <v>74</v>
      </c>
      <c r="J147" s="392">
        <v>39</v>
      </c>
      <c r="K147" s="392">
        <v>712</v>
      </c>
      <c r="L147" s="392">
        <v>27</v>
      </c>
      <c r="M147" s="392">
        <v>88</v>
      </c>
      <c r="N147" s="392">
        <v>90</v>
      </c>
      <c r="O147" s="392">
        <v>210</v>
      </c>
      <c r="P147" s="392">
        <v>14</v>
      </c>
      <c r="Q147" s="392">
        <v>11</v>
      </c>
      <c r="R147" s="392">
        <v>15</v>
      </c>
      <c r="S147" s="392">
        <v>437</v>
      </c>
      <c r="T147" s="392">
        <v>129</v>
      </c>
      <c r="U147" s="392">
        <v>19</v>
      </c>
      <c r="V147" s="392">
        <v>3</v>
      </c>
      <c r="W147" s="392">
        <v>18</v>
      </c>
      <c r="X147" s="392">
        <v>15</v>
      </c>
      <c r="Y147" s="392">
        <v>58</v>
      </c>
      <c r="Z147" s="392">
        <v>74</v>
      </c>
      <c r="AA147" s="392">
        <v>0</v>
      </c>
      <c r="AB147" s="392">
        <v>0</v>
      </c>
    </row>
    <row r="148" spans="1:28" x14ac:dyDescent="0.25">
      <c r="A148" s="426" t="s">
        <v>938</v>
      </c>
      <c r="B148" s="392">
        <v>3367</v>
      </c>
      <c r="C148" s="392">
        <v>235</v>
      </c>
      <c r="D148" s="392">
        <v>47</v>
      </c>
      <c r="E148" s="392">
        <v>72</v>
      </c>
      <c r="F148" s="421">
        <v>19</v>
      </c>
      <c r="G148" s="421">
        <v>113</v>
      </c>
      <c r="H148" s="392">
        <v>130</v>
      </c>
      <c r="I148" s="392">
        <v>153</v>
      </c>
      <c r="J148" s="421">
        <v>66</v>
      </c>
      <c r="K148" s="392">
        <v>799</v>
      </c>
      <c r="L148" s="421">
        <v>54</v>
      </c>
      <c r="M148" s="392">
        <v>126</v>
      </c>
      <c r="N148" s="392">
        <v>151</v>
      </c>
      <c r="O148" s="392">
        <v>326</v>
      </c>
      <c r="P148" s="392">
        <v>24</v>
      </c>
      <c r="Q148" s="392">
        <v>16</v>
      </c>
      <c r="R148" s="392">
        <v>15</v>
      </c>
      <c r="S148" s="392">
        <v>617</v>
      </c>
      <c r="T148" s="392">
        <v>172</v>
      </c>
      <c r="U148" s="392">
        <v>17</v>
      </c>
      <c r="V148" s="392">
        <v>4</v>
      </c>
      <c r="W148" s="392">
        <v>39</v>
      </c>
      <c r="X148" s="392">
        <v>16</v>
      </c>
      <c r="Y148" s="392">
        <v>90</v>
      </c>
      <c r="Z148" s="392">
        <v>65</v>
      </c>
      <c r="AA148" s="392">
        <v>1</v>
      </c>
      <c r="AB148" s="392">
        <v>0</v>
      </c>
    </row>
    <row r="149" spans="1:28" x14ac:dyDescent="0.25">
      <c r="A149" s="426" t="s">
        <v>939</v>
      </c>
      <c r="B149" s="392">
        <v>2067</v>
      </c>
      <c r="C149" s="392">
        <v>101</v>
      </c>
      <c r="D149" s="392">
        <v>5</v>
      </c>
      <c r="E149" s="392">
        <v>17</v>
      </c>
      <c r="F149" s="392">
        <v>6</v>
      </c>
      <c r="G149" s="392">
        <v>16</v>
      </c>
      <c r="H149" s="392">
        <v>27</v>
      </c>
      <c r="I149" s="392">
        <v>88</v>
      </c>
      <c r="J149" s="392">
        <v>100</v>
      </c>
      <c r="K149" s="392">
        <v>630</v>
      </c>
      <c r="L149" s="392">
        <v>71</v>
      </c>
      <c r="M149" s="392">
        <v>71</v>
      </c>
      <c r="N149" s="392">
        <v>131</v>
      </c>
      <c r="O149" s="392">
        <v>212</v>
      </c>
      <c r="P149" s="392">
        <v>7</v>
      </c>
      <c r="Q149" s="392">
        <v>3</v>
      </c>
      <c r="R149" s="392">
        <v>10</v>
      </c>
      <c r="S149" s="392">
        <v>360</v>
      </c>
      <c r="T149" s="392">
        <v>32</v>
      </c>
      <c r="U149" s="392">
        <v>8</v>
      </c>
      <c r="V149" s="392">
        <v>5</v>
      </c>
      <c r="W149" s="392">
        <v>26</v>
      </c>
      <c r="X149" s="392">
        <v>2</v>
      </c>
      <c r="Y149" s="392">
        <v>56</v>
      </c>
      <c r="Z149" s="392">
        <v>81</v>
      </c>
      <c r="AA149" s="392">
        <v>2</v>
      </c>
      <c r="AB149" s="392">
        <v>0</v>
      </c>
    </row>
    <row r="150" spans="1:28" ht="24.75" customHeight="1" x14ac:dyDescent="0.25">
      <c r="A150" s="426" t="s">
        <v>940</v>
      </c>
      <c r="B150" s="392">
        <v>1497</v>
      </c>
      <c r="C150" s="392">
        <v>47</v>
      </c>
      <c r="D150" s="392">
        <v>32</v>
      </c>
      <c r="E150" s="392">
        <v>60</v>
      </c>
      <c r="F150" s="392">
        <v>51</v>
      </c>
      <c r="G150" s="392">
        <v>22</v>
      </c>
      <c r="H150" s="392">
        <v>49</v>
      </c>
      <c r="I150" s="392">
        <v>61</v>
      </c>
      <c r="J150" s="392">
        <v>37</v>
      </c>
      <c r="K150" s="392">
        <v>304</v>
      </c>
      <c r="L150" s="392">
        <v>22</v>
      </c>
      <c r="M150" s="392">
        <v>37</v>
      </c>
      <c r="N150" s="392">
        <v>188</v>
      </c>
      <c r="O150" s="392">
        <v>210</v>
      </c>
      <c r="P150" s="392">
        <v>22</v>
      </c>
      <c r="Q150" s="392">
        <v>4</v>
      </c>
      <c r="R150" s="392">
        <v>5</v>
      </c>
      <c r="S150" s="392">
        <v>152</v>
      </c>
      <c r="T150" s="392">
        <v>71</v>
      </c>
      <c r="U150" s="392">
        <v>7</v>
      </c>
      <c r="V150" s="392">
        <v>2</v>
      </c>
      <c r="W150" s="392">
        <v>11</v>
      </c>
      <c r="X150" s="392">
        <v>6</v>
      </c>
      <c r="Y150" s="392">
        <v>41</v>
      </c>
      <c r="Z150" s="392">
        <v>55</v>
      </c>
      <c r="AA150" s="392">
        <v>1</v>
      </c>
      <c r="AB150" s="392">
        <v>0</v>
      </c>
    </row>
    <row r="151" spans="1:28" x14ac:dyDescent="0.25">
      <c r="A151" s="426" t="s">
        <v>941</v>
      </c>
      <c r="B151" s="392">
        <v>4100</v>
      </c>
      <c r="C151" s="392">
        <v>230</v>
      </c>
      <c r="D151" s="392">
        <v>48</v>
      </c>
      <c r="E151" s="392">
        <v>79</v>
      </c>
      <c r="F151" s="392">
        <v>25</v>
      </c>
      <c r="G151" s="392">
        <v>97</v>
      </c>
      <c r="H151" s="392">
        <v>132</v>
      </c>
      <c r="I151" s="392">
        <v>196</v>
      </c>
      <c r="J151" s="392">
        <v>117</v>
      </c>
      <c r="K151" s="392">
        <v>1205</v>
      </c>
      <c r="L151" s="392">
        <v>68</v>
      </c>
      <c r="M151" s="392">
        <v>129</v>
      </c>
      <c r="N151" s="392">
        <v>345</v>
      </c>
      <c r="O151" s="392">
        <v>401</v>
      </c>
      <c r="P151" s="392">
        <v>32</v>
      </c>
      <c r="Q151" s="392">
        <v>18</v>
      </c>
      <c r="R151" s="392">
        <v>5</v>
      </c>
      <c r="S151" s="392">
        <v>629</v>
      </c>
      <c r="T151" s="392">
        <v>115</v>
      </c>
      <c r="U151" s="392">
        <v>23</v>
      </c>
      <c r="V151" s="392">
        <v>18</v>
      </c>
      <c r="W151" s="392">
        <v>16</v>
      </c>
      <c r="X151" s="392">
        <v>9</v>
      </c>
      <c r="Y151" s="392">
        <v>67</v>
      </c>
      <c r="Z151" s="392">
        <v>95</v>
      </c>
      <c r="AA151" s="392">
        <v>1</v>
      </c>
      <c r="AB151" s="392">
        <v>0</v>
      </c>
    </row>
    <row r="152" spans="1:28" x14ac:dyDescent="0.25">
      <c r="A152" s="426" t="s">
        <v>942</v>
      </c>
      <c r="B152" s="392">
        <v>144</v>
      </c>
      <c r="C152" s="392">
        <v>10</v>
      </c>
      <c r="D152" s="392">
        <v>1</v>
      </c>
      <c r="E152" s="392">
        <v>2</v>
      </c>
      <c r="F152" s="392">
        <v>0</v>
      </c>
      <c r="G152" s="392">
        <v>3</v>
      </c>
      <c r="H152" s="392">
        <v>3</v>
      </c>
      <c r="I152" s="392">
        <v>15</v>
      </c>
      <c r="J152" s="392">
        <v>4</v>
      </c>
      <c r="K152" s="392">
        <v>25</v>
      </c>
      <c r="L152" s="392">
        <v>3</v>
      </c>
      <c r="M152" s="392">
        <v>14</v>
      </c>
      <c r="N152" s="392">
        <v>4</v>
      </c>
      <c r="O152" s="392">
        <v>15</v>
      </c>
      <c r="P152" s="392">
        <v>1</v>
      </c>
      <c r="Q152" s="392">
        <v>3</v>
      </c>
      <c r="R152" s="392">
        <v>0</v>
      </c>
      <c r="S152" s="392">
        <v>25</v>
      </c>
      <c r="T152" s="392">
        <v>6</v>
      </c>
      <c r="U152" s="392">
        <v>4</v>
      </c>
      <c r="V152" s="392">
        <v>1</v>
      </c>
      <c r="W152" s="392">
        <v>0</v>
      </c>
      <c r="X152" s="392">
        <v>0</v>
      </c>
      <c r="Y152" s="392">
        <v>5</v>
      </c>
      <c r="Z152" s="392">
        <v>0</v>
      </c>
      <c r="AA152" s="392">
        <v>0</v>
      </c>
      <c r="AB152" s="392">
        <v>0</v>
      </c>
    </row>
    <row r="153" spans="1:28" x14ac:dyDescent="0.25">
      <c r="A153" s="426" t="s">
        <v>943</v>
      </c>
      <c r="B153" s="392">
        <v>248</v>
      </c>
      <c r="C153" s="392">
        <v>7</v>
      </c>
      <c r="D153" s="392">
        <v>1</v>
      </c>
      <c r="E153" s="392">
        <v>4</v>
      </c>
      <c r="F153" s="392">
        <v>1</v>
      </c>
      <c r="G153" s="392">
        <v>3</v>
      </c>
      <c r="H153" s="392">
        <v>3</v>
      </c>
      <c r="I153" s="392">
        <v>10</v>
      </c>
      <c r="J153" s="392">
        <v>6</v>
      </c>
      <c r="K153" s="392">
        <v>38</v>
      </c>
      <c r="L153" s="392">
        <v>7</v>
      </c>
      <c r="M153" s="392">
        <v>6</v>
      </c>
      <c r="N153" s="392">
        <v>4</v>
      </c>
      <c r="O153" s="392">
        <v>39</v>
      </c>
      <c r="P153" s="392">
        <v>1</v>
      </c>
      <c r="Q153" s="392">
        <v>1</v>
      </c>
      <c r="R153" s="392">
        <v>3</v>
      </c>
      <c r="S153" s="392">
        <v>104</v>
      </c>
      <c r="T153" s="392">
        <v>1</v>
      </c>
      <c r="U153" s="392">
        <v>1</v>
      </c>
      <c r="V153" s="392">
        <v>0</v>
      </c>
      <c r="W153" s="392">
        <v>1</v>
      </c>
      <c r="X153" s="392">
        <v>0</v>
      </c>
      <c r="Y153" s="392">
        <v>6</v>
      </c>
      <c r="Z153" s="392">
        <v>1</v>
      </c>
      <c r="AA153" s="392">
        <v>0</v>
      </c>
      <c r="AB153" s="392">
        <v>0</v>
      </c>
    </row>
    <row r="154" spans="1:28" x14ac:dyDescent="0.25">
      <c r="A154" s="426" t="s">
        <v>944</v>
      </c>
      <c r="B154" s="392">
        <v>315</v>
      </c>
      <c r="C154" s="392">
        <v>15</v>
      </c>
      <c r="D154" s="392">
        <v>6</v>
      </c>
      <c r="E154" s="392">
        <v>2</v>
      </c>
      <c r="F154" s="392">
        <v>1</v>
      </c>
      <c r="G154" s="392">
        <v>13</v>
      </c>
      <c r="H154" s="392">
        <v>9</v>
      </c>
      <c r="I154" s="392">
        <v>7</v>
      </c>
      <c r="J154" s="392">
        <v>5</v>
      </c>
      <c r="K154" s="392">
        <v>73</v>
      </c>
      <c r="L154" s="392">
        <v>5</v>
      </c>
      <c r="M154" s="392">
        <v>15</v>
      </c>
      <c r="N154" s="392">
        <v>9</v>
      </c>
      <c r="O154" s="392">
        <v>19</v>
      </c>
      <c r="P154" s="392">
        <v>2</v>
      </c>
      <c r="Q154" s="392">
        <v>2</v>
      </c>
      <c r="R154" s="392">
        <v>5</v>
      </c>
      <c r="S154" s="392">
        <v>88</v>
      </c>
      <c r="T154" s="392">
        <v>21</v>
      </c>
      <c r="U154" s="392">
        <v>2</v>
      </c>
      <c r="V154" s="392">
        <v>1</v>
      </c>
      <c r="W154" s="392">
        <v>1</v>
      </c>
      <c r="X154" s="392">
        <v>0</v>
      </c>
      <c r="Y154" s="392">
        <v>12</v>
      </c>
      <c r="Z154" s="392">
        <v>2</v>
      </c>
      <c r="AA154" s="392">
        <v>0</v>
      </c>
      <c r="AB154" s="392">
        <v>0</v>
      </c>
    </row>
    <row r="155" spans="1:28" ht="27" x14ac:dyDescent="0.25">
      <c r="A155" s="426" t="s">
        <v>945</v>
      </c>
      <c r="B155" s="392">
        <v>825</v>
      </c>
      <c r="C155" s="392">
        <v>67</v>
      </c>
      <c r="D155" s="392">
        <v>7</v>
      </c>
      <c r="E155" s="392">
        <v>10</v>
      </c>
      <c r="F155" s="392">
        <v>4</v>
      </c>
      <c r="G155" s="392">
        <v>13</v>
      </c>
      <c r="H155" s="392">
        <v>30</v>
      </c>
      <c r="I155" s="392">
        <v>22</v>
      </c>
      <c r="J155" s="392">
        <v>15</v>
      </c>
      <c r="K155" s="392">
        <v>196</v>
      </c>
      <c r="L155" s="392">
        <v>8</v>
      </c>
      <c r="M155" s="392">
        <v>28</v>
      </c>
      <c r="N155" s="392">
        <v>31</v>
      </c>
      <c r="O155" s="392">
        <v>120</v>
      </c>
      <c r="P155" s="392">
        <v>15</v>
      </c>
      <c r="Q155" s="392">
        <v>6</v>
      </c>
      <c r="R155" s="392">
        <v>5</v>
      </c>
      <c r="S155" s="392">
        <v>179</v>
      </c>
      <c r="T155" s="392">
        <v>34</v>
      </c>
      <c r="U155" s="392">
        <v>1</v>
      </c>
      <c r="V155" s="392">
        <v>1</v>
      </c>
      <c r="W155" s="392">
        <v>5</v>
      </c>
      <c r="X155" s="392">
        <v>2</v>
      </c>
      <c r="Y155" s="392">
        <v>14</v>
      </c>
      <c r="Z155" s="392">
        <v>12</v>
      </c>
      <c r="AA155" s="392">
        <v>0</v>
      </c>
      <c r="AB155" s="392">
        <v>0</v>
      </c>
    </row>
    <row r="156" spans="1:28" x14ac:dyDescent="0.25">
      <c r="A156" s="426" t="s">
        <v>946</v>
      </c>
      <c r="B156" s="392">
        <v>1194</v>
      </c>
      <c r="C156" s="392">
        <v>120</v>
      </c>
      <c r="D156" s="392">
        <v>11</v>
      </c>
      <c r="E156" s="392">
        <v>44</v>
      </c>
      <c r="F156" s="392">
        <v>14</v>
      </c>
      <c r="G156" s="392">
        <v>27</v>
      </c>
      <c r="H156" s="392">
        <v>48</v>
      </c>
      <c r="I156" s="392">
        <v>43</v>
      </c>
      <c r="J156" s="392">
        <v>18</v>
      </c>
      <c r="K156" s="392">
        <v>142</v>
      </c>
      <c r="L156" s="392">
        <v>40</v>
      </c>
      <c r="M156" s="392">
        <v>37</v>
      </c>
      <c r="N156" s="392">
        <v>40</v>
      </c>
      <c r="O156" s="392">
        <v>94</v>
      </c>
      <c r="P156" s="392">
        <v>13</v>
      </c>
      <c r="Q156" s="392">
        <v>3</v>
      </c>
      <c r="R156" s="392">
        <v>8</v>
      </c>
      <c r="S156" s="392">
        <v>344</v>
      </c>
      <c r="T156" s="392">
        <v>84</v>
      </c>
      <c r="U156" s="392">
        <v>5</v>
      </c>
      <c r="V156" s="392">
        <v>4</v>
      </c>
      <c r="W156" s="392">
        <v>4</v>
      </c>
      <c r="X156" s="392">
        <v>12</v>
      </c>
      <c r="Y156" s="392">
        <v>28</v>
      </c>
      <c r="Z156" s="392">
        <v>9</v>
      </c>
      <c r="AA156" s="392">
        <v>2</v>
      </c>
      <c r="AB156" s="392">
        <v>0</v>
      </c>
    </row>
    <row r="157" spans="1:28" x14ac:dyDescent="0.25">
      <c r="A157" s="426" t="s">
        <v>947</v>
      </c>
      <c r="B157" s="392">
        <v>2201</v>
      </c>
      <c r="C157" s="392">
        <v>51</v>
      </c>
      <c r="D157" s="392">
        <v>44</v>
      </c>
      <c r="E157" s="392">
        <v>47</v>
      </c>
      <c r="F157" s="392">
        <v>34</v>
      </c>
      <c r="G157" s="392">
        <v>98</v>
      </c>
      <c r="H157" s="392">
        <v>155</v>
      </c>
      <c r="I157" s="392">
        <v>49</v>
      </c>
      <c r="J157" s="392">
        <v>17</v>
      </c>
      <c r="K157" s="392">
        <v>272</v>
      </c>
      <c r="L157" s="392">
        <v>86</v>
      </c>
      <c r="M157" s="392">
        <v>22</v>
      </c>
      <c r="N157" s="392">
        <v>79</v>
      </c>
      <c r="O157" s="392">
        <v>190</v>
      </c>
      <c r="P157" s="392">
        <v>5</v>
      </c>
      <c r="Q157" s="392">
        <v>10</v>
      </c>
      <c r="R157" s="392">
        <v>10</v>
      </c>
      <c r="S157" s="392">
        <v>613</v>
      </c>
      <c r="T157" s="392">
        <v>267</v>
      </c>
      <c r="U157" s="392">
        <v>4</v>
      </c>
      <c r="V157" s="392">
        <v>2</v>
      </c>
      <c r="W157" s="392">
        <v>70</v>
      </c>
      <c r="X157" s="392">
        <v>4</v>
      </c>
      <c r="Y157" s="392">
        <v>63</v>
      </c>
      <c r="Z157" s="392">
        <v>3</v>
      </c>
      <c r="AA157" s="392">
        <v>6</v>
      </c>
      <c r="AB157" s="392">
        <v>0</v>
      </c>
    </row>
    <row r="158" spans="1:28" x14ac:dyDescent="0.25">
      <c r="A158" s="426" t="s">
        <v>948</v>
      </c>
      <c r="B158" s="392">
        <v>5164</v>
      </c>
      <c r="C158" s="392">
        <v>806</v>
      </c>
      <c r="D158" s="392">
        <v>51</v>
      </c>
      <c r="E158" s="392">
        <v>231</v>
      </c>
      <c r="F158" s="392">
        <v>82</v>
      </c>
      <c r="G158" s="392">
        <v>114</v>
      </c>
      <c r="H158" s="392">
        <v>253</v>
      </c>
      <c r="I158" s="392">
        <v>293</v>
      </c>
      <c r="J158" s="392">
        <v>48</v>
      </c>
      <c r="K158" s="392">
        <v>1037</v>
      </c>
      <c r="L158" s="392">
        <v>78</v>
      </c>
      <c r="M158" s="392">
        <v>352</v>
      </c>
      <c r="N158" s="392">
        <v>170</v>
      </c>
      <c r="O158" s="392">
        <v>496</v>
      </c>
      <c r="P158" s="392">
        <v>85</v>
      </c>
      <c r="Q158" s="392">
        <v>12</v>
      </c>
      <c r="R158" s="392">
        <v>24</v>
      </c>
      <c r="S158" s="392">
        <v>515</v>
      </c>
      <c r="T158" s="392">
        <v>258</v>
      </c>
      <c r="U158" s="392">
        <v>35</v>
      </c>
      <c r="V158" s="392">
        <v>6</v>
      </c>
      <c r="W158" s="392">
        <v>29</v>
      </c>
      <c r="X158" s="392">
        <v>12</v>
      </c>
      <c r="Y158" s="392">
        <v>104</v>
      </c>
      <c r="Z158" s="392">
        <v>70</v>
      </c>
      <c r="AA158" s="392">
        <v>2</v>
      </c>
      <c r="AB158" s="392">
        <v>1</v>
      </c>
    </row>
    <row r="159" spans="1:28" x14ac:dyDescent="0.25">
      <c r="A159" s="426" t="s">
        <v>949</v>
      </c>
      <c r="B159" s="392">
        <v>2078</v>
      </c>
      <c r="C159" s="392">
        <v>112</v>
      </c>
      <c r="D159" s="392">
        <v>26</v>
      </c>
      <c r="E159" s="392">
        <v>44</v>
      </c>
      <c r="F159" s="392">
        <v>16</v>
      </c>
      <c r="G159" s="392">
        <v>62</v>
      </c>
      <c r="H159" s="392">
        <v>121</v>
      </c>
      <c r="I159" s="392">
        <v>132</v>
      </c>
      <c r="J159" s="392">
        <v>30</v>
      </c>
      <c r="K159" s="392">
        <v>447</v>
      </c>
      <c r="L159" s="392">
        <v>32</v>
      </c>
      <c r="M159" s="392">
        <v>62</v>
      </c>
      <c r="N159" s="392">
        <v>105</v>
      </c>
      <c r="O159" s="392">
        <v>182</v>
      </c>
      <c r="P159" s="392">
        <v>35</v>
      </c>
      <c r="Q159" s="392">
        <v>2</v>
      </c>
      <c r="R159" s="392">
        <v>4</v>
      </c>
      <c r="S159" s="392">
        <v>379</v>
      </c>
      <c r="T159" s="392">
        <v>103</v>
      </c>
      <c r="U159" s="392">
        <v>28</v>
      </c>
      <c r="V159" s="392">
        <v>2</v>
      </c>
      <c r="W159" s="392">
        <v>26</v>
      </c>
      <c r="X159" s="392">
        <v>1</v>
      </c>
      <c r="Y159" s="392">
        <v>58</v>
      </c>
      <c r="Z159" s="392">
        <v>68</v>
      </c>
      <c r="AA159" s="392">
        <v>1</v>
      </c>
      <c r="AB159" s="392">
        <v>0</v>
      </c>
    </row>
    <row r="160" spans="1:28" x14ac:dyDescent="0.25">
      <c r="A160" s="426" t="s">
        <v>950</v>
      </c>
      <c r="B160" s="392">
        <v>740</v>
      </c>
      <c r="C160" s="392">
        <v>59</v>
      </c>
      <c r="D160" s="392">
        <v>25</v>
      </c>
      <c r="E160" s="392">
        <v>23</v>
      </c>
      <c r="F160" s="392">
        <v>6</v>
      </c>
      <c r="G160" s="392">
        <v>16</v>
      </c>
      <c r="H160" s="392">
        <v>43</v>
      </c>
      <c r="I160" s="392">
        <v>51</v>
      </c>
      <c r="J160" s="392">
        <v>7</v>
      </c>
      <c r="K160" s="392">
        <v>102</v>
      </c>
      <c r="L160" s="392">
        <v>20</v>
      </c>
      <c r="M160" s="392">
        <v>30</v>
      </c>
      <c r="N160" s="392">
        <v>20</v>
      </c>
      <c r="O160" s="392">
        <v>34</v>
      </c>
      <c r="P160" s="392">
        <v>29</v>
      </c>
      <c r="Q160" s="392">
        <v>2</v>
      </c>
      <c r="R160" s="392">
        <v>3</v>
      </c>
      <c r="S160" s="392">
        <v>194</v>
      </c>
      <c r="T160" s="392">
        <v>27</v>
      </c>
      <c r="U160" s="392">
        <v>9</v>
      </c>
      <c r="V160" s="392">
        <v>0</v>
      </c>
      <c r="W160" s="392">
        <v>15</v>
      </c>
      <c r="X160" s="392">
        <v>9</v>
      </c>
      <c r="Y160" s="392">
        <v>12</v>
      </c>
      <c r="Z160" s="392">
        <v>4</v>
      </c>
      <c r="AA160" s="392">
        <v>0</v>
      </c>
      <c r="AB160" s="392">
        <v>0</v>
      </c>
    </row>
    <row r="161" spans="1:28" x14ac:dyDescent="0.25">
      <c r="A161" s="426" t="s">
        <v>951</v>
      </c>
      <c r="B161" s="392">
        <v>2883</v>
      </c>
      <c r="C161" s="392">
        <v>108</v>
      </c>
      <c r="D161" s="392">
        <v>47</v>
      </c>
      <c r="E161" s="392">
        <v>47</v>
      </c>
      <c r="F161" s="392">
        <v>31</v>
      </c>
      <c r="G161" s="392">
        <v>113</v>
      </c>
      <c r="H161" s="392">
        <v>110</v>
      </c>
      <c r="I161" s="392">
        <v>132</v>
      </c>
      <c r="J161" s="392">
        <v>44</v>
      </c>
      <c r="K161" s="392">
        <v>669</v>
      </c>
      <c r="L161" s="392">
        <v>89</v>
      </c>
      <c r="M161" s="392">
        <v>56</v>
      </c>
      <c r="N161" s="392">
        <v>95</v>
      </c>
      <c r="O161" s="392">
        <v>178</v>
      </c>
      <c r="P161" s="392">
        <v>27</v>
      </c>
      <c r="Q161" s="392">
        <v>11</v>
      </c>
      <c r="R161" s="392">
        <v>18</v>
      </c>
      <c r="S161" s="392">
        <v>653</v>
      </c>
      <c r="T161" s="392">
        <v>245</v>
      </c>
      <c r="U161" s="392">
        <v>8</v>
      </c>
      <c r="V161" s="392">
        <v>11</v>
      </c>
      <c r="W161" s="392">
        <v>33</v>
      </c>
      <c r="X161" s="392">
        <v>8</v>
      </c>
      <c r="Y161" s="392">
        <v>86</v>
      </c>
      <c r="Z161" s="392">
        <v>64</v>
      </c>
      <c r="AA161" s="392">
        <v>0</v>
      </c>
      <c r="AB161" s="392">
        <v>0</v>
      </c>
    </row>
    <row r="162" spans="1:28" x14ac:dyDescent="0.25">
      <c r="A162" s="426" t="s">
        <v>952</v>
      </c>
      <c r="B162" s="392">
        <v>689</v>
      </c>
      <c r="C162" s="392">
        <v>9</v>
      </c>
      <c r="D162" s="392">
        <v>1</v>
      </c>
      <c r="E162" s="392">
        <v>1</v>
      </c>
      <c r="F162" s="392">
        <v>3</v>
      </c>
      <c r="G162" s="392">
        <v>1</v>
      </c>
      <c r="H162" s="392">
        <v>3</v>
      </c>
      <c r="I162" s="392">
        <v>8</v>
      </c>
      <c r="J162" s="392">
        <v>6</v>
      </c>
      <c r="K162" s="392">
        <v>224</v>
      </c>
      <c r="L162" s="392">
        <v>2</v>
      </c>
      <c r="M162" s="392">
        <v>1</v>
      </c>
      <c r="N162" s="392">
        <v>22</v>
      </c>
      <c r="O162" s="392">
        <v>53</v>
      </c>
      <c r="P162" s="392">
        <v>0</v>
      </c>
      <c r="Q162" s="392">
        <v>1</v>
      </c>
      <c r="R162" s="392">
        <v>0</v>
      </c>
      <c r="S162" s="392">
        <v>301</v>
      </c>
      <c r="T162" s="392">
        <v>8</v>
      </c>
      <c r="U162" s="392">
        <v>0</v>
      </c>
      <c r="V162" s="392">
        <v>0</v>
      </c>
      <c r="W162" s="392">
        <v>0</v>
      </c>
      <c r="X162" s="392">
        <v>1</v>
      </c>
      <c r="Y162" s="392">
        <v>35</v>
      </c>
      <c r="Z162" s="392">
        <v>9</v>
      </c>
      <c r="AA162" s="392">
        <v>0</v>
      </c>
      <c r="AB162" s="392">
        <v>0</v>
      </c>
    </row>
    <row r="163" spans="1:28" x14ac:dyDescent="0.25">
      <c r="A163" s="426" t="s">
        <v>953</v>
      </c>
      <c r="B163" s="392">
        <v>39847</v>
      </c>
      <c r="C163" s="392">
        <v>2942</v>
      </c>
      <c r="D163" s="392">
        <v>383</v>
      </c>
      <c r="E163" s="392">
        <v>1182</v>
      </c>
      <c r="F163" s="392">
        <v>663</v>
      </c>
      <c r="G163" s="392">
        <v>1147</v>
      </c>
      <c r="H163" s="392">
        <v>1884</v>
      </c>
      <c r="I163" s="392">
        <v>2180</v>
      </c>
      <c r="J163" s="392">
        <v>944</v>
      </c>
      <c r="K163" s="392">
        <v>5760</v>
      </c>
      <c r="L163" s="392">
        <v>1526</v>
      </c>
      <c r="M163" s="392">
        <v>1675</v>
      </c>
      <c r="N163" s="392">
        <v>1457</v>
      </c>
      <c r="O163" s="392">
        <v>2688</v>
      </c>
      <c r="P163" s="392">
        <v>1686</v>
      </c>
      <c r="Q163" s="392">
        <v>378</v>
      </c>
      <c r="R163" s="392">
        <v>363</v>
      </c>
      <c r="S163" s="392">
        <v>8742</v>
      </c>
      <c r="T163" s="392">
        <v>1534</v>
      </c>
      <c r="U163" s="392">
        <v>406</v>
      </c>
      <c r="V163" s="392">
        <v>68</v>
      </c>
      <c r="W163" s="392">
        <v>468</v>
      </c>
      <c r="X163" s="392">
        <v>274</v>
      </c>
      <c r="Y163" s="392">
        <v>836</v>
      </c>
      <c r="Z163" s="392">
        <v>628</v>
      </c>
      <c r="AA163" s="392">
        <v>31</v>
      </c>
      <c r="AB163" s="392">
        <v>2</v>
      </c>
    </row>
    <row r="164" spans="1:28" x14ac:dyDescent="0.25">
      <c r="A164" s="426" t="s">
        <v>954</v>
      </c>
      <c r="B164" s="392">
        <v>6246</v>
      </c>
      <c r="C164" s="392">
        <v>342</v>
      </c>
      <c r="D164" s="392">
        <v>65</v>
      </c>
      <c r="E164" s="392">
        <v>174</v>
      </c>
      <c r="F164" s="392">
        <v>17</v>
      </c>
      <c r="G164" s="392">
        <v>104</v>
      </c>
      <c r="H164" s="392">
        <v>275</v>
      </c>
      <c r="I164" s="392">
        <v>503</v>
      </c>
      <c r="J164" s="392">
        <v>131</v>
      </c>
      <c r="K164" s="392">
        <v>1244</v>
      </c>
      <c r="L164" s="392">
        <v>148</v>
      </c>
      <c r="M164" s="392">
        <v>115</v>
      </c>
      <c r="N164" s="392">
        <v>298</v>
      </c>
      <c r="O164" s="392">
        <v>952</v>
      </c>
      <c r="P164" s="392">
        <v>68</v>
      </c>
      <c r="Q164" s="392">
        <v>12</v>
      </c>
      <c r="R164" s="392">
        <v>26</v>
      </c>
      <c r="S164" s="392">
        <v>1002</v>
      </c>
      <c r="T164" s="392">
        <v>133</v>
      </c>
      <c r="U164" s="392">
        <v>41</v>
      </c>
      <c r="V164" s="392">
        <v>6</v>
      </c>
      <c r="W164" s="392">
        <v>110</v>
      </c>
      <c r="X164" s="392">
        <v>94</v>
      </c>
      <c r="Y164" s="392">
        <v>130</v>
      </c>
      <c r="Z164" s="392">
        <v>254</v>
      </c>
      <c r="AA164" s="392">
        <v>2</v>
      </c>
      <c r="AB164" s="392">
        <v>0</v>
      </c>
    </row>
    <row r="165" spans="1:28" x14ac:dyDescent="0.25">
      <c r="A165" s="426" t="s">
        <v>955</v>
      </c>
      <c r="B165" s="392">
        <v>561</v>
      </c>
      <c r="C165" s="392">
        <v>79</v>
      </c>
      <c r="D165" s="392">
        <v>0</v>
      </c>
      <c r="E165" s="392">
        <v>20</v>
      </c>
      <c r="F165" s="392">
        <v>4</v>
      </c>
      <c r="G165" s="392">
        <v>8</v>
      </c>
      <c r="H165" s="392">
        <v>24</v>
      </c>
      <c r="I165" s="392">
        <v>27</v>
      </c>
      <c r="J165" s="392">
        <v>4</v>
      </c>
      <c r="K165" s="392">
        <v>84</v>
      </c>
      <c r="L165" s="392">
        <v>9</v>
      </c>
      <c r="M165" s="392">
        <v>18</v>
      </c>
      <c r="N165" s="392">
        <v>2</v>
      </c>
      <c r="O165" s="392">
        <v>106</v>
      </c>
      <c r="P165" s="392">
        <v>1</v>
      </c>
      <c r="Q165" s="392">
        <v>3</v>
      </c>
      <c r="R165" s="392">
        <v>1</v>
      </c>
      <c r="S165" s="392">
        <v>121</v>
      </c>
      <c r="T165" s="392">
        <v>23</v>
      </c>
      <c r="U165" s="392">
        <v>6</v>
      </c>
      <c r="V165" s="392">
        <v>2</v>
      </c>
      <c r="W165" s="392">
        <v>0</v>
      </c>
      <c r="X165" s="392">
        <v>0</v>
      </c>
      <c r="Y165" s="392">
        <v>9</v>
      </c>
      <c r="Z165" s="392">
        <v>10</v>
      </c>
      <c r="AA165" s="392">
        <v>0</v>
      </c>
      <c r="AB165" s="392">
        <v>0</v>
      </c>
    </row>
    <row r="166" spans="1:28" x14ac:dyDescent="0.25">
      <c r="A166" s="426" t="s">
        <v>956</v>
      </c>
      <c r="B166" s="392">
        <v>9569</v>
      </c>
      <c r="C166" s="392">
        <v>2002</v>
      </c>
      <c r="D166" s="392">
        <v>47</v>
      </c>
      <c r="E166" s="392">
        <v>380</v>
      </c>
      <c r="F166" s="392">
        <v>42</v>
      </c>
      <c r="G166" s="392">
        <v>191</v>
      </c>
      <c r="H166" s="392">
        <v>180</v>
      </c>
      <c r="I166" s="392">
        <v>524</v>
      </c>
      <c r="J166" s="392">
        <v>41</v>
      </c>
      <c r="K166" s="392">
        <v>1341</v>
      </c>
      <c r="L166" s="392">
        <v>265</v>
      </c>
      <c r="M166" s="392">
        <v>848</v>
      </c>
      <c r="N166" s="392">
        <v>90</v>
      </c>
      <c r="O166" s="392">
        <v>837</v>
      </c>
      <c r="P166" s="392">
        <v>84</v>
      </c>
      <c r="Q166" s="392">
        <v>11</v>
      </c>
      <c r="R166" s="392">
        <v>13</v>
      </c>
      <c r="S166" s="392">
        <v>2119</v>
      </c>
      <c r="T166" s="392">
        <v>316</v>
      </c>
      <c r="U166" s="392">
        <v>49</v>
      </c>
      <c r="V166" s="392">
        <v>6</v>
      </c>
      <c r="W166" s="392">
        <v>21</v>
      </c>
      <c r="X166" s="392">
        <v>10</v>
      </c>
      <c r="Y166" s="392">
        <v>70</v>
      </c>
      <c r="Z166" s="392">
        <v>69</v>
      </c>
      <c r="AA166" s="392">
        <v>13</v>
      </c>
      <c r="AB166" s="392">
        <v>0</v>
      </c>
    </row>
    <row r="167" spans="1:28" x14ac:dyDescent="0.25">
      <c r="A167" s="426" t="s">
        <v>957</v>
      </c>
      <c r="B167" s="392">
        <v>2847</v>
      </c>
      <c r="C167" s="392">
        <v>462</v>
      </c>
      <c r="D167" s="392">
        <v>6</v>
      </c>
      <c r="E167" s="392">
        <v>101</v>
      </c>
      <c r="F167" s="392">
        <v>12</v>
      </c>
      <c r="G167" s="392">
        <v>12</v>
      </c>
      <c r="H167" s="392">
        <v>21</v>
      </c>
      <c r="I167" s="392">
        <v>111</v>
      </c>
      <c r="J167" s="392">
        <v>15</v>
      </c>
      <c r="K167" s="392">
        <v>1032</v>
      </c>
      <c r="L167" s="392">
        <v>39</v>
      </c>
      <c r="M167" s="392">
        <v>258</v>
      </c>
      <c r="N167" s="392">
        <v>138</v>
      </c>
      <c r="O167" s="392">
        <v>207</v>
      </c>
      <c r="P167" s="392">
        <v>11</v>
      </c>
      <c r="Q167" s="392">
        <v>2</v>
      </c>
      <c r="R167" s="392">
        <v>5</v>
      </c>
      <c r="S167" s="392">
        <v>291</v>
      </c>
      <c r="T167" s="392">
        <v>49</v>
      </c>
      <c r="U167" s="392">
        <v>14</v>
      </c>
      <c r="V167" s="392">
        <v>3</v>
      </c>
      <c r="W167" s="392">
        <v>6</v>
      </c>
      <c r="X167" s="392">
        <v>1</v>
      </c>
      <c r="Y167" s="392">
        <v>19</v>
      </c>
      <c r="Z167" s="392">
        <v>31</v>
      </c>
      <c r="AA167" s="392">
        <v>1</v>
      </c>
      <c r="AB167" s="392">
        <v>0</v>
      </c>
    </row>
    <row r="168" spans="1:28" x14ac:dyDescent="0.25">
      <c r="A168" s="426" t="s">
        <v>958</v>
      </c>
      <c r="B168" s="392">
        <v>857</v>
      </c>
      <c r="C168" s="392">
        <v>51</v>
      </c>
      <c r="D168" s="392">
        <v>13</v>
      </c>
      <c r="E168" s="392">
        <v>16</v>
      </c>
      <c r="F168" s="392">
        <v>8</v>
      </c>
      <c r="G168" s="392">
        <v>21</v>
      </c>
      <c r="H168" s="392">
        <v>25</v>
      </c>
      <c r="I168" s="392">
        <v>37</v>
      </c>
      <c r="J168" s="392">
        <v>11</v>
      </c>
      <c r="K168" s="392">
        <v>151</v>
      </c>
      <c r="L168" s="392">
        <v>19</v>
      </c>
      <c r="M168" s="392">
        <v>45</v>
      </c>
      <c r="N168" s="392">
        <v>26</v>
      </c>
      <c r="O168" s="392">
        <v>54</v>
      </c>
      <c r="P168" s="392">
        <v>17</v>
      </c>
      <c r="Q168" s="392">
        <v>10</v>
      </c>
      <c r="R168" s="392">
        <v>7</v>
      </c>
      <c r="S168" s="392">
        <v>242</v>
      </c>
      <c r="T168" s="392">
        <v>62</v>
      </c>
      <c r="U168" s="392">
        <v>7</v>
      </c>
      <c r="V168" s="392">
        <v>1</v>
      </c>
      <c r="W168" s="392">
        <v>3</v>
      </c>
      <c r="X168" s="392">
        <v>3</v>
      </c>
      <c r="Y168" s="392">
        <v>17</v>
      </c>
      <c r="Z168" s="392">
        <v>11</v>
      </c>
      <c r="AA168" s="392">
        <v>0</v>
      </c>
      <c r="AB168" s="392">
        <v>0</v>
      </c>
    </row>
    <row r="169" spans="1:28" ht="27" x14ac:dyDescent="0.25">
      <c r="A169" s="426" t="s">
        <v>959</v>
      </c>
      <c r="B169" s="392">
        <v>4879</v>
      </c>
      <c r="C169" s="392">
        <v>420</v>
      </c>
      <c r="D169" s="392">
        <v>167</v>
      </c>
      <c r="E169" s="392">
        <v>154</v>
      </c>
      <c r="F169" s="392">
        <v>69</v>
      </c>
      <c r="G169" s="392">
        <v>295</v>
      </c>
      <c r="H169" s="392">
        <v>385</v>
      </c>
      <c r="I169" s="392">
        <v>165</v>
      </c>
      <c r="J169" s="392">
        <v>109</v>
      </c>
      <c r="K169" s="392">
        <v>348</v>
      </c>
      <c r="L169" s="392">
        <v>178</v>
      </c>
      <c r="M169" s="392">
        <v>228</v>
      </c>
      <c r="N169" s="392">
        <v>129</v>
      </c>
      <c r="O169" s="392">
        <v>325</v>
      </c>
      <c r="P169" s="392">
        <v>145</v>
      </c>
      <c r="Q169" s="392">
        <v>29</v>
      </c>
      <c r="R169" s="392">
        <v>36</v>
      </c>
      <c r="S169" s="392">
        <v>905</v>
      </c>
      <c r="T169" s="392">
        <v>441</v>
      </c>
      <c r="U169" s="392">
        <v>42</v>
      </c>
      <c r="V169" s="392">
        <v>7</v>
      </c>
      <c r="W169" s="392">
        <v>53</v>
      </c>
      <c r="X169" s="392">
        <v>26</v>
      </c>
      <c r="Y169" s="392">
        <v>169</v>
      </c>
      <c r="Z169" s="392">
        <v>52</v>
      </c>
      <c r="AA169" s="392">
        <v>2</v>
      </c>
      <c r="AB169" s="392">
        <v>0</v>
      </c>
    </row>
    <row r="170" spans="1:28" x14ac:dyDescent="0.25">
      <c r="A170" s="426" t="s">
        <v>960</v>
      </c>
      <c r="B170" s="392">
        <v>2435</v>
      </c>
      <c r="C170" s="392">
        <v>145</v>
      </c>
      <c r="D170" s="392">
        <v>17</v>
      </c>
      <c r="E170" s="392">
        <v>46</v>
      </c>
      <c r="F170" s="392">
        <v>12</v>
      </c>
      <c r="G170" s="392">
        <v>37</v>
      </c>
      <c r="H170" s="392">
        <v>64</v>
      </c>
      <c r="I170" s="392">
        <v>189</v>
      </c>
      <c r="J170" s="392">
        <v>62</v>
      </c>
      <c r="K170" s="392">
        <v>509</v>
      </c>
      <c r="L170" s="392">
        <v>88</v>
      </c>
      <c r="M170" s="392">
        <v>177</v>
      </c>
      <c r="N170" s="392">
        <v>106</v>
      </c>
      <c r="O170" s="392">
        <v>223</v>
      </c>
      <c r="P170" s="392">
        <v>65</v>
      </c>
      <c r="Q170" s="392">
        <v>30</v>
      </c>
      <c r="R170" s="392">
        <v>7</v>
      </c>
      <c r="S170" s="392">
        <v>350</v>
      </c>
      <c r="T170" s="392">
        <v>77</v>
      </c>
      <c r="U170" s="392">
        <v>31</v>
      </c>
      <c r="V170" s="392">
        <v>5</v>
      </c>
      <c r="W170" s="392">
        <v>36</v>
      </c>
      <c r="X170" s="392">
        <v>16</v>
      </c>
      <c r="Y170" s="392">
        <v>63</v>
      </c>
      <c r="Z170" s="392">
        <v>78</v>
      </c>
      <c r="AA170" s="392">
        <v>2</v>
      </c>
      <c r="AB170" s="392">
        <v>0</v>
      </c>
    </row>
    <row r="171" spans="1:28" x14ac:dyDescent="0.25">
      <c r="A171" s="426" t="s">
        <v>961</v>
      </c>
      <c r="B171" s="392">
        <v>215</v>
      </c>
      <c r="C171" s="392">
        <v>3</v>
      </c>
      <c r="D171" s="392">
        <v>2</v>
      </c>
      <c r="E171" s="392">
        <v>0</v>
      </c>
      <c r="F171" s="392">
        <v>2</v>
      </c>
      <c r="G171" s="392">
        <v>3</v>
      </c>
      <c r="H171" s="392">
        <v>6</v>
      </c>
      <c r="I171" s="392">
        <v>4</v>
      </c>
      <c r="J171" s="392">
        <v>3</v>
      </c>
      <c r="K171" s="392">
        <v>83</v>
      </c>
      <c r="L171" s="392">
        <v>2</v>
      </c>
      <c r="M171" s="392">
        <v>6</v>
      </c>
      <c r="N171" s="392">
        <v>3</v>
      </c>
      <c r="O171" s="392">
        <v>35</v>
      </c>
      <c r="P171" s="392">
        <v>1</v>
      </c>
      <c r="Q171" s="392">
        <v>0</v>
      </c>
      <c r="R171" s="392">
        <v>1</v>
      </c>
      <c r="S171" s="392">
        <v>49</v>
      </c>
      <c r="T171" s="392">
        <v>3</v>
      </c>
      <c r="U171" s="392">
        <v>0</v>
      </c>
      <c r="V171" s="392">
        <v>0</v>
      </c>
      <c r="W171" s="392">
        <v>0</v>
      </c>
      <c r="X171" s="392">
        <v>0</v>
      </c>
      <c r="Y171" s="392">
        <v>1</v>
      </c>
      <c r="Z171" s="392">
        <v>8</v>
      </c>
      <c r="AA171" s="392">
        <v>0</v>
      </c>
      <c r="AB171" s="392">
        <v>0</v>
      </c>
    </row>
    <row r="172" spans="1:28" x14ac:dyDescent="0.25">
      <c r="A172" s="426" t="s">
        <v>962</v>
      </c>
      <c r="B172" s="392">
        <v>62</v>
      </c>
      <c r="C172" s="392">
        <v>2</v>
      </c>
      <c r="D172" s="392">
        <v>0</v>
      </c>
      <c r="E172" s="392">
        <v>8</v>
      </c>
      <c r="F172" s="392">
        <v>0</v>
      </c>
      <c r="G172" s="392">
        <v>0</v>
      </c>
      <c r="H172" s="392">
        <v>0</v>
      </c>
      <c r="I172" s="392">
        <v>2</v>
      </c>
      <c r="J172" s="392">
        <v>0</v>
      </c>
      <c r="K172" s="392">
        <v>10</v>
      </c>
      <c r="L172" s="392">
        <v>1</v>
      </c>
      <c r="M172" s="392">
        <v>4</v>
      </c>
      <c r="N172" s="392">
        <v>3</v>
      </c>
      <c r="O172" s="392">
        <v>3</v>
      </c>
      <c r="P172" s="392">
        <v>0</v>
      </c>
      <c r="Q172" s="392">
        <v>0</v>
      </c>
      <c r="R172" s="392">
        <v>0</v>
      </c>
      <c r="S172" s="392">
        <v>24</v>
      </c>
      <c r="T172" s="392">
        <v>3</v>
      </c>
      <c r="U172" s="392">
        <v>0</v>
      </c>
      <c r="V172" s="392">
        <v>0</v>
      </c>
      <c r="W172" s="392">
        <v>0</v>
      </c>
      <c r="X172" s="392">
        <v>0</v>
      </c>
      <c r="Y172" s="392">
        <v>2</v>
      </c>
      <c r="Z172" s="392">
        <v>0</v>
      </c>
      <c r="AA172" s="392">
        <v>0</v>
      </c>
      <c r="AB172" s="392">
        <v>0</v>
      </c>
    </row>
    <row r="173" spans="1:28" x14ac:dyDescent="0.25">
      <c r="A173" s="426" t="s">
        <v>963</v>
      </c>
      <c r="B173" s="392">
        <v>10019</v>
      </c>
      <c r="C173" s="392">
        <v>448</v>
      </c>
      <c r="D173" s="392">
        <v>114</v>
      </c>
      <c r="E173" s="392">
        <v>121</v>
      </c>
      <c r="F173" s="392">
        <v>40</v>
      </c>
      <c r="G173" s="392">
        <v>138</v>
      </c>
      <c r="H173" s="392">
        <v>262</v>
      </c>
      <c r="I173" s="392">
        <v>471</v>
      </c>
      <c r="J173" s="392">
        <v>154</v>
      </c>
      <c r="K173" s="392">
        <v>3838</v>
      </c>
      <c r="L173" s="392">
        <v>143</v>
      </c>
      <c r="M173" s="392">
        <v>211</v>
      </c>
      <c r="N173" s="392">
        <v>653</v>
      </c>
      <c r="O173" s="392">
        <v>594</v>
      </c>
      <c r="P173" s="392">
        <v>60</v>
      </c>
      <c r="Q173" s="392">
        <v>72</v>
      </c>
      <c r="R173" s="392">
        <v>45</v>
      </c>
      <c r="S173" s="392">
        <v>1727</v>
      </c>
      <c r="T173" s="392">
        <v>391</v>
      </c>
      <c r="U173" s="392">
        <v>34</v>
      </c>
      <c r="V173" s="392">
        <v>15</v>
      </c>
      <c r="W173" s="392">
        <v>68</v>
      </c>
      <c r="X173" s="392">
        <v>45</v>
      </c>
      <c r="Y173" s="392">
        <v>184</v>
      </c>
      <c r="Z173" s="392">
        <v>188</v>
      </c>
      <c r="AA173" s="392">
        <v>3</v>
      </c>
      <c r="AB173" s="392">
        <v>0</v>
      </c>
    </row>
    <row r="174" spans="1:28" x14ac:dyDescent="0.25">
      <c r="A174" s="426" t="s">
        <v>964</v>
      </c>
      <c r="B174" s="392">
        <v>67</v>
      </c>
      <c r="C174" s="392">
        <v>14</v>
      </c>
      <c r="D174" s="392">
        <v>0</v>
      </c>
      <c r="E174" s="392">
        <v>1</v>
      </c>
      <c r="F174" s="392">
        <v>1</v>
      </c>
      <c r="G174" s="392">
        <v>0</v>
      </c>
      <c r="H174" s="392">
        <v>5</v>
      </c>
      <c r="I174" s="392">
        <v>1</v>
      </c>
      <c r="J174" s="392">
        <v>0</v>
      </c>
      <c r="K174" s="392">
        <v>10</v>
      </c>
      <c r="L174" s="392">
        <v>0</v>
      </c>
      <c r="M174" s="392">
        <v>1</v>
      </c>
      <c r="N174" s="392">
        <v>1</v>
      </c>
      <c r="O174" s="392">
        <v>10</v>
      </c>
      <c r="P174" s="392">
        <v>4</v>
      </c>
      <c r="Q174" s="392">
        <v>0</v>
      </c>
      <c r="R174" s="392">
        <v>0</v>
      </c>
      <c r="S174" s="392">
        <v>2</v>
      </c>
      <c r="T174" s="392">
        <v>10</v>
      </c>
      <c r="U174" s="392">
        <v>0</v>
      </c>
      <c r="V174" s="392">
        <v>0</v>
      </c>
      <c r="W174" s="392">
        <v>1</v>
      </c>
      <c r="X174" s="392">
        <v>1</v>
      </c>
      <c r="Y174" s="392">
        <v>2</v>
      </c>
      <c r="Z174" s="392">
        <v>3</v>
      </c>
      <c r="AA174" s="392">
        <v>0</v>
      </c>
      <c r="AB174" s="392">
        <v>0</v>
      </c>
    </row>
    <row r="175" spans="1:28" x14ac:dyDescent="0.25">
      <c r="A175" s="426" t="s">
        <v>965</v>
      </c>
      <c r="B175" s="392">
        <v>1035</v>
      </c>
      <c r="C175" s="392">
        <v>53</v>
      </c>
      <c r="D175" s="392">
        <v>21</v>
      </c>
      <c r="E175" s="392">
        <v>13</v>
      </c>
      <c r="F175" s="392">
        <v>4</v>
      </c>
      <c r="G175" s="392">
        <v>27</v>
      </c>
      <c r="H175" s="392">
        <v>62</v>
      </c>
      <c r="I175" s="392">
        <v>176</v>
      </c>
      <c r="J175" s="392">
        <v>18</v>
      </c>
      <c r="K175" s="392">
        <v>253</v>
      </c>
      <c r="L175" s="392">
        <v>14</v>
      </c>
      <c r="M175" s="392">
        <v>15</v>
      </c>
      <c r="N175" s="392">
        <v>38</v>
      </c>
      <c r="O175" s="392">
        <v>94</v>
      </c>
      <c r="P175" s="392">
        <v>23</v>
      </c>
      <c r="Q175" s="392">
        <v>7</v>
      </c>
      <c r="R175" s="392">
        <v>2</v>
      </c>
      <c r="S175" s="392">
        <v>158</v>
      </c>
      <c r="T175" s="392">
        <v>24</v>
      </c>
      <c r="U175" s="392">
        <v>3</v>
      </c>
      <c r="V175" s="392">
        <v>0</v>
      </c>
      <c r="W175" s="392">
        <v>0</v>
      </c>
      <c r="X175" s="392">
        <v>2</v>
      </c>
      <c r="Y175" s="392">
        <v>16</v>
      </c>
      <c r="Z175" s="392">
        <v>12</v>
      </c>
      <c r="AA175" s="392">
        <v>0</v>
      </c>
      <c r="AB175" s="392">
        <v>0</v>
      </c>
    </row>
    <row r="176" spans="1:28" ht="27" x14ac:dyDescent="0.25">
      <c r="A176" s="426" t="s">
        <v>966</v>
      </c>
      <c r="B176" s="392">
        <v>1112</v>
      </c>
      <c r="C176" s="392">
        <v>111</v>
      </c>
      <c r="D176" s="392">
        <v>14</v>
      </c>
      <c r="E176" s="392">
        <v>24</v>
      </c>
      <c r="F176" s="392">
        <v>20</v>
      </c>
      <c r="G176" s="392">
        <v>29</v>
      </c>
      <c r="H176" s="392">
        <v>49</v>
      </c>
      <c r="I176" s="392">
        <v>49</v>
      </c>
      <c r="J176" s="392">
        <v>22</v>
      </c>
      <c r="K176" s="392">
        <v>239</v>
      </c>
      <c r="L176" s="392">
        <v>34</v>
      </c>
      <c r="M176" s="392">
        <v>27</v>
      </c>
      <c r="N176" s="392">
        <v>45</v>
      </c>
      <c r="O176" s="392">
        <v>125</v>
      </c>
      <c r="P176" s="392">
        <v>18</v>
      </c>
      <c r="Q176" s="392">
        <v>13</v>
      </c>
      <c r="R176" s="392">
        <v>9</v>
      </c>
      <c r="S176" s="392">
        <v>164</v>
      </c>
      <c r="T176" s="392">
        <v>67</v>
      </c>
      <c r="U176" s="392">
        <v>7</v>
      </c>
      <c r="V176" s="392">
        <v>2</v>
      </c>
      <c r="W176" s="392">
        <v>9</v>
      </c>
      <c r="X176" s="392">
        <v>4</v>
      </c>
      <c r="Y176" s="392">
        <v>9</v>
      </c>
      <c r="Z176" s="392">
        <v>21</v>
      </c>
      <c r="AA176" s="392">
        <v>1</v>
      </c>
      <c r="AB176" s="392">
        <v>0</v>
      </c>
    </row>
    <row r="177" spans="1:28" x14ac:dyDescent="0.25">
      <c r="A177" s="426" t="s">
        <v>967</v>
      </c>
      <c r="B177" s="392">
        <v>1502</v>
      </c>
      <c r="C177" s="392">
        <v>101</v>
      </c>
      <c r="D177" s="392">
        <v>12</v>
      </c>
      <c r="E177" s="392">
        <v>20</v>
      </c>
      <c r="F177" s="392">
        <v>3</v>
      </c>
      <c r="G177" s="392">
        <v>44</v>
      </c>
      <c r="H177" s="392">
        <v>24</v>
      </c>
      <c r="I177" s="392">
        <v>77</v>
      </c>
      <c r="J177" s="392">
        <v>54</v>
      </c>
      <c r="K177" s="392">
        <v>345</v>
      </c>
      <c r="L177" s="392">
        <v>35</v>
      </c>
      <c r="M177" s="392">
        <v>42</v>
      </c>
      <c r="N177" s="392">
        <v>92</v>
      </c>
      <c r="O177" s="392">
        <v>193</v>
      </c>
      <c r="P177" s="392">
        <v>10</v>
      </c>
      <c r="Q177" s="392">
        <v>3</v>
      </c>
      <c r="R177" s="392">
        <v>6</v>
      </c>
      <c r="S177" s="392">
        <v>267</v>
      </c>
      <c r="T177" s="392">
        <v>66</v>
      </c>
      <c r="U177" s="392">
        <v>12</v>
      </c>
      <c r="V177" s="392">
        <v>2</v>
      </c>
      <c r="W177" s="392">
        <v>12</v>
      </c>
      <c r="X177" s="392">
        <v>0</v>
      </c>
      <c r="Y177" s="392">
        <v>59</v>
      </c>
      <c r="Z177" s="392">
        <v>23</v>
      </c>
      <c r="AA177" s="392">
        <v>0</v>
      </c>
      <c r="AB177" s="392">
        <v>0</v>
      </c>
    </row>
    <row r="178" spans="1:28" x14ac:dyDescent="0.25">
      <c r="A178" s="426" t="s">
        <v>968</v>
      </c>
      <c r="B178" s="392">
        <v>3419</v>
      </c>
      <c r="C178" s="392">
        <v>151</v>
      </c>
      <c r="D178" s="392">
        <v>56</v>
      </c>
      <c r="E178" s="392">
        <v>90</v>
      </c>
      <c r="F178" s="392">
        <v>19</v>
      </c>
      <c r="G178" s="392">
        <v>137</v>
      </c>
      <c r="H178" s="392">
        <v>151</v>
      </c>
      <c r="I178" s="392">
        <v>232</v>
      </c>
      <c r="J178" s="392">
        <v>134</v>
      </c>
      <c r="K178" s="392">
        <v>850</v>
      </c>
      <c r="L178" s="392">
        <v>52</v>
      </c>
      <c r="M178" s="392">
        <v>114</v>
      </c>
      <c r="N178" s="392">
        <v>230</v>
      </c>
      <c r="O178" s="392">
        <v>252</v>
      </c>
      <c r="P178" s="392">
        <v>112</v>
      </c>
      <c r="Q178" s="392">
        <v>5</v>
      </c>
      <c r="R178" s="392">
        <v>13</v>
      </c>
      <c r="S178" s="392">
        <v>424</v>
      </c>
      <c r="T178" s="392">
        <v>130</v>
      </c>
      <c r="U178" s="392">
        <v>38</v>
      </c>
      <c r="V178" s="392">
        <v>20</v>
      </c>
      <c r="W178" s="392">
        <v>27</v>
      </c>
      <c r="X178" s="392">
        <v>7</v>
      </c>
      <c r="Y178" s="392">
        <v>92</v>
      </c>
      <c r="Z178" s="392">
        <v>76</v>
      </c>
      <c r="AA178" s="392">
        <v>7</v>
      </c>
      <c r="AB178" s="392">
        <v>0</v>
      </c>
    </row>
    <row r="179" spans="1:28" x14ac:dyDescent="0.25">
      <c r="A179" s="426" t="s">
        <v>969</v>
      </c>
      <c r="B179" s="392">
        <v>1754</v>
      </c>
      <c r="C179" s="392">
        <v>246</v>
      </c>
      <c r="D179" s="392">
        <v>6</v>
      </c>
      <c r="E179" s="392">
        <v>69</v>
      </c>
      <c r="F179" s="392">
        <v>5</v>
      </c>
      <c r="G179" s="392">
        <v>40</v>
      </c>
      <c r="H179" s="392">
        <v>42</v>
      </c>
      <c r="I179" s="392">
        <v>138</v>
      </c>
      <c r="J179" s="392">
        <v>20</v>
      </c>
      <c r="K179" s="392">
        <v>338</v>
      </c>
      <c r="L179" s="392">
        <v>40</v>
      </c>
      <c r="M179" s="392">
        <v>95</v>
      </c>
      <c r="N179" s="392">
        <v>35</v>
      </c>
      <c r="O179" s="392">
        <v>102</v>
      </c>
      <c r="P179" s="392">
        <v>35</v>
      </c>
      <c r="Q179" s="392">
        <v>3</v>
      </c>
      <c r="R179" s="392">
        <v>16</v>
      </c>
      <c r="S179" s="392">
        <v>375</v>
      </c>
      <c r="T179" s="392">
        <v>54</v>
      </c>
      <c r="U179" s="392">
        <v>8</v>
      </c>
      <c r="V179" s="392">
        <v>2</v>
      </c>
      <c r="W179" s="392">
        <v>11</v>
      </c>
      <c r="X179" s="392">
        <v>2</v>
      </c>
      <c r="Y179" s="392">
        <v>47</v>
      </c>
      <c r="Z179" s="392">
        <v>24</v>
      </c>
      <c r="AA179" s="392">
        <v>0</v>
      </c>
      <c r="AB179" s="392">
        <v>1</v>
      </c>
    </row>
    <row r="180" spans="1:28" x14ac:dyDescent="0.25">
      <c r="A180" s="426" t="s">
        <v>970</v>
      </c>
      <c r="B180" s="392">
        <v>41679</v>
      </c>
      <c r="C180" s="392">
        <v>2342</v>
      </c>
      <c r="D180" s="392">
        <v>409</v>
      </c>
      <c r="E180" s="392">
        <v>620</v>
      </c>
      <c r="F180" s="392">
        <v>592</v>
      </c>
      <c r="G180" s="392">
        <v>1594</v>
      </c>
      <c r="H180" s="392">
        <v>1408</v>
      </c>
      <c r="I180" s="392">
        <v>1976</v>
      </c>
      <c r="J180" s="392">
        <v>769</v>
      </c>
      <c r="K180" s="392">
        <v>7270</v>
      </c>
      <c r="L180" s="392">
        <v>1543</v>
      </c>
      <c r="M180" s="392">
        <v>1118</v>
      </c>
      <c r="N180" s="392">
        <v>1634</v>
      </c>
      <c r="O180" s="392">
        <v>3825</v>
      </c>
      <c r="P180" s="392">
        <v>340</v>
      </c>
      <c r="Q180" s="392">
        <v>200</v>
      </c>
      <c r="R180" s="392">
        <v>283</v>
      </c>
      <c r="S180" s="392">
        <v>9678</v>
      </c>
      <c r="T180" s="392">
        <v>2304</v>
      </c>
      <c r="U180" s="392">
        <v>193</v>
      </c>
      <c r="V180" s="392">
        <v>95</v>
      </c>
      <c r="W180" s="392">
        <v>571</v>
      </c>
      <c r="X180" s="392">
        <v>335</v>
      </c>
      <c r="Y180" s="392">
        <v>1290</v>
      </c>
      <c r="Z180" s="392">
        <v>1267</v>
      </c>
      <c r="AA180" s="392">
        <v>20</v>
      </c>
      <c r="AB180" s="392">
        <v>3</v>
      </c>
    </row>
    <row r="181" spans="1:28" x14ac:dyDescent="0.25">
      <c r="A181" s="426" t="s">
        <v>971</v>
      </c>
      <c r="B181" s="392">
        <v>14305</v>
      </c>
      <c r="C181" s="392">
        <v>961</v>
      </c>
      <c r="D181" s="392">
        <v>214</v>
      </c>
      <c r="E181" s="392">
        <v>250</v>
      </c>
      <c r="F181" s="392">
        <v>134</v>
      </c>
      <c r="G181" s="392">
        <v>501</v>
      </c>
      <c r="H181" s="392">
        <v>444</v>
      </c>
      <c r="I181" s="392">
        <v>679</v>
      </c>
      <c r="J181" s="392">
        <v>436</v>
      </c>
      <c r="K181" s="392">
        <v>3203</v>
      </c>
      <c r="L181" s="392">
        <v>426</v>
      </c>
      <c r="M181" s="392">
        <v>474</v>
      </c>
      <c r="N181" s="392">
        <v>934</v>
      </c>
      <c r="O181" s="392">
        <v>1335</v>
      </c>
      <c r="P181" s="392">
        <v>162</v>
      </c>
      <c r="Q181" s="392">
        <v>28</v>
      </c>
      <c r="R181" s="392">
        <v>87</v>
      </c>
      <c r="S181" s="392">
        <v>2326</v>
      </c>
      <c r="T181" s="392">
        <v>678</v>
      </c>
      <c r="U181" s="392">
        <v>98</v>
      </c>
      <c r="V181" s="392">
        <v>22</v>
      </c>
      <c r="W181" s="392">
        <v>139</v>
      </c>
      <c r="X181" s="392">
        <v>74</v>
      </c>
      <c r="Y181" s="392">
        <v>439</v>
      </c>
      <c r="Z181" s="392">
        <v>250</v>
      </c>
      <c r="AA181" s="392">
        <v>11</v>
      </c>
      <c r="AB181" s="392">
        <v>0</v>
      </c>
    </row>
    <row r="182" spans="1:28" x14ac:dyDescent="0.25">
      <c r="A182" s="426" t="s">
        <v>972</v>
      </c>
      <c r="B182" s="392">
        <v>10755</v>
      </c>
      <c r="C182" s="392">
        <v>696</v>
      </c>
      <c r="D182" s="392">
        <v>137</v>
      </c>
      <c r="E182" s="392">
        <v>205</v>
      </c>
      <c r="F182" s="392">
        <v>104</v>
      </c>
      <c r="G182" s="392">
        <v>311</v>
      </c>
      <c r="H182" s="392">
        <v>258</v>
      </c>
      <c r="I182" s="392">
        <v>560</v>
      </c>
      <c r="J182" s="392">
        <v>333</v>
      </c>
      <c r="K182" s="392">
        <v>2635</v>
      </c>
      <c r="L182" s="392">
        <v>351</v>
      </c>
      <c r="M182" s="392">
        <v>289</v>
      </c>
      <c r="N182" s="392">
        <v>614</v>
      </c>
      <c r="O182" s="392">
        <v>1245</v>
      </c>
      <c r="P182" s="392">
        <v>96</v>
      </c>
      <c r="Q182" s="392">
        <v>33</v>
      </c>
      <c r="R182" s="392">
        <v>90</v>
      </c>
      <c r="S182" s="392">
        <v>1603</v>
      </c>
      <c r="T182" s="392">
        <v>425</v>
      </c>
      <c r="U182" s="392">
        <v>64</v>
      </c>
      <c r="V182" s="392">
        <v>17</v>
      </c>
      <c r="W182" s="392">
        <v>76</v>
      </c>
      <c r="X182" s="392">
        <v>77</v>
      </c>
      <c r="Y182" s="392">
        <v>289</v>
      </c>
      <c r="Z182" s="392">
        <v>238</v>
      </c>
      <c r="AA182" s="392">
        <v>8</v>
      </c>
      <c r="AB182" s="392">
        <v>1</v>
      </c>
    </row>
    <row r="183" spans="1:28" x14ac:dyDescent="0.25">
      <c r="A183" s="426" t="s">
        <v>973</v>
      </c>
      <c r="B183" s="392">
        <v>311</v>
      </c>
      <c r="C183" s="392">
        <v>17</v>
      </c>
      <c r="D183" s="392">
        <v>0</v>
      </c>
      <c r="E183" s="392">
        <v>2</v>
      </c>
      <c r="F183" s="392">
        <v>1</v>
      </c>
      <c r="G183" s="392">
        <v>3</v>
      </c>
      <c r="H183" s="392">
        <v>7</v>
      </c>
      <c r="I183" s="392">
        <v>16</v>
      </c>
      <c r="J183" s="392">
        <v>7</v>
      </c>
      <c r="K183" s="392">
        <v>115</v>
      </c>
      <c r="L183" s="392">
        <v>5</v>
      </c>
      <c r="M183" s="392">
        <v>5</v>
      </c>
      <c r="N183" s="392">
        <v>11</v>
      </c>
      <c r="O183" s="392">
        <v>33</v>
      </c>
      <c r="P183" s="392">
        <v>4</v>
      </c>
      <c r="Q183" s="392">
        <v>1</v>
      </c>
      <c r="R183" s="392">
        <v>1</v>
      </c>
      <c r="S183" s="392">
        <v>63</v>
      </c>
      <c r="T183" s="392">
        <v>6</v>
      </c>
      <c r="U183" s="392">
        <v>3</v>
      </c>
      <c r="V183" s="392">
        <v>0</v>
      </c>
      <c r="W183" s="392">
        <v>1</v>
      </c>
      <c r="X183" s="392">
        <v>2</v>
      </c>
      <c r="Y183" s="392">
        <v>3</v>
      </c>
      <c r="Z183" s="392">
        <v>5</v>
      </c>
      <c r="AA183" s="392">
        <v>0</v>
      </c>
      <c r="AB183" s="392">
        <v>0</v>
      </c>
    </row>
    <row r="184" spans="1:28" x14ac:dyDescent="0.25">
      <c r="A184" s="426" t="s">
        <v>974</v>
      </c>
      <c r="B184" s="392">
        <v>3127</v>
      </c>
      <c r="C184" s="392">
        <v>213</v>
      </c>
      <c r="D184" s="392">
        <v>30</v>
      </c>
      <c r="E184" s="392">
        <v>48</v>
      </c>
      <c r="F184" s="392">
        <v>80</v>
      </c>
      <c r="G184" s="392">
        <v>152</v>
      </c>
      <c r="H184" s="392">
        <v>138</v>
      </c>
      <c r="I184" s="392">
        <v>96</v>
      </c>
      <c r="J184" s="392">
        <v>75</v>
      </c>
      <c r="K184" s="392">
        <v>445</v>
      </c>
      <c r="L184" s="392">
        <v>140</v>
      </c>
      <c r="M184" s="392">
        <v>73</v>
      </c>
      <c r="N184" s="392">
        <v>93</v>
      </c>
      <c r="O184" s="392">
        <v>139</v>
      </c>
      <c r="P184" s="392">
        <v>41</v>
      </c>
      <c r="Q184" s="392">
        <v>7</v>
      </c>
      <c r="R184" s="392">
        <v>22</v>
      </c>
      <c r="S184" s="392">
        <v>895</v>
      </c>
      <c r="T184" s="392">
        <v>231</v>
      </c>
      <c r="U184" s="392">
        <v>21</v>
      </c>
      <c r="V184" s="392">
        <v>7</v>
      </c>
      <c r="W184" s="392">
        <v>24</v>
      </c>
      <c r="X184" s="392">
        <v>22</v>
      </c>
      <c r="Y184" s="392">
        <v>77</v>
      </c>
      <c r="Z184" s="392">
        <v>56</v>
      </c>
      <c r="AA184" s="392">
        <v>2</v>
      </c>
      <c r="AB184" s="392">
        <v>0</v>
      </c>
    </row>
    <row r="185" spans="1:28" x14ac:dyDescent="0.25">
      <c r="A185" s="426" t="s">
        <v>975</v>
      </c>
      <c r="B185" s="392">
        <v>1107</v>
      </c>
      <c r="C185" s="392">
        <v>45</v>
      </c>
      <c r="D185" s="392">
        <v>6</v>
      </c>
      <c r="E185" s="392">
        <v>10</v>
      </c>
      <c r="F185" s="392">
        <v>5</v>
      </c>
      <c r="G185" s="392">
        <v>9</v>
      </c>
      <c r="H185" s="392">
        <v>13</v>
      </c>
      <c r="I185" s="392">
        <v>71</v>
      </c>
      <c r="J185" s="392">
        <v>17</v>
      </c>
      <c r="K185" s="392">
        <v>284</v>
      </c>
      <c r="L185" s="392">
        <v>9</v>
      </c>
      <c r="M185" s="392">
        <v>42</v>
      </c>
      <c r="N185" s="392">
        <v>30</v>
      </c>
      <c r="O185" s="392">
        <v>95</v>
      </c>
      <c r="P185" s="392">
        <v>3</v>
      </c>
      <c r="Q185" s="392">
        <v>1</v>
      </c>
      <c r="R185" s="392">
        <v>6</v>
      </c>
      <c r="S185" s="392">
        <v>352</v>
      </c>
      <c r="T185" s="392">
        <v>39</v>
      </c>
      <c r="U185" s="392">
        <v>2</v>
      </c>
      <c r="V185" s="392">
        <v>9</v>
      </c>
      <c r="W185" s="392">
        <v>8</v>
      </c>
      <c r="X185" s="392">
        <v>3</v>
      </c>
      <c r="Y185" s="392">
        <v>27</v>
      </c>
      <c r="Z185" s="392">
        <v>20</v>
      </c>
      <c r="AA185" s="392">
        <v>1</v>
      </c>
      <c r="AB185" s="392">
        <v>0</v>
      </c>
    </row>
    <row r="186" spans="1:28" x14ac:dyDescent="0.25">
      <c r="A186" s="426" t="s">
        <v>976</v>
      </c>
      <c r="B186" s="392">
        <v>9721</v>
      </c>
      <c r="C186" s="392">
        <v>595</v>
      </c>
      <c r="D186" s="392">
        <v>88</v>
      </c>
      <c r="E186" s="392">
        <v>143</v>
      </c>
      <c r="F186" s="392">
        <v>82</v>
      </c>
      <c r="G186" s="392">
        <v>262</v>
      </c>
      <c r="H186" s="392">
        <v>362</v>
      </c>
      <c r="I186" s="392">
        <v>455</v>
      </c>
      <c r="J186" s="392">
        <v>168</v>
      </c>
      <c r="K186" s="392">
        <v>2337</v>
      </c>
      <c r="L186" s="392">
        <v>267</v>
      </c>
      <c r="M186" s="392">
        <v>304</v>
      </c>
      <c r="N186" s="392">
        <v>320</v>
      </c>
      <c r="O186" s="392">
        <v>649</v>
      </c>
      <c r="P186" s="392">
        <v>111</v>
      </c>
      <c r="Q186" s="392">
        <v>33</v>
      </c>
      <c r="R186" s="392">
        <v>62</v>
      </c>
      <c r="S186" s="392">
        <v>2225</v>
      </c>
      <c r="T186" s="392">
        <v>497</v>
      </c>
      <c r="U186" s="392">
        <v>196</v>
      </c>
      <c r="V186" s="392">
        <v>40</v>
      </c>
      <c r="W186" s="392">
        <v>67</v>
      </c>
      <c r="X186" s="392">
        <v>43</v>
      </c>
      <c r="Y186" s="392">
        <v>246</v>
      </c>
      <c r="Z186" s="392">
        <v>163</v>
      </c>
      <c r="AA186" s="392">
        <v>5</v>
      </c>
      <c r="AB186" s="392">
        <v>1</v>
      </c>
    </row>
    <row r="187" spans="1:28" x14ac:dyDescent="0.25">
      <c r="A187" s="426" t="s">
        <v>977</v>
      </c>
      <c r="B187" s="392">
        <v>619</v>
      </c>
      <c r="C187" s="392">
        <v>86</v>
      </c>
      <c r="D187" s="392">
        <v>0</v>
      </c>
      <c r="E187" s="392">
        <v>35</v>
      </c>
      <c r="F187" s="392">
        <v>3</v>
      </c>
      <c r="G187" s="392">
        <v>10</v>
      </c>
      <c r="H187" s="392">
        <v>25</v>
      </c>
      <c r="I187" s="392">
        <v>30</v>
      </c>
      <c r="J187" s="392">
        <v>19</v>
      </c>
      <c r="K187" s="392">
        <v>79</v>
      </c>
      <c r="L187" s="392">
        <v>18</v>
      </c>
      <c r="M187" s="392">
        <v>37</v>
      </c>
      <c r="N187" s="392">
        <v>17</v>
      </c>
      <c r="O187" s="392">
        <v>65</v>
      </c>
      <c r="P187" s="392">
        <v>31</v>
      </c>
      <c r="Q187" s="392">
        <v>2</v>
      </c>
      <c r="R187" s="392">
        <v>5</v>
      </c>
      <c r="S187" s="392">
        <v>81</v>
      </c>
      <c r="T187" s="392">
        <v>26</v>
      </c>
      <c r="U187" s="392">
        <v>6</v>
      </c>
      <c r="V187" s="392">
        <v>0</v>
      </c>
      <c r="W187" s="392">
        <v>14</v>
      </c>
      <c r="X187" s="392">
        <v>0</v>
      </c>
      <c r="Y187" s="392">
        <v>17</v>
      </c>
      <c r="Z187" s="392">
        <v>13</v>
      </c>
      <c r="AA187" s="392">
        <v>0</v>
      </c>
      <c r="AB187" s="392">
        <v>0</v>
      </c>
    </row>
    <row r="188" spans="1:28" x14ac:dyDescent="0.25">
      <c r="A188" s="426" t="s">
        <v>978</v>
      </c>
      <c r="B188" s="392">
        <v>5007</v>
      </c>
      <c r="C188" s="392">
        <v>341</v>
      </c>
      <c r="D188" s="392">
        <v>28</v>
      </c>
      <c r="E188" s="392">
        <v>78</v>
      </c>
      <c r="F188" s="392">
        <v>34</v>
      </c>
      <c r="G188" s="392">
        <v>93</v>
      </c>
      <c r="H188" s="392">
        <v>128</v>
      </c>
      <c r="I188" s="392">
        <v>324</v>
      </c>
      <c r="J188" s="392">
        <v>113</v>
      </c>
      <c r="K188" s="392">
        <v>1336</v>
      </c>
      <c r="L188" s="392">
        <v>101</v>
      </c>
      <c r="M188" s="392">
        <v>148</v>
      </c>
      <c r="N188" s="392">
        <v>227</v>
      </c>
      <c r="O188" s="392">
        <v>507</v>
      </c>
      <c r="P188" s="392">
        <v>43</v>
      </c>
      <c r="Q188" s="392">
        <v>26</v>
      </c>
      <c r="R188" s="392">
        <v>27</v>
      </c>
      <c r="S188" s="392">
        <v>926</v>
      </c>
      <c r="T188" s="392">
        <v>107</v>
      </c>
      <c r="U188" s="392">
        <v>27</v>
      </c>
      <c r="V188" s="392">
        <v>9</v>
      </c>
      <c r="W188" s="392">
        <v>44</v>
      </c>
      <c r="X188" s="392">
        <v>18</v>
      </c>
      <c r="Y188" s="392">
        <v>110</v>
      </c>
      <c r="Z188" s="392">
        <v>212</v>
      </c>
      <c r="AA188" s="392">
        <v>0</v>
      </c>
      <c r="AB188" s="392">
        <v>0</v>
      </c>
    </row>
    <row r="189" spans="1:28" x14ac:dyDescent="0.25">
      <c r="A189" s="426" t="s">
        <v>979</v>
      </c>
      <c r="B189" s="392">
        <v>43585</v>
      </c>
      <c r="C189" s="392">
        <v>3332</v>
      </c>
      <c r="D189" s="392">
        <v>658</v>
      </c>
      <c r="E189" s="392">
        <v>848</v>
      </c>
      <c r="F189" s="392">
        <v>671</v>
      </c>
      <c r="G189" s="392">
        <v>1423</v>
      </c>
      <c r="H189" s="392">
        <v>1494</v>
      </c>
      <c r="I189" s="392">
        <v>2538</v>
      </c>
      <c r="J189" s="392">
        <v>924</v>
      </c>
      <c r="K189" s="392">
        <v>7568</v>
      </c>
      <c r="L189" s="392">
        <v>1747</v>
      </c>
      <c r="M189" s="392">
        <v>1753</v>
      </c>
      <c r="N189" s="392">
        <v>1680</v>
      </c>
      <c r="O189" s="392">
        <v>2666</v>
      </c>
      <c r="P189" s="392">
        <v>464</v>
      </c>
      <c r="Q189" s="392">
        <v>175</v>
      </c>
      <c r="R189" s="392">
        <v>372</v>
      </c>
      <c r="S189" s="392">
        <v>9885</v>
      </c>
      <c r="T189" s="392">
        <v>2032</v>
      </c>
      <c r="U189" s="392">
        <v>333</v>
      </c>
      <c r="V189" s="392">
        <v>65</v>
      </c>
      <c r="W189" s="392">
        <v>406</v>
      </c>
      <c r="X189" s="392">
        <v>250</v>
      </c>
      <c r="Y189" s="392">
        <v>1388</v>
      </c>
      <c r="Z189" s="392">
        <v>876</v>
      </c>
      <c r="AA189" s="392">
        <v>37</v>
      </c>
      <c r="AB189" s="392">
        <v>0</v>
      </c>
    </row>
    <row r="190" spans="1:28" x14ac:dyDescent="0.25">
      <c r="A190" s="426" t="s">
        <v>980</v>
      </c>
      <c r="B190" s="392">
        <v>4851</v>
      </c>
      <c r="C190" s="392">
        <v>357</v>
      </c>
      <c r="D190" s="392">
        <v>64</v>
      </c>
      <c r="E190" s="392">
        <v>71</v>
      </c>
      <c r="F190" s="392">
        <v>65</v>
      </c>
      <c r="G190" s="392">
        <v>131</v>
      </c>
      <c r="H190" s="392">
        <v>176</v>
      </c>
      <c r="I190" s="392">
        <v>230</v>
      </c>
      <c r="J190" s="392">
        <v>56</v>
      </c>
      <c r="K190" s="392">
        <v>803</v>
      </c>
      <c r="L190" s="392">
        <v>176</v>
      </c>
      <c r="M190" s="392">
        <v>227</v>
      </c>
      <c r="N190" s="392">
        <v>164</v>
      </c>
      <c r="O190" s="392">
        <v>235</v>
      </c>
      <c r="P190" s="392">
        <v>173</v>
      </c>
      <c r="Q190" s="392">
        <v>65</v>
      </c>
      <c r="R190" s="392">
        <v>62</v>
      </c>
      <c r="S190" s="392">
        <v>1175</v>
      </c>
      <c r="T190" s="392">
        <v>181</v>
      </c>
      <c r="U190" s="392">
        <v>80</v>
      </c>
      <c r="V190" s="392">
        <v>11</v>
      </c>
      <c r="W190" s="392">
        <v>43</v>
      </c>
      <c r="X190" s="392">
        <v>40</v>
      </c>
      <c r="Y190" s="392">
        <v>134</v>
      </c>
      <c r="Z190" s="392">
        <v>131</v>
      </c>
      <c r="AA190" s="392">
        <v>1</v>
      </c>
      <c r="AB190" s="392">
        <v>0</v>
      </c>
    </row>
    <row r="191" spans="1:28" x14ac:dyDescent="0.25">
      <c r="A191" s="426" t="s">
        <v>981</v>
      </c>
      <c r="B191" s="392">
        <v>9555</v>
      </c>
      <c r="C191" s="392">
        <v>580</v>
      </c>
      <c r="D191" s="392">
        <v>144</v>
      </c>
      <c r="E191" s="392">
        <v>218</v>
      </c>
      <c r="F191" s="392">
        <v>132</v>
      </c>
      <c r="G191" s="392">
        <v>198</v>
      </c>
      <c r="H191" s="392">
        <v>358</v>
      </c>
      <c r="I191" s="392">
        <v>395</v>
      </c>
      <c r="J191" s="392">
        <v>242</v>
      </c>
      <c r="K191" s="392">
        <v>2664</v>
      </c>
      <c r="L191" s="392">
        <v>216</v>
      </c>
      <c r="M191" s="392">
        <v>239</v>
      </c>
      <c r="N191" s="392">
        <v>675</v>
      </c>
      <c r="O191" s="392">
        <v>717</v>
      </c>
      <c r="P191" s="392">
        <v>162</v>
      </c>
      <c r="Q191" s="392">
        <v>48</v>
      </c>
      <c r="R191" s="392">
        <v>61</v>
      </c>
      <c r="S191" s="392">
        <v>1546</v>
      </c>
      <c r="T191" s="392">
        <v>378</v>
      </c>
      <c r="U191" s="392">
        <v>67</v>
      </c>
      <c r="V191" s="392">
        <v>10</v>
      </c>
      <c r="W191" s="392">
        <v>80</v>
      </c>
      <c r="X191" s="392">
        <v>54</v>
      </c>
      <c r="Y191" s="392">
        <v>200</v>
      </c>
      <c r="Z191" s="392">
        <v>167</v>
      </c>
      <c r="AA191" s="392">
        <v>2</v>
      </c>
      <c r="AB191" s="392">
        <v>2</v>
      </c>
    </row>
    <row r="192" spans="1:28" x14ac:dyDescent="0.25">
      <c r="A192" s="426" t="s">
        <v>982</v>
      </c>
      <c r="B192" s="392">
        <v>12105</v>
      </c>
      <c r="C192" s="392">
        <v>573</v>
      </c>
      <c r="D192" s="392">
        <v>128</v>
      </c>
      <c r="E192" s="392">
        <v>187</v>
      </c>
      <c r="F192" s="392">
        <v>77</v>
      </c>
      <c r="G192" s="392">
        <v>249</v>
      </c>
      <c r="H192" s="392">
        <v>288</v>
      </c>
      <c r="I192" s="392">
        <v>739</v>
      </c>
      <c r="J192" s="392">
        <v>380</v>
      </c>
      <c r="K192" s="392">
        <v>2719</v>
      </c>
      <c r="L192" s="392">
        <v>258</v>
      </c>
      <c r="M192" s="392">
        <v>286</v>
      </c>
      <c r="N192" s="392">
        <v>663</v>
      </c>
      <c r="O192" s="392">
        <v>930</v>
      </c>
      <c r="P192" s="392">
        <v>570</v>
      </c>
      <c r="Q192" s="392">
        <v>150</v>
      </c>
      <c r="R192" s="392">
        <v>226</v>
      </c>
      <c r="S192" s="392">
        <v>1929</v>
      </c>
      <c r="T192" s="392">
        <v>409</v>
      </c>
      <c r="U192" s="392">
        <v>221</v>
      </c>
      <c r="V192" s="392">
        <v>42</v>
      </c>
      <c r="W192" s="392">
        <v>259</v>
      </c>
      <c r="X192" s="392">
        <v>134</v>
      </c>
      <c r="Y192" s="392">
        <v>370</v>
      </c>
      <c r="Z192" s="392">
        <v>313</v>
      </c>
      <c r="AA192" s="392">
        <v>5</v>
      </c>
      <c r="AB192" s="392">
        <v>0</v>
      </c>
    </row>
    <row r="193" spans="1:28" x14ac:dyDescent="0.25">
      <c r="A193" s="426" t="s">
        <v>983</v>
      </c>
      <c r="B193" s="392">
        <v>5716</v>
      </c>
      <c r="C193" s="392">
        <v>406</v>
      </c>
      <c r="D193" s="392">
        <v>86</v>
      </c>
      <c r="E193" s="392">
        <v>96</v>
      </c>
      <c r="F193" s="392">
        <v>49</v>
      </c>
      <c r="G193" s="392">
        <v>127</v>
      </c>
      <c r="H193" s="392">
        <v>202</v>
      </c>
      <c r="I193" s="392">
        <v>316</v>
      </c>
      <c r="J193" s="392">
        <v>169</v>
      </c>
      <c r="K193" s="392">
        <v>1084</v>
      </c>
      <c r="L193" s="392">
        <v>223</v>
      </c>
      <c r="M193" s="392">
        <v>152</v>
      </c>
      <c r="N193" s="392">
        <v>313</v>
      </c>
      <c r="O193" s="392">
        <v>770</v>
      </c>
      <c r="P193" s="392">
        <v>148</v>
      </c>
      <c r="Q193" s="392">
        <v>17</v>
      </c>
      <c r="R193" s="392">
        <v>60</v>
      </c>
      <c r="S193" s="392">
        <v>791</v>
      </c>
      <c r="T193" s="392">
        <v>281</v>
      </c>
      <c r="U193" s="392">
        <v>49</v>
      </c>
      <c r="V193" s="392">
        <v>5</v>
      </c>
      <c r="W193" s="392">
        <v>50</v>
      </c>
      <c r="X193" s="392">
        <v>45</v>
      </c>
      <c r="Y193" s="392">
        <v>156</v>
      </c>
      <c r="Z193" s="392">
        <v>116</v>
      </c>
      <c r="AA193" s="392">
        <v>4</v>
      </c>
      <c r="AB193" s="392">
        <v>1</v>
      </c>
    </row>
    <row r="194" spans="1:28" x14ac:dyDescent="0.25">
      <c r="A194" s="426" t="s">
        <v>984</v>
      </c>
      <c r="B194" s="392">
        <v>1254</v>
      </c>
      <c r="C194" s="392">
        <v>73</v>
      </c>
      <c r="D194" s="392">
        <v>8</v>
      </c>
      <c r="E194" s="392">
        <v>24</v>
      </c>
      <c r="F194" s="392">
        <v>7</v>
      </c>
      <c r="G194" s="392">
        <v>183</v>
      </c>
      <c r="H194" s="392">
        <v>63</v>
      </c>
      <c r="I194" s="392">
        <v>50</v>
      </c>
      <c r="J194" s="392">
        <v>20</v>
      </c>
      <c r="K194" s="392">
        <v>232</v>
      </c>
      <c r="L194" s="392">
        <v>19</v>
      </c>
      <c r="M194" s="392">
        <v>42</v>
      </c>
      <c r="N194" s="392">
        <v>48</v>
      </c>
      <c r="O194" s="392">
        <v>82</v>
      </c>
      <c r="P194" s="392">
        <v>36</v>
      </c>
      <c r="Q194" s="392">
        <v>4</v>
      </c>
      <c r="R194" s="392">
        <v>9</v>
      </c>
      <c r="S194" s="392">
        <v>183</v>
      </c>
      <c r="T194" s="392">
        <v>106</v>
      </c>
      <c r="U194" s="392">
        <v>7</v>
      </c>
      <c r="V194" s="392">
        <v>0</v>
      </c>
      <c r="W194" s="392">
        <v>5</v>
      </c>
      <c r="X194" s="392">
        <v>6</v>
      </c>
      <c r="Y194" s="392">
        <v>35</v>
      </c>
      <c r="Z194" s="392">
        <v>12</v>
      </c>
      <c r="AA194" s="392">
        <v>0</v>
      </c>
      <c r="AB194" s="392">
        <v>0</v>
      </c>
    </row>
    <row r="195" spans="1:28" x14ac:dyDescent="0.25">
      <c r="A195" s="426" t="s">
        <v>985</v>
      </c>
      <c r="B195" s="392">
        <v>4726</v>
      </c>
      <c r="C195" s="392">
        <v>423</v>
      </c>
      <c r="D195" s="392">
        <v>22</v>
      </c>
      <c r="E195" s="392">
        <v>90</v>
      </c>
      <c r="F195" s="392">
        <v>45</v>
      </c>
      <c r="G195" s="392">
        <v>248</v>
      </c>
      <c r="H195" s="392">
        <v>229</v>
      </c>
      <c r="I195" s="392">
        <v>94</v>
      </c>
      <c r="J195" s="392">
        <v>37</v>
      </c>
      <c r="K195" s="392">
        <v>893</v>
      </c>
      <c r="L195" s="392">
        <v>164</v>
      </c>
      <c r="M195" s="392">
        <v>121</v>
      </c>
      <c r="N195" s="392">
        <v>83</v>
      </c>
      <c r="O195" s="392">
        <v>302</v>
      </c>
      <c r="P195" s="392">
        <v>26</v>
      </c>
      <c r="Q195" s="392">
        <v>17</v>
      </c>
      <c r="R195" s="392">
        <v>10</v>
      </c>
      <c r="S195" s="392">
        <v>1527</v>
      </c>
      <c r="T195" s="392">
        <v>249</v>
      </c>
      <c r="U195" s="392">
        <v>11</v>
      </c>
      <c r="V195" s="392">
        <v>5</v>
      </c>
      <c r="W195" s="392">
        <v>10</v>
      </c>
      <c r="X195" s="392">
        <v>9</v>
      </c>
      <c r="Y195" s="392">
        <v>75</v>
      </c>
      <c r="Z195" s="392">
        <v>36</v>
      </c>
      <c r="AA195" s="392">
        <v>0</v>
      </c>
      <c r="AB195" s="392">
        <v>0</v>
      </c>
    </row>
    <row r="196" spans="1:28" x14ac:dyDescent="0.25">
      <c r="A196" s="426" t="s">
        <v>986</v>
      </c>
      <c r="B196" s="392">
        <v>1271</v>
      </c>
      <c r="C196" s="392">
        <v>88</v>
      </c>
      <c r="D196" s="392">
        <v>14</v>
      </c>
      <c r="E196" s="392">
        <v>17</v>
      </c>
      <c r="F196" s="392">
        <v>7</v>
      </c>
      <c r="G196" s="392">
        <v>50</v>
      </c>
      <c r="H196" s="392">
        <v>25</v>
      </c>
      <c r="I196" s="392">
        <v>27</v>
      </c>
      <c r="J196" s="392">
        <v>10</v>
      </c>
      <c r="K196" s="392">
        <v>278</v>
      </c>
      <c r="L196" s="392">
        <v>59</v>
      </c>
      <c r="M196" s="392">
        <v>48</v>
      </c>
      <c r="N196" s="392">
        <v>27</v>
      </c>
      <c r="O196" s="392">
        <v>66</v>
      </c>
      <c r="P196" s="392">
        <v>5</v>
      </c>
      <c r="Q196" s="392">
        <v>4</v>
      </c>
      <c r="R196" s="392">
        <v>12</v>
      </c>
      <c r="S196" s="392">
        <v>415</v>
      </c>
      <c r="T196" s="392">
        <v>51</v>
      </c>
      <c r="U196" s="392">
        <v>4</v>
      </c>
      <c r="V196" s="392">
        <v>6</v>
      </c>
      <c r="W196" s="392">
        <v>9</v>
      </c>
      <c r="X196" s="392">
        <v>4</v>
      </c>
      <c r="Y196" s="392">
        <v>23</v>
      </c>
      <c r="Z196" s="392">
        <v>22</v>
      </c>
      <c r="AA196" s="392">
        <v>0</v>
      </c>
      <c r="AB196" s="392">
        <v>0</v>
      </c>
    </row>
    <row r="197" spans="1:28" x14ac:dyDescent="0.25">
      <c r="A197" s="426" t="s">
        <v>987</v>
      </c>
      <c r="B197" s="392">
        <v>5857</v>
      </c>
      <c r="C197" s="392">
        <v>446</v>
      </c>
      <c r="D197" s="392">
        <v>18</v>
      </c>
      <c r="E197" s="392">
        <v>54</v>
      </c>
      <c r="F197" s="392">
        <v>24</v>
      </c>
      <c r="G197" s="392">
        <v>109</v>
      </c>
      <c r="H197" s="392">
        <v>153</v>
      </c>
      <c r="I197" s="392">
        <v>212</v>
      </c>
      <c r="J197" s="392">
        <v>47</v>
      </c>
      <c r="K197" s="392">
        <v>1251</v>
      </c>
      <c r="L197" s="392">
        <v>97</v>
      </c>
      <c r="M197" s="392">
        <v>270</v>
      </c>
      <c r="N197" s="392">
        <v>101</v>
      </c>
      <c r="O197" s="392">
        <v>254</v>
      </c>
      <c r="P197" s="392">
        <v>30</v>
      </c>
      <c r="Q197" s="392">
        <v>25</v>
      </c>
      <c r="R197" s="392">
        <v>44</v>
      </c>
      <c r="S197" s="392">
        <v>2219</v>
      </c>
      <c r="T197" s="392">
        <v>256</v>
      </c>
      <c r="U197" s="392">
        <v>20</v>
      </c>
      <c r="V197" s="392">
        <v>2</v>
      </c>
      <c r="W197" s="392">
        <v>44</v>
      </c>
      <c r="X197" s="392">
        <v>26</v>
      </c>
      <c r="Y197" s="392">
        <v>120</v>
      </c>
      <c r="Z197" s="392">
        <v>35</v>
      </c>
      <c r="AA197" s="392">
        <v>0</v>
      </c>
      <c r="AB197" s="392">
        <v>0</v>
      </c>
    </row>
    <row r="198" spans="1:28" x14ac:dyDescent="0.25">
      <c r="A198" s="426" t="s">
        <v>988</v>
      </c>
      <c r="B198" s="392">
        <v>1482</v>
      </c>
      <c r="C198" s="392">
        <v>64</v>
      </c>
      <c r="D198" s="392">
        <v>10</v>
      </c>
      <c r="E198" s="392">
        <v>10</v>
      </c>
      <c r="F198" s="392">
        <v>17</v>
      </c>
      <c r="G198" s="392">
        <v>18</v>
      </c>
      <c r="H198" s="392">
        <v>23</v>
      </c>
      <c r="I198" s="392">
        <v>49</v>
      </c>
      <c r="J198" s="392">
        <v>20</v>
      </c>
      <c r="K198" s="392">
        <v>323</v>
      </c>
      <c r="L198" s="392">
        <v>52</v>
      </c>
      <c r="M198" s="392">
        <v>34</v>
      </c>
      <c r="N198" s="392">
        <v>42</v>
      </c>
      <c r="O198" s="392">
        <v>77</v>
      </c>
      <c r="P198" s="392">
        <v>17</v>
      </c>
      <c r="Q198" s="392">
        <v>1</v>
      </c>
      <c r="R198" s="392">
        <v>1</v>
      </c>
      <c r="S198" s="392">
        <v>602</v>
      </c>
      <c r="T198" s="392">
        <v>35</v>
      </c>
      <c r="U198" s="392">
        <v>1</v>
      </c>
      <c r="V198" s="392">
        <v>2</v>
      </c>
      <c r="W198" s="392">
        <v>15</v>
      </c>
      <c r="X198" s="392">
        <v>13</v>
      </c>
      <c r="Y198" s="392">
        <v>31</v>
      </c>
      <c r="Z198" s="392">
        <v>24</v>
      </c>
      <c r="AA198" s="392">
        <v>1</v>
      </c>
      <c r="AB198" s="392">
        <v>0</v>
      </c>
    </row>
    <row r="199" spans="1:28" x14ac:dyDescent="0.25">
      <c r="A199" s="426" t="s">
        <v>989</v>
      </c>
      <c r="B199" s="392">
        <v>1790</v>
      </c>
      <c r="C199" s="392">
        <v>84</v>
      </c>
      <c r="D199" s="392">
        <v>17</v>
      </c>
      <c r="E199" s="392">
        <v>13</v>
      </c>
      <c r="F199" s="392">
        <v>4</v>
      </c>
      <c r="G199" s="392">
        <v>29</v>
      </c>
      <c r="H199" s="392">
        <v>38</v>
      </c>
      <c r="I199" s="392">
        <v>62</v>
      </c>
      <c r="J199" s="392">
        <v>45</v>
      </c>
      <c r="K199" s="392">
        <v>436</v>
      </c>
      <c r="L199" s="392">
        <v>33</v>
      </c>
      <c r="M199" s="392">
        <v>84</v>
      </c>
      <c r="N199" s="392">
        <v>56</v>
      </c>
      <c r="O199" s="392">
        <v>125</v>
      </c>
      <c r="P199" s="392">
        <v>10</v>
      </c>
      <c r="Q199" s="392">
        <v>1</v>
      </c>
      <c r="R199" s="392">
        <v>11</v>
      </c>
      <c r="S199" s="392">
        <v>526</v>
      </c>
      <c r="T199" s="392">
        <v>156</v>
      </c>
      <c r="U199" s="392">
        <v>11</v>
      </c>
      <c r="V199" s="392">
        <v>3</v>
      </c>
      <c r="W199" s="392">
        <v>6</v>
      </c>
      <c r="X199" s="392">
        <v>3</v>
      </c>
      <c r="Y199" s="392">
        <v>27</v>
      </c>
      <c r="Z199" s="392">
        <v>10</v>
      </c>
      <c r="AA199" s="392">
        <v>0</v>
      </c>
      <c r="AB199" s="392">
        <v>0</v>
      </c>
    </row>
    <row r="200" spans="1:28" x14ac:dyDescent="0.25">
      <c r="A200" s="426" t="s">
        <v>990</v>
      </c>
      <c r="B200" s="392">
        <v>3188</v>
      </c>
      <c r="C200" s="392">
        <v>139</v>
      </c>
      <c r="D200" s="392">
        <v>27</v>
      </c>
      <c r="E200" s="392">
        <v>33</v>
      </c>
      <c r="F200" s="392">
        <v>11</v>
      </c>
      <c r="G200" s="392">
        <v>143</v>
      </c>
      <c r="H200" s="392">
        <v>143</v>
      </c>
      <c r="I200" s="392">
        <v>133</v>
      </c>
      <c r="J200" s="392">
        <v>77</v>
      </c>
      <c r="K200" s="392">
        <v>597</v>
      </c>
      <c r="L200" s="392">
        <v>85</v>
      </c>
      <c r="M200" s="392">
        <v>117</v>
      </c>
      <c r="N200" s="392">
        <v>120</v>
      </c>
      <c r="O200" s="392">
        <v>162</v>
      </c>
      <c r="P200" s="392">
        <v>67</v>
      </c>
      <c r="Q200" s="392">
        <v>15</v>
      </c>
      <c r="R200" s="392">
        <v>67</v>
      </c>
      <c r="S200" s="392">
        <v>820</v>
      </c>
      <c r="T200" s="392">
        <v>239</v>
      </c>
      <c r="U200" s="392">
        <v>38</v>
      </c>
      <c r="V200" s="392">
        <v>6</v>
      </c>
      <c r="W200" s="392">
        <v>29</v>
      </c>
      <c r="X200" s="392">
        <v>22</v>
      </c>
      <c r="Y200" s="392">
        <v>47</v>
      </c>
      <c r="Z200" s="392">
        <v>48</v>
      </c>
      <c r="AA200" s="392">
        <v>3</v>
      </c>
      <c r="AB200" s="392">
        <v>0</v>
      </c>
    </row>
    <row r="201" spans="1:28" x14ac:dyDescent="0.25">
      <c r="A201" s="426" t="s">
        <v>991</v>
      </c>
      <c r="B201" s="392">
        <v>5293</v>
      </c>
      <c r="C201" s="392">
        <v>385</v>
      </c>
      <c r="D201" s="392">
        <v>61</v>
      </c>
      <c r="E201" s="392">
        <v>105</v>
      </c>
      <c r="F201" s="392">
        <v>44</v>
      </c>
      <c r="G201" s="392">
        <v>145</v>
      </c>
      <c r="H201" s="392">
        <v>150</v>
      </c>
      <c r="I201" s="392">
        <v>168</v>
      </c>
      <c r="J201" s="392">
        <v>84</v>
      </c>
      <c r="K201" s="392">
        <v>638</v>
      </c>
      <c r="L201" s="392">
        <v>218</v>
      </c>
      <c r="M201" s="392">
        <v>155</v>
      </c>
      <c r="N201" s="392">
        <v>140</v>
      </c>
      <c r="O201" s="392">
        <v>430</v>
      </c>
      <c r="P201" s="392">
        <v>91</v>
      </c>
      <c r="Q201" s="392">
        <v>26</v>
      </c>
      <c r="R201" s="392">
        <v>75</v>
      </c>
      <c r="S201" s="392">
        <v>1837</v>
      </c>
      <c r="T201" s="392">
        <v>239</v>
      </c>
      <c r="U201" s="392">
        <v>44</v>
      </c>
      <c r="V201" s="392">
        <v>34</v>
      </c>
      <c r="W201" s="392">
        <v>51</v>
      </c>
      <c r="X201" s="392">
        <v>15</v>
      </c>
      <c r="Y201" s="392">
        <v>95</v>
      </c>
      <c r="Z201" s="392">
        <v>58</v>
      </c>
      <c r="AA201" s="392">
        <v>5</v>
      </c>
      <c r="AB201" s="392">
        <v>0</v>
      </c>
    </row>
    <row r="202" spans="1:28" x14ac:dyDescent="0.25">
      <c r="A202" s="426" t="s">
        <v>992</v>
      </c>
      <c r="B202" s="392">
        <v>1169</v>
      </c>
      <c r="C202" s="392">
        <v>41</v>
      </c>
      <c r="D202" s="392">
        <v>19</v>
      </c>
      <c r="E202" s="392">
        <v>14</v>
      </c>
      <c r="F202" s="392">
        <v>4</v>
      </c>
      <c r="G202" s="392">
        <v>25</v>
      </c>
      <c r="H202" s="392">
        <v>23</v>
      </c>
      <c r="I202" s="392">
        <v>80</v>
      </c>
      <c r="J202" s="392">
        <v>35</v>
      </c>
      <c r="K202" s="392">
        <v>265</v>
      </c>
      <c r="L202" s="392">
        <v>10</v>
      </c>
      <c r="M202" s="392">
        <v>23</v>
      </c>
      <c r="N202" s="392">
        <v>55</v>
      </c>
      <c r="O202" s="392">
        <v>183</v>
      </c>
      <c r="P202" s="392">
        <v>11</v>
      </c>
      <c r="Q202" s="392">
        <v>5</v>
      </c>
      <c r="R202" s="392">
        <v>9</v>
      </c>
      <c r="S202" s="392">
        <v>238</v>
      </c>
      <c r="T202" s="392">
        <v>29</v>
      </c>
      <c r="U202" s="392">
        <v>8</v>
      </c>
      <c r="V202" s="392">
        <v>2</v>
      </c>
      <c r="W202" s="392">
        <v>10</v>
      </c>
      <c r="X202" s="392">
        <v>4</v>
      </c>
      <c r="Y202" s="392">
        <v>52</v>
      </c>
      <c r="Z202" s="392">
        <v>23</v>
      </c>
      <c r="AA202" s="392">
        <v>1</v>
      </c>
      <c r="AB202" s="392">
        <v>0</v>
      </c>
    </row>
    <row r="203" spans="1:28" x14ac:dyDescent="0.25">
      <c r="A203" s="426" t="s">
        <v>993</v>
      </c>
      <c r="B203" s="392">
        <v>971</v>
      </c>
      <c r="C203" s="392">
        <v>44</v>
      </c>
      <c r="D203" s="392">
        <v>13</v>
      </c>
      <c r="E203" s="392">
        <v>17</v>
      </c>
      <c r="F203" s="392">
        <v>5</v>
      </c>
      <c r="G203" s="392">
        <v>24</v>
      </c>
      <c r="H203" s="392">
        <v>50</v>
      </c>
      <c r="I203" s="392">
        <v>77</v>
      </c>
      <c r="J203" s="392">
        <v>31</v>
      </c>
      <c r="K203" s="392">
        <v>182</v>
      </c>
      <c r="L203" s="392">
        <v>18</v>
      </c>
      <c r="M203" s="392">
        <v>19</v>
      </c>
      <c r="N203" s="392">
        <v>38</v>
      </c>
      <c r="O203" s="392">
        <v>72</v>
      </c>
      <c r="P203" s="392">
        <v>33</v>
      </c>
      <c r="Q203" s="392">
        <v>19</v>
      </c>
      <c r="R203" s="392">
        <v>18</v>
      </c>
      <c r="S203" s="392">
        <v>176</v>
      </c>
      <c r="T203" s="392">
        <v>29</v>
      </c>
      <c r="U203" s="392">
        <v>8</v>
      </c>
      <c r="V203" s="392">
        <v>0</v>
      </c>
      <c r="W203" s="392">
        <v>12</v>
      </c>
      <c r="X203" s="392">
        <v>8</v>
      </c>
      <c r="Y203" s="392">
        <v>52</v>
      </c>
      <c r="Z203" s="392">
        <v>24</v>
      </c>
      <c r="AA203" s="392">
        <v>2</v>
      </c>
      <c r="AB203" s="392">
        <v>0</v>
      </c>
    </row>
    <row r="204" spans="1:28" x14ac:dyDescent="0.25">
      <c r="A204" s="426" t="s">
        <v>994</v>
      </c>
      <c r="B204" s="392">
        <v>1201</v>
      </c>
      <c r="C204" s="392">
        <v>100</v>
      </c>
      <c r="D204" s="392">
        <v>10</v>
      </c>
      <c r="E204" s="392">
        <v>104</v>
      </c>
      <c r="F204" s="392">
        <v>4</v>
      </c>
      <c r="G204" s="392">
        <v>39</v>
      </c>
      <c r="H204" s="392">
        <v>66</v>
      </c>
      <c r="I204" s="392">
        <v>45</v>
      </c>
      <c r="J204" s="392">
        <v>13</v>
      </c>
      <c r="K204" s="392">
        <v>122</v>
      </c>
      <c r="L204" s="392">
        <v>21</v>
      </c>
      <c r="M204" s="392">
        <v>37</v>
      </c>
      <c r="N204" s="392">
        <v>17</v>
      </c>
      <c r="O204" s="392">
        <v>72</v>
      </c>
      <c r="P204" s="392">
        <v>7</v>
      </c>
      <c r="Q204" s="392">
        <v>3</v>
      </c>
      <c r="R204" s="392">
        <v>5</v>
      </c>
      <c r="S204" s="392">
        <v>346</v>
      </c>
      <c r="T204" s="392">
        <v>117</v>
      </c>
      <c r="U204" s="392">
        <v>0</v>
      </c>
      <c r="V204" s="392">
        <v>1</v>
      </c>
      <c r="W204" s="392">
        <v>15</v>
      </c>
      <c r="X204" s="392">
        <v>6</v>
      </c>
      <c r="Y204" s="392">
        <v>18</v>
      </c>
      <c r="Z204" s="392">
        <v>30</v>
      </c>
      <c r="AA204" s="392">
        <v>3</v>
      </c>
      <c r="AB204" s="392">
        <v>0</v>
      </c>
    </row>
    <row r="205" spans="1:28" x14ac:dyDescent="0.25">
      <c r="A205" s="426" t="s">
        <v>995</v>
      </c>
      <c r="B205" s="392">
        <v>257</v>
      </c>
      <c r="C205" s="392">
        <v>11</v>
      </c>
      <c r="D205" s="392">
        <v>2</v>
      </c>
      <c r="E205" s="392">
        <v>6</v>
      </c>
      <c r="F205" s="392">
        <v>1</v>
      </c>
      <c r="G205" s="392">
        <v>4</v>
      </c>
      <c r="H205" s="392">
        <v>6</v>
      </c>
      <c r="I205" s="392">
        <v>5</v>
      </c>
      <c r="J205" s="392">
        <v>8</v>
      </c>
      <c r="K205" s="392">
        <v>90</v>
      </c>
      <c r="L205" s="392">
        <v>4</v>
      </c>
      <c r="M205" s="392">
        <v>8</v>
      </c>
      <c r="N205" s="392">
        <v>21</v>
      </c>
      <c r="O205" s="392">
        <v>13</v>
      </c>
      <c r="P205" s="392">
        <v>4</v>
      </c>
      <c r="Q205" s="392">
        <v>0</v>
      </c>
      <c r="R205" s="392">
        <v>5</v>
      </c>
      <c r="S205" s="392">
        <v>28</v>
      </c>
      <c r="T205" s="392">
        <v>4</v>
      </c>
      <c r="U205" s="392">
        <v>8</v>
      </c>
      <c r="V205" s="392">
        <v>1</v>
      </c>
      <c r="W205" s="392">
        <v>7</v>
      </c>
      <c r="X205" s="392">
        <v>1</v>
      </c>
      <c r="Y205" s="392">
        <v>16</v>
      </c>
      <c r="Z205" s="392">
        <v>4</v>
      </c>
      <c r="AA205" s="392">
        <v>0</v>
      </c>
      <c r="AB205" s="392">
        <v>0</v>
      </c>
    </row>
    <row r="206" spans="1:28" x14ac:dyDescent="0.25">
      <c r="A206" s="426" t="s">
        <v>996</v>
      </c>
      <c r="B206" s="392">
        <v>1665</v>
      </c>
      <c r="C206" s="392">
        <v>93</v>
      </c>
      <c r="D206" s="392">
        <v>20</v>
      </c>
      <c r="E206" s="392">
        <v>14</v>
      </c>
      <c r="F206" s="392">
        <v>13</v>
      </c>
      <c r="G206" s="392">
        <v>29</v>
      </c>
      <c r="H206" s="392">
        <v>48</v>
      </c>
      <c r="I206" s="392">
        <v>55</v>
      </c>
      <c r="J206" s="392">
        <v>64</v>
      </c>
      <c r="K206" s="392">
        <v>393</v>
      </c>
      <c r="L206" s="392">
        <v>32</v>
      </c>
      <c r="M206" s="392">
        <v>36</v>
      </c>
      <c r="N206" s="392">
        <v>68</v>
      </c>
      <c r="O206" s="392">
        <v>124</v>
      </c>
      <c r="P206" s="392">
        <v>22</v>
      </c>
      <c r="Q206" s="392">
        <v>21</v>
      </c>
      <c r="R206" s="392">
        <v>6</v>
      </c>
      <c r="S206" s="392">
        <v>385</v>
      </c>
      <c r="T206" s="392">
        <v>67</v>
      </c>
      <c r="U206" s="392">
        <v>25</v>
      </c>
      <c r="V206" s="392">
        <v>2</v>
      </c>
      <c r="W206" s="392">
        <v>17</v>
      </c>
      <c r="X206" s="392">
        <v>9</v>
      </c>
      <c r="Y206" s="392">
        <v>76</v>
      </c>
      <c r="Z206" s="392">
        <v>46</v>
      </c>
      <c r="AA206" s="392">
        <v>0</v>
      </c>
      <c r="AB206" s="392">
        <v>0</v>
      </c>
    </row>
    <row r="207" spans="1:28" x14ac:dyDescent="0.25">
      <c r="A207" s="426" t="s">
        <v>997</v>
      </c>
      <c r="B207" s="392">
        <v>7468</v>
      </c>
      <c r="C207" s="392">
        <v>489</v>
      </c>
      <c r="D207" s="392">
        <v>99</v>
      </c>
      <c r="E207" s="392">
        <v>104</v>
      </c>
      <c r="F207" s="392">
        <v>150</v>
      </c>
      <c r="G207" s="392">
        <v>188</v>
      </c>
      <c r="H207" s="392">
        <v>323</v>
      </c>
      <c r="I207" s="392">
        <v>556</v>
      </c>
      <c r="J207" s="392">
        <v>202</v>
      </c>
      <c r="K207" s="392">
        <v>1010</v>
      </c>
      <c r="L207" s="392">
        <v>161</v>
      </c>
      <c r="M207" s="392">
        <v>213</v>
      </c>
      <c r="N207" s="392">
        <v>483</v>
      </c>
      <c r="O207" s="392">
        <v>491</v>
      </c>
      <c r="P207" s="392">
        <v>40</v>
      </c>
      <c r="Q207" s="392">
        <v>62</v>
      </c>
      <c r="R207" s="392">
        <v>34</v>
      </c>
      <c r="S207" s="392">
        <v>1839</v>
      </c>
      <c r="T207" s="392">
        <v>410</v>
      </c>
      <c r="U207" s="392">
        <v>39</v>
      </c>
      <c r="V207" s="392">
        <v>13</v>
      </c>
      <c r="W207" s="392">
        <v>94</v>
      </c>
      <c r="X207" s="392">
        <v>50</v>
      </c>
      <c r="Y207" s="392">
        <v>182</v>
      </c>
      <c r="Z207" s="392">
        <v>226</v>
      </c>
      <c r="AA207" s="392">
        <v>9</v>
      </c>
      <c r="AB207" s="392">
        <v>1</v>
      </c>
    </row>
    <row r="208" spans="1:28" x14ac:dyDescent="0.25">
      <c r="A208" s="426" t="s">
        <v>998</v>
      </c>
      <c r="B208" s="392">
        <v>10229</v>
      </c>
      <c r="C208" s="392">
        <v>510</v>
      </c>
      <c r="D208" s="392">
        <v>111</v>
      </c>
      <c r="E208" s="392">
        <v>178</v>
      </c>
      <c r="F208" s="392">
        <v>67</v>
      </c>
      <c r="G208" s="392">
        <v>207</v>
      </c>
      <c r="H208" s="392">
        <v>259</v>
      </c>
      <c r="I208" s="392">
        <v>619</v>
      </c>
      <c r="J208" s="392">
        <v>242</v>
      </c>
      <c r="K208" s="392">
        <v>3052</v>
      </c>
      <c r="L208" s="392">
        <v>323</v>
      </c>
      <c r="M208" s="392">
        <v>203</v>
      </c>
      <c r="N208" s="392">
        <v>678</v>
      </c>
      <c r="O208" s="392">
        <v>827</v>
      </c>
      <c r="P208" s="392">
        <v>95</v>
      </c>
      <c r="Q208" s="392">
        <v>31</v>
      </c>
      <c r="R208" s="392">
        <v>64</v>
      </c>
      <c r="S208" s="392">
        <v>1655</v>
      </c>
      <c r="T208" s="392">
        <v>420</v>
      </c>
      <c r="U208" s="392">
        <v>36</v>
      </c>
      <c r="V208" s="392">
        <v>8</v>
      </c>
      <c r="W208" s="392">
        <v>84</v>
      </c>
      <c r="X208" s="392">
        <v>44</v>
      </c>
      <c r="Y208" s="392">
        <v>222</v>
      </c>
      <c r="Z208" s="392">
        <v>293</v>
      </c>
      <c r="AA208" s="392">
        <v>1</v>
      </c>
      <c r="AB208" s="392">
        <v>0</v>
      </c>
    </row>
    <row r="209" spans="1:28" x14ac:dyDescent="0.25">
      <c r="A209" s="426" t="s">
        <v>999</v>
      </c>
      <c r="B209" s="392">
        <v>10272</v>
      </c>
      <c r="C209" s="392">
        <v>627</v>
      </c>
      <c r="D209" s="392">
        <v>68</v>
      </c>
      <c r="E209" s="392">
        <v>136</v>
      </c>
      <c r="F209" s="392">
        <v>22</v>
      </c>
      <c r="G209" s="392">
        <v>162</v>
      </c>
      <c r="H209" s="392">
        <v>314</v>
      </c>
      <c r="I209" s="392">
        <v>564</v>
      </c>
      <c r="J209" s="392">
        <v>237</v>
      </c>
      <c r="K209" s="392">
        <v>1831</v>
      </c>
      <c r="L209" s="392">
        <v>169</v>
      </c>
      <c r="M209" s="392">
        <v>412</v>
      </c>
      <c r="N209" s="392">
        <v>535</v>
      </c>
      <c r="O209" s="392">
        <v>719</v>
      </c>
      <c r="P209" s="392">
        <v>155</v>
      </c>
      <c r="Q209" s="392">
        <v>25</v>
      </c>
      <c r="R209" s="392">
        <v>46</v>
      </c>
      <c r="S209" s="392">
        <v>2931</v>
      </c>
      <c r="T209" s="392">
        <v>334</v>
      </c>
      <c r="U209" s="392">
        <v>99</v>
      </c>
      <c r="V209" s="392">
        <v>21</v>
      </c>
      <c r="W209" s="392">
        <v>144</v>
      </c>
      <c r="X209" s="392">
        <v>64</v>
      </c>
      <c r="Y209" s="392">
        <v>445</v>
      </c>
      <c r="Z209" s="392">
        <v>206</v>
      </c>
      <c r="AA209" s="392">
        <v>5</v>
      </c>
      <c r="AB209" s="392">
        <v>1</v>
      </c>
    </row>
    <row r="210" spans="1:28" x14ac:dyDescent="0.25">
      <c r="A210" s="426" t="s">
        <v>1000</v>
      </c>
      <c r="B210" s="392">
        <v>874</v>
      </c>
      <c r="C210" s="392">
        <v>23</v>
      </c>
      <c r="D210" s="392">
        <v>11</v>
      </c>
      <c r="E210" s="392">
        <v>6</v>
      </c>
      <c r="F210" s="392">
        <v>10</v>
      </c>
      <c r="G210" s="392">
        <v>12</v>
      </c>
      <c r="H210" s="392">
        <v>35</v>
      </c>
      <c r="I210" s="392">
        <v>37</v>
      </c>
      <c r="J210" s="392">
        <v>23</v>
      </c>
      <c r="K210" s="392">
        <v>195</v>
      </c>
      <c r="L210" s="392">
        <v>37</v>
      </c>
      <c r="M210" s="392">
        <v>20</v>
      </c>
      <c r="N210" s="392">
        <v>88</v>
      </c>
      <c r="O210" s="392">
        <v>68</v>
      </c>
      <c r="P210" s="392">
        <v>2</v>
      </c>
      <c r="Q210" s="392">
        <v>2</v>
      </c>
      <c r="R210" s="392">
        <v>3</v>
      </c>
      <c r="S210" s="392">
        <v>223</v>
      </c>
      <c r="T210" s="392">
        <v>37</v>
      </c>
      <c r="U210" s="392">
        <v>13</v>
      </c>
      <c r="V210" s="392">
        <v>1</v>
      </c>
      <c r="W210" s="392">
        <v>5</v>
      </c>
      <c r="X210" s="392">
        <v>2</v>
      </c>
      <c r="Y210" s="392">
        <v>6</v>
      </c>
      <c r="Z210" s="392">
        <v>12</v>
      </c>
      <c r="AA210" s="392">
        <v>3</v>
      </c>
      <c r="AB210" s="392">
        <v>0</v>
      </c>
    </row>
    <row r="211" spans="1:28" x14ac:dyDescent="0.25">
      <c r="A211" s="426" t="s">
        <v>1001</v>
      </c>
      <c r="B211" s="392">
        <v>20966</v>
      </c>
      <c r="C211" s="392">
        <v>1230</v>
      </c>
      <c r="D211" s="392">
        <v>279</v>
      </c>
      <c r="E211" s="392">
        <v>407</v>
      </c>
      <c r="F211" s="392">
        <v>156</v>
      </c>
      <c r="G211" s="392">
        <v>557</v>
      </c>
      <c r="H211" s="392">
        <v>776</v>
      </c>
      <c r="I211" s="392">
        <v>978</v>
      </c>
      <c r="J211" s="392">
        <v>468</v>
      </c>
      <c r="K211" s="392">
        <v>3228</v>
      </c>
      <c r="L211" s="392">
        <v>609</v>
      </c>
      <c r="M211" s="392">
        <v>936</v>
      </c>
      <c r="N211" s="392">
        <v>1465</v>
      </c>
      <c r="O211" s="392">
        <v>1931</v>
      </c>
      <c r="P211" s="392">
        <v>406</v>
      </c>
      <c r="Q211" s="392">
        <v>209</v>
      </c>
      <c r="R211" s="392">
        <v>136</v>
      </c>
      <c r="S211" s="392">
        <v>4426</v>
      </c>
      <c r="T211" s="392">
        <v>965</v>
      </c>
      <c r="U211" s="392">
        <v>279</v>
      </c>
      <c r="V211" s="392">
        <v>25</v>
      </c>
      <c r="W211" s="392">
        <v>250</v>
      </c>
      <c r="X211" s="392">
        <v>130</v>
      </c>
      <c r="Y211" s="392">
        <v>688</v>
      </c>
      <c r="Z211" s="392">
        <v>414</v>
      </c>
      <c r="AA211" s="392">
        <v>16</v>
      </c>
      <c r="AB211" s="392">
        <v>2</v>
      </c>
    </row>
    <row r="212" spans="1:28" x14ac:dyDescent="0.25">
      <c r="A212" s="426" t="s">
        <v>1002</v>
      </c>
      <c r="B212" s="392">
        <v>6670</v>
      </c>
      <c r="C212" s="392">
        <v>550</v>
      </c>
      <c r="D212" s="392">
        <v>97</v>
      </c>
      <c r="E212" s="392">
        <v>140</v>
      </c>
      <c r="F212" s="392">
        <v>86</v>
      </c>
      <c r="G212" s="392">
        <v>217</v>
      </c>
      <c r="H212" s="392">
        <v>312</v>
      </c>
      <c r="I212" s="392">
        <v>239</v>
      </c>
      <c r="J212" s="392">
        <v>122</v>
      </c>
      <c r="K212" s="392">
        <v>871</v>
      </c>
      <c r="L212" s="392">
        <v>282</v>
      </c>
      <c r="M212" s="392">
        <v>293</v>
      </c>
      <c r="N212" s="392">
        <v>153</v>
      </c>
      <c r="O212" s="392">
        <v>402</v>
      </c>
      <c r="P212" s="392">
        <v>51</v>
      </c>
      <c r="Q212" s="392">
        <v>19</v>
      </c>
      <c r="R212" s="392">
        <v>36</v>
      </c>
      <c r="S212" s="392">
        <v>2179</v>
      </c>
      <c r="T212" s="392">
        <v>273</v>
      </c>
      <c r="U212" s="392">
        <v>32</v>
      </c>
      <c r="V212" s="392">
        <v>4</v>
      </c>
      <c r="W212" s="392">
        <v>30</v>
      </c>
      <c r="X212" s="392">
        <v>10</v>
      </c>
      <c r="Y212" s="392">
        <v>136</v>
      </c>
      <c r="Z212" s="392">
        <v>129</v>
      </c>
      <c r="AA212" s="392">
        <v>7</v>
      </c>
      <c r="AB212" s="392">
        <v>0</v>
      </c>
    </row>
    <row r="213" spans="1:28" x14ac:dyDescent="0.25">
      <c r="A213" s="426" t="s">
        <v>1003</v>
      </c>
      <c r="B213" s="392">
        <v>756</v>
      </c>
      <c r="C213" s="392">
        <v>58</v>
      </c>
      <c r="D213" s="392">
        <v>12</v>
      </c>
      <c r="E213" s="392">
        <v>14</v>
      </c>
      <c r="F213" s="392">
        <v>5</v>
      </c>
      <c r="G213" s="392">
        <v>11</v>
      </c>
      <c r="H213" s="392">
        <v>20</v>
      </c>
      <c r="I213" s="392">
        <v>19</v>
      </c>
      <c r="J213" s="392">
        <v>11</v>
      </c>
      <c r="K213" s="392">
        <v>137</v>
      </c>
      <c r="L213" s="392">
        <v>11</v>
      </c>
      <c r="M213" s="392">
        <v>34</v>
      </c>
      <c r="N213" s="392">
        <v>18</v>
      </c>
      <c r="O213" s="392">
        <v>90</v>
      </c>
      <c r="P213" s="392">
        <v>1</v>
      </c>
      <c r="Q213" s="392">
        <v>1</v>
      </c>
      <c r="R213" s="392">
        <v>7</v>
      </c>
      <c r="S213" s="392">
        <v>236</v>
      </c>
      <c r="T213" s="392">
        <v>23</v>
      </c>
      <c r="U213" s="392">
        <v>5</v>
      </c>
      <c r="V213" s="392">
        <v>0</v>
      </c>
      <c r="W213" s="392">
        <v>5</v>
      </c>
      <c r="X213" s="392">
        <v>5</v>
      </c>
      <c r="Y213" s="392">
        <v>14</v>
      </c>
      <c r="Z213" s="392">
        <v>18</v>
      </c>
      <c r="AA213" s="392">
        <v>1</v>
      </c>
      <c r="AB213" s="392">
        <v>0</v>
      </c>
    </row>
    <row r="214" spans="1:28" x14ac:dyDescent="0.25">
      <c r="A214" s="426" t="s">
        <v>1004</v>
      </c>
      <c r="B214" s="392">
        <v>978</v>
      </c>
      <c r="C214" s="392">
        <v>64</v>
      </c>
      <c r="D214" s="392">
        <v>10</v>
      </c>
      <c r="E214" s="392">
        <v>28</v>
      </c>
      <c r="F214" s="392">
        <v>18</v>
      </c>
      <c r="G214" s="392">
        <v>19</v>
      </c>
      <c r="H214" s="392">
        <v>68</v>
      </c>
      <c r="I214" s="392">
        <v>44</v>
      </c>
      <c r="J214" s="392">
        <v>26</v>
      </c>
      <c r="K214" s="392">
        <v>165</v>
      </c>
      <c r="L214" s="392">
        <v>46</v>
      </c>
      <c r="M214" s="392">
        <v>51</v>
      </c>
      <c r="N214" s="392">
        <v>47</v>
      </c>
      <c r="O214" s="392">
        <v>88</v>
      </c>
      <c r="P214" s="392">
        <v>7</v>
      </c>
      <c r="Q214" s="392">
        <v>4</v>
      </c>
      <c r="R214" s="392">
        <v>7</v>
      </c>
      <c r="S214" s="392">
        <v>172</v>
      </c>
      <c r="T214" s="392">
        <v>46</v>
      </c>
      <c r="U214" s="392">
        <v>13</v>
      </c>
      <c r="V214" s="392">
        <v>0</v>
      </c>
      <c r="W214" s="392">
        <v>13</v>
      </c>
      <c r="X214" s="392">
        <v>4</v>
      </c>
      <c r="Y214" s="392">
        <v>28</v>
      </c>
      <c r="Z214" s="392">
        <v>9</v>
      </c>
      <c r="AA214" s="392">
        <v>1</v>
      </c>
      <c r="AB214" s="392">
        <v>0</v>
      </c>
    </row>
    <row r="215" spans="1:28" x14ac:dyDescent="0.25">
      <c r="A215" s="426" t="s">
        <v>1005</v>
      </c>
      <c r="B215" s="392">
        <v>3069</v>
      </c>
      <c r="C215" s="392">
        <v>362</v>
      </c>
      <c r="D215" s="392">
        <v>19</v>
      </c>
      <c r="E215" s="392">
        <v>102</v>
      </c>
      <c r="F215" s="421">
        <v>35</v>
      </c>
      <c r="G215" s="392">
        <v>50</v>
      </c>
      <c r="H215" s="392">
        <v>83</v>
      </c>
      <c r="I215" s="392">
        <v>161</v>
      </c>
      <c r="J215" s="392">
        <v>86</v>
      </c>
      <c r="K215" s="392">
        <v>667</v>
      </c>
      <c r="L215" s="392">
        <v>46</v>
      </c>
      <c r="M215" s="392">
        <v>313</v>
      </c>
      <c r="N215" s="392">
        <v>142</v>
      </c>
      <c r="O215" s="392">
        <v>375</v>
      </c>
      <c r="P215" s="392">
        <v>41</v>
      </c>
      <c r="Q215" s="392">
        <v>10</v>
      </c>
      <c r="R215" s="392">
        <v>9</v>
      </c>
      <c r="S215" s="392">
        <v>268</v>
      </c>
      <c r="T215" s="392">
        <v>102</v>
      </c>
      <c r="U215" s="392">
        <v>40</v>
      </c>
      <c r="V215" s="392">
        <v>4</v>
      </c>
      <c r="W215" s="392">
        <v>15</v>
      </c>
      <c r="X215" s="392">
        <v>17</v>
      </c>
      <c r="Y215" s="392">
        <v>93</v>
      </c>
      <c r="Z215" s="392">
        <v>29</v>
      </c>
      <c r="AA215" s="392">
        <v>0</v>
      </c>
      <c r="AB215" s="392">
        <v>0</v>
      </c>
    </row>
    <row r="216" spans="1:28" x14ac:dyDescent="0.25">
      <c r="A216" s="426" t="s">
        <v>1006</v>
      </c>
      <c r="B216" s="392">
        <v>2870</v>
      </c>
      <c r="C216" s="392">
        <v>187</v>
      </c>
      <c r="D216" s="392">
        <v>46</v>
      </c>
      <c r="E216" s="392">
        <v>62</v>
      </c>
      <c r="F216" s="392">
        <v>37</v>
      </c>
      <c r="G216" s="392">
        <v>134</v>
      </c>
      <c r="H216" s="392">
        <v>184</v>
      </c>
      <c r="I216" s="392">
        <v>152</v>
      </c>
      <c r="J216" s="392">
        <v>67</v>
      </c>
      <c r="K216" s="392">
        <v>440</v>
      </c>
      <c r="L216" s="392">
        <v>111</v>
      </c>
      <c r="M216" s="392">
        <v>128</v>
      </c>
      <c r="N216" s="392">
        <v>103</v>
      </c>
      <c r="O216" s="392">
        <v>180</v>
      </c>
      <c r="P216" s="392">
        <v>28</v>
      </c>
      <c r="Q216" s="392">
        <v>9</v>
      </c>
      <c r="R216" s="392">
        <v>17</v>
      </c>
      <c r="S216" s="392">
        <v>599</v>
      </c>
      <c r="T216" s="392">
        <v>217</v>
      </c>
      <c r="U216" s="392">
        <v>28</v>
      </c>
      <c r="V216" s="392">
        <v>1</v>
      </c>
      <c r="W216" s="392">
        <v>26</v>
      </c>
      <c r="X216" s="392">
        <v>11</v>
      </c>
      <c r="Y216" s="392">
        <v>66</v>
      </c>
      <c r="Z216" s="392">
        <v>32</v>
      </c>
      <c r="AA216" s="392">
        <v>4</v>
      </c>
      <c r="AB216" s="392">
        <v>1</v>
      </c>
    </row>
    <row r="217" spans="1:28" x14ac:dyDescent="0.25">
      <c r="A217" s="426" t="s">
        <v>1007</v>
      </c>
      <c r="B217" s="392">
        <v>2444</v>
      </c>
      <c r="C217" s="392">
        <v>192</v>
      </c>
      <c r="D217" s="392">
        <v>62</v>
      </c>
      <c r="E217" s="392">
        <v>56</v>
      </c>
      <c r="F217" s="392">
        <v>16</v>
      </c>
      <c r="G217" s="392">
        <v>60</v>
      </c>
      <c r="H217" s="392">
        <v>69</v>
      </c>
      <c r="I217" s="392">
        <v>125</v>
      </c>
      <c r="J217" s="392">
        <v>70</v>
      </c>
      <c r="K217" s="392">
        <v>488</v>
      </c>
      <c r="L217" s="392">
        <v>67</v>
      </c>
      <c r="M217" s="392">
        <v>92</v>
      </c>
      <c r="N217" s="392">
        <v>104</v>
      </c>
      <c r="O217" s="392">
        <v>192</v>
      </c>
      <c r="P217" s="392">
        <v>26</v>
      </c>
      <c r="Q217" s="392">
        <v>17</v>
      </c>
      <c r="R217" s="392">
        <v>23</v>
      </c>
      <c r="S217" s="392">
        <v>512</v>
      </c>
      <c r="T217" s="392">
        <v>98</v>
      </c>
      <c r="U217" s="392">
        <v>20</v>
      </c>
      <c r="V217" s="392">
        <v>7</v>
      </c>
      <c r="W217" s="392">
        <v>20</v>
      </c>
      <c r="X217" s="392">
        <v>11</v>
      </c>
      <c r="Y217" s="392">
        <v>53</v>
      </c>
      <c r="Z217" s="392">
        <v>62</v>
      </c>
      <c r="AA217" s="392">
        <v>2</v>
      </c>
      <c r="AB217" s="392">
        <v>0</v>
      </c>
    </row>
    <row r="218" spans="1:28" x14ac:dyDescent="0.25">
      <c r="A218" s="426" t="s">
        <v>1008</v>
      </c>
      <c r="B218" s="392">
        <v>199</v>
      </c>
      <c r="C218" s="392">
        <v>14</v>
      </c>
      <c r="D218" s="392">
        <v>2</v>
      </c>
      <c r="E218" s="392">
        <v>1</v>
      </c>
      <c r="F218" s="392">
        <v>1</v>
      </c>
      <c r="G218" s="392">
        <v>11</v>
      </c>
      <c r="H218" s="392">
        <v>3</v>
      </c>
      <c r="I218" s="392">
        <v>14</v>
      </c>
      <c r="J218" s="392">
        <v>7</v>
      </c>
      <c r="K218" s="392">
        <v>30</v>
      </c>
      <c r="L218" s="392">
        <v>6</v>
      </c>
      <c r="M218" s="392">
        <v>3</v>
      </c>
      <c r="N218" s="392">
        <v>8</v>
      </c>
      <c r="O218" s="392">
        <v>22</v>
      </c>
      <c r="P218" s="392">
        <v>8</v>
      </c>
      <c r="Q218" s="392">
        <v>0</v>
      </c>
      <c r="R218" s="392">
        <v>1</v>
      </c>
      <c r="S218" s="392">
        <v>46</v>
      </c>
      <c r="T218" s="392">
        <v>9</v>
      </c>
      <c r="U218" s="392">
        <v>2</v>
      </c>
      <c r="V218" s="392">
        <v>0</v>
      </c>
      <c r="W218" s="392">
        <v>3</v>
      </c>
      <c r="X218" s="392">
        <v>0</v>
      </c>
      <c r="Y218" s="392">
        <v>4</v>
      </c>
      <c r="Z218" s="392">
        <v>3</v>
      </c>
      <c r="AA218" s="392">
        <v>1</v>
      </c>
      <c r="AB218" s="392">
        <v>0</v>
      </c>
    </row>
    <row r="219" spans="1:28" x14ac:dyDescent="0.25">
      <c r="A219" s="426" t="s">
        <v>1009</v>
      </c>
      <c r="B219" s="392">
        <v>119</v>
      </c>
      <c r="C219" s="392">
        <v>1</v>
      </c>
      <c r="D219" s="392">
        <v>1</v>
      </c>
      <c r="E219" s="392">
        <v>1</v>
      </c>
      <c r="F219" s="392">
        <v>4</v>
      </c>
      <c r="G219" s="392">
        <v>4</v>
      </c>
      <c r="H219" s="392">
        <v>21</v>
      </c>
      <c r="I219" s="392">
        <v>1</v>
      </c>
      <c r="J219" s="392">
        <v>2</v>
      </c>
      <c r="K219" s="392">
        <v>11</v>
      </c>
      <c r="L219" s="392">
        <v>1</v>
      </c>
      <c r="M219" s="392">
        <v>2</v>
      </c>
      <c r="N219" s="392">
        <v>1</v>
      </c>
      <c r="O219" s="392">
        <v>3</v>
      </c>
      <c r="P219" s="392">
        <v>1</v>
      </c>
      <c r="Q219" s="392">
        <v>1</v>
      </c>
      <c r="R219" s="392">
        <v>7</v>
      </c>
      <c r="S219" s="392">
        <v>40</v>
      </c>
      <c r="T219" s="392">
        <v>9</v>
      </c>
      <c r="U219" s="392">
        <v>1</v>
      </c>
      <c r="V219" s="392">
        <v>0</v>
      </c>
      <c r="W219" s="392">
        <v>2</v>
      </c>
      <c r="X219" s="392">
        <v>0</v>
      </c>
      <c r="Y219" s="392">
        <v>5</v>
      </c>
      <c r="Z219" s="392">
        <v>0</v>
      </c>
      <c r="AA219" s="392">
        <v>0</v>
      </c>
      <c r="AB219" s="392">
        <v>0</v>
      </c>
    </row>
    <row r="220" spans="1:28" x14ac:dyDescent="0.25">
      <c r="A220" s="426" t="s">
        <v>1010</v>
      </c>
      <c r="B220" s="392">
        <v>3106</v>
      </c>
      <c r="C220" s="392">
        <v>166</v>
      </c>
      <c r="D220" s="392">
        <v>70</v>
      </c>
      <c r="E220" s="392">
        <v>67</v>
      </c>
      <c r="F220" s="392">
        <v>44</v>
      </c>
      <c r="G220" s="392">
        <v>95</v>
      </c>
      <c r="H220" s="392">
        <v>130</v>
      </c>
      <c r="I220" s="392">
        <v>136</v>
      </c>
      <c r="J220" s="392">
        <v>87</v>
      </c>
      <c r="K220" s="392">
        <v>479</v>
      </c>
      <c r="L220" s="392">
        <v>78</v>
      </c>
      <c r="M220" s="392">
        <v>141</v>
      </c>
      <c r="N220" s="392">
        <v>140</v>
      </c>
      <c r="O220" s="392">
        <v>166</v>
      </c>
      <c r="P220" s="392">
        <v>108</v>
      </c>
      <c r="Q220" s="392">
        <v>61</v>
      </c>
      <c r="R220" s="392">
        <v>57</v>
      </c>
      <c r="S220" s="392">
        <v>548</v>
      </c>
      <c r="T220" s="392">
        <v>213</v>
      </c>
      <c r="U220" s="392">
        <v>59</v>
      </c>
      <c r="V220" s="392">
        <v>9</v>
      </c>
      <c r="W220" s="392">
        <v>59</v>
      </c>
      <c r="X220" s="392">
        <v>26</v>
      </c>
      <c r="Y220" s="392">
        <v>91</v>
      </c>
      <c r="Z220" s="392">
        <v>75</v>
      </c>
      <c r="AA220" s="392">
        <v>1</v>
      </c>
      <c r="AB220" s="392">
        <v>0</v>
      </c>
    </row>
    <row r="221" spans="1:28" x14ac:dyDescent="0.25">
      <c r="A221" s="426" t="s">
        <v>1011</v>
      </c>
      <c r="B221" s="392">
        <v>695</v>
      </c>
      <c r="C221" s="392">
        <v>83</v>
      </c>
      <c r="D221" s="392">
        <v>14</v>
      </c>
      <c r="E221" s="392">
        <v>11</v>
      </c>
      <c r="F221" s="392">
        <v>4</v>
      </c>
      <c r="G221" s="392">
        <v>3</v>
      </c>
      <c r="H221" s="392">
        <v>10</v>
      </c>
      <c r="I221" s="392">
        <v>31</v>
      </c>
      <c r="J221" s="392">
        <v>7</v>
      </c>
      <c r="K221" s="392">
        <v>130</v>
      </c>
      <c r="L221" s="392">
        <v>16</v>
      </c>
      <c r="M221" s="392">
        <v>9</v>
      </c>
      <c r="N221" s="392">
        <v>31</v>
      </c>
      <c r="O221" s="392">
        <v>53</v>
      </c>
      <c r="P221" s="392">
        <v>4</v>
      </c>
      <c r="Q221" s="392">
        <v>3</v>
      </c>
      <c r="R221" s="392">
        <v>9</v>
      </c>
      <c r="S221" s="392">
        <v>227</v>
      </c>
      <c r="T221" s="392">
        <v>22</v>
      </c>
      <c r="U221" s="392">
        <v>2</v>
      </c>
      <c r="V221" s="392">
        <v>5</v>
      </c>
      <c r="W221" s="392">
        <v>3</v>
      </c>
      <c r="X221" s="392">
        <v>3</v>
      </c>
      <c r="Y221" s="392">
        <v>10</v>
      </c>
      <c r="Z221" s="392">
        <v>5</v>
      </c>
      <c r="AA221" s="392">
        <v>0</v>
      </c>
      <c r="AB221" s="392">
        <v>0</v>
      </c>
    </row>
    <row r="222" spans="1:28" x14ac:dyDescent="0.25">
      <c r="A222" s="426" t="s">
        <v>1012</v>
      </c>
      <c r="B222" s="392">
        <v>4544</v>
      </c>
      <c r="C222" s="392">
        <v>245</v>
      </c>
      <c r="D222" s="392">
        <v>91</v>
      </c>
      <c r="E222" s="392">
        <v>77</v>
      </c>
      <c r="F222" s="392">
        <v>30</v>
      </c>
      <c r="G222" s="392">
        <v>70</v>
      </c>
      <c r="H222" s="392">
        <v>144</v>
      </c>
      <c r="I222" s="392">
        <v>319</v>
      </c>
      <c r="J222" s="392">
        <v>117</v>
      </c>
      <c r="K222" s="392">
        <v>1034</v>
      </c>
      <c r="L222" s="392">
        <v>102</v>
      </c>
      <c r="M222" s="392">
        <v>276</v>
      </c>
      <c r="N222" s="392">
        <v>171</v>
      </c>
      <c r="O222" s="392">
        <v>384</v>
      </c>
      <c r="P222" s="392">
        <v>57</v>
      </c>
      <c r="Q222" s="392">
        <v>6</v>
      </c>
      <c r="R222" s="392">
        <v>34</v>
      </c>
      <c r="S222" s="392">
        <v>829</v>
      </c>
      <c r="T222" s="392">
        <v>108</v>
      </c>
      <c r="U222" s="392">
        <v>31</v>
      </c>
      <c r="V222" s="392">
        <v>7</v>
      </c>
      <c r="W222" s="392">
        <v>69</v>
      </c>
      <c r="X222" s="392">
        <v>21</v>
      </c>
      <c r="Y222" s="392">
        <v>201</v>
      </c>
      <c r="Z222" s="392">
        <v>116</v>
      </c>
      <c r="AA222" s="392">
        <v>5</v>
      </c>
      <c r="AB222" s="392">
        <v>0</v>
      </c>
    </row>
    <row r="223" spans="1:28" ht="27" x14ac:dyDescent="0.25">
      <c r="A223" s="426" t="s">
        <v>1013</v>
      </c>
      <c r="B223" s="392">
        <v>4175</v>
      </c>
      <c r="C223" s="392">
        <v>292</v>
      </c>
      <c r="D223" s="392">
        <v>49</v>
      </c>
      <c r="E223" s="392">
        <v>94</v>
      </c>
      <c r="F223" s="392">
        <v>55</v>
      </c>
      <c r="G223" s="392">
        <v>94</v>
      </c>
      <c r="H223" s="392">
        <v>123</v>
      </c>
      <c r="I223" s="392">
        <v>210</v>
      </c>
      <c r="J223" s="392">
        <v>106</v>
      </c>
      <c r="K223" s="392">
        <v>903</v>
      </c>
      <c r="L223" s="392">
        <v>123</v>
      </c>
      <c r="M223" s="392">
        <v>120</v>
      </c>
      <c r="N223" s="392">
        <v>190</v>
      </c>
      <c r="O223" s="392">
        <v>320</v>
      </c>
      <c r="P223" s="392">
        <v>41</v>
      </c>
      <c r="Q223" s="392">
        <v>15</v>
      </c>
      <c r="R223" s="392">
        <v>11</v>
      </c>
      <c r="S223" s="392">
        <v>941</v>
      </c>
      <c r="T223" s="392">
        <v>182</v>
      </c>
      <c r="U223" s="392">
        <v>20</v>
      </c>
      <c r="V223" s="392">
        <v>9</v>
      </c>
      <c r="W223" s="392">
        <v>49</v>
      </c>
      <c r="X223" s="392">
        <v>27</v>
      </c>
      <c r="Y223" s="392">
        <v>117</v>
      </c>
      <c r="Z223" s="392">
        <v>79</v>
      </c>
      <c r="AA223" s="392">
        <v>5</v>
      </c>
      <c r="AB223" s="392">
        <v>0</v>
      </c>
    </row>
    <row r="224" spans="1:28" x14ac:dyDescent="0.25">
      <c r="A224" s="426" t="s">
        <v>1014</v>
      </c>
      <c r="B224" s="392">
        <v>364</v>
      </c>
      <c r="C224" s="392">
        <v>27</v>
      </c>
      <c r="D224" s="392">
        <v>5</v>
      </c>
      <c r="E224" s="392">
        <v>10</v>
      </c>
      <c r="F224" s="392">
        <v>2</v>
      </c>
      <c r="G224" s="392">
        <v>5</v>
      </c>
      <c r="H224" s="392">
        <v>28</v>
      </c>
      <c r="I224" s="392">
        <v>45</v>
      </c>
      <c r="J224" s="392">
        <v>18</v>
      </c>
      <c r="K224" s="392">
        <v>58</v>
      </c>
      <c r="L224" s="392">
        <v>6</v>
      </c>
      <c r="M224" s="392">
        <v>13</v>
      </c>
      <c r="N224" s="392">
        <v>32</v>
      </c>
      <c r="O224" s="392">
        <v>24</v>
      </c>
      <c r="P224" s="392">
        <v>5</v>
      </c>
      <c r="Q224" s="392">
        <v>1</v>
      </c>
      <c r="R224" s="392">
        <v>5</v>
      </c>
      <c r="S224" s="392">
        <v>26</v>
      </c>
      <c r="T224" s="392">
        <v>17</v>
      </c>
      <c r="U224" s="392">
        <v>1</v>
      </c>
      <c r="V224" s="392">
        <v>1</v>
      </c>
      <c r="W224" s="392">
        <v>2</v>
      </c>
      <c r="X224" s="392">
        <v>2</v>
      </c>
      <c r="Y224" s="392">
        <v>7</v>
      </c>
      <c r="Z224" s="392">
        <v>23</v>
      </c>
      <c r="AA224" s="392">
        <v>1</v>
      </c>
      <c r="AB224" s="392">
        <v>0</v>
      </c>
    </row>
    <row r="225" spans="1:28" x14ac:dyDescent="0.25">
      <c r="A225" s="426" t="s">
        <v>1015</v>
      </c>
      <c r="B225" s="392">
        <v>109</v>
      </c>
      <c r="C225" s="392">
        <v>6</v>
      </c>
      <c r="D225" s="392">
        <v>6</v>
      </c>
      <c r="E225" s="392">
        <v>0</v>
      </c>
      <c r="F225" s="392">
        <v>0</v>
      </c>
      <c r="G225" s="392">
        <v>2</v>
      </c>
      <c r="H225" s="392">
        <v>7</v>
      </c>
      <c r="I225" s="392">
        <v>1</v>
      </c>
      <c r="J225" s="392">
        <v>2</v>
      </c>
      <c r="K225" s="392">
        <v>23</v>
      </c>
      <c r="L225" s="392">
        <v>2</v>
      </c>
      <c r="M225" s="392">
        <v>4</v>
      </c>
      <c r="N225" s="392">
        <v>7</v>
      </c>
      <c r="O225" s="392">
        <v>9</v>
      </c>
      <c r="P225" s="392">
        <v>0</v>
      </c>
      <c r="Q225" s="392">
        <v>1</v>
      </c>
      <c r="R225" s="392">
        <v>3</v>
      </c>
      <c r="S225" s="392">
        <v>14</v>
      </c>
      <c r="T225" s="392">
        <v>10</v>
      </c>
      <c r="U225" s="392">
        <v>1</v>
      </c>
      <c r="V225" s="392">
        <v>1</v>
      </c>
      <c r="W225" s="392">
        <v>0</v>
      </c>
      <c r="X225" s="392">
        <v>0</v>
      </c>
      <c r="Y225" s="392">
        <v>3</v>
      </c>
      <c r="Z225" s="392">
        <v>7</v>
      </c>
      <c r="AA225" s="392">
        <v>0</v>
      </c>
      <c r="AB225" s="392">
        <v>0</v>
      </c>
    </row>
    <row r="226" spans="1:28" x14ac:dyDescent="0.25">
      <c r="A226" s="426" t="s">
        <v>1016</v>
      </c>
      <c r="B226" s="392">
        <v>419</v>
      </c>
      <c r="C226" s="392">
        <v>31</v>
      </c>
      <c r="D226" s="392">
        <v>2</v>
      </c>
      <c r="E226" s="392">
        <v>6</v>
      </c>
      <c r="F226" s="392">
        <v>0</v>
      </c>
      <c r="G226" s="392">
        <v>6</v>
      </c>
      <c r="H226" s="392">
        <v>17</v>
      </c>
      <c r="I226" s="392">
        <v>15</v>
      </c>
      <c r="J226" s="392">
        <v>6</v>
      </c>
      <c r="K226" s="392">
        <v>60</v>
      </c>
      <c r="L226" s="392">
        <v>17</v>
      </c>
      <c r="M226" s="392">
        <v>12</v>
      </c>
      <c r="N226" s="392">
        <v>5</v>
      </c>
      <c r="O226" s="392">
        <v>13</v>
      </c>
      <c r="P226" s="392">
        <v>2</v>
      </c>
      <c r="Q226" s="392">
        <v>7</v>
      </c>
      <c r="R226" s="392">
        <v>16</v>
      </c>
      <c r="S226" s="392">
        <v>173</v>
      </c>
      <c r="T226" s="392">
        <v>24</v>
      </c>
      <c r="U226" s="392">
        <v>0</v>
      </c>
      <c r="V226" s="392">
        <v>0</v>
      </c>
      <c r="W226" s="392">
        <v>1</v>
      </c>
      <c r="X226" s="392">
        <v>0</v>
      </c>
      <c r="Y226" s="392">
        <v>3</v>
      </c>
      <c r="Z226" s="392">
        <v>0</v>
      </c>
      <c r="AA226" s="392">
        <v>3</v>
      </c>
      <c r="AB226" s="392">
        <v>0</v>
      </c>
    </row>
    <row r="227" spans="1:28" x14ac:dyDescent="0.25">
      <c r="A227" s="426" t="s">
        <v>1017</v>
      </c>
      <c r="B227" s="392">
        <v>7681</v>
      </c>
      <c r="C227" s="392">
        <v>677</v>
      </c>
      <c r="D227" s="392">
        <v>122</v>
      </c>
      <c r="E227" s="392">
        <v>144</v>
      </c>
      <c r="F227" s="392">
        <v>72</v>
      </c>
      <c r="G227" s="392">
        <v>255</v>
      </c>
      <c r="H227" s="392">
        <v>269</v>
      </c>
      <c r="I227" s="392">
        <v>422</v>
      </c>
      <c r="J227" s="392">
        <v>138</v>
      </c>
      <c r="K227" s="392">
        <v>1368</v>
      </c>
      <c r="L227" s="392">
        <v>251</v>
      </c>
      <c r="M227" s="392">
        <v>279</v>
      </c>
      <c r="N227" s="392">
        <v>263</v>
      </c>
      <c r="O227" s="392">
        <v>492</v>
      </c>
      <c r="P227" s="392">
        <v>106</v>
      </c>
      <c r="Q227" s="392">
        <v>47</v>
      </c>
      <c r="R227" s="392">
        <v>100</v>
      </c>
      <c r="S227" s="392">
        <v>1777</v>
      </c>
      <c r="T227" s="392">
        <v>420</v>
      </c>
      <c r="U227" s="392">
        <v>34</v>
      </c>
      <c r="V227" s="392">
        <v>17</v>
      </c>
      <c r="W227" s="392">
        <v>79</v>
      </c>
      <c r="X227" s="392">
        <v>39</v>
      </c>
      <c r="Y227" s="392">
        <v>211</v>
      </c>
      <c r="Z227" s="392">
        <v>89</v>
      </c>
      <c r="AA227" s="392">
        <v>10</v>
      </c>
      <c r="AB227" s="392">
        <v>0</v>
      </c>
    </row>
    <row r="228" spans="1:28" x14ac:dyDescent="0.25">
      <c r="A228" s="426" t="s">
        <v>1018</v>
      </c>
      <c r="B228" s="392">
        <v>8257</v>
      </c>
      <c r="C228" s="392">
        <v>200</v>
      </c>
      <c r="D228" s="392">
        <v>81</v>
      </c>
      <c r="E228" s="392">
        <v>191</v>
      </c>
      <c r="F228" s="392">
        <v>36</v>
      </c>
      <c r="G228" s="392">
        <v>86</v>
      </c>
      <c r="H228" s="392">
        <v>165</v>
      </c>
      <c r="I228" s="392">
        <v>222</v>
      </c>
      <c r="J228" s="392">
        <v>608</v>
      </c>
      <c r="K228" s="392">
        <v>2252</v>
      </c>
      <c r="L228" s="392">
        <v>158</v>
      </c>
      <c r="M228" s="392">
        <v>185</v>
      </c>
      <c r="N228" s="392">
        <v>363</v>
      </c>
      <c r="O228" s="392">
        <v>1101</v>
      </c>
      <c r="P228" s="392">
        <v>434</v>
      </c>
      <c r="Q228" s="392">
        <v>2</v>
      </c>
      <c r="R228" s="392">
        <v>279</v>
      </c>
      <c r="S228" s="392">
        <v>640</v>
      </c>
      <c r="T228" s="392">
        <v>131</v>
      </c>
      <c r="U228" s="392">
        <v>88</v>
      </c>
      <c r="V228" s="392">
        <v>23</v>
      </c>
      <c r="W228" s="392">
        <v>378</v>
      </c>
      <c r="X228" s="392">
        <v>6</v>
      </c>
      <c r="Y228" s="392">
        <v>175</v>
      </c>
      <c r="Z228" s="392">
        <v>441</v>
      </c>
      <c r="AA228" s="392">
        <v>12</v>
      </c>
      <c r="AB228" s="392">
        <v>0</v>
      </c>
    </row>
    <row r="229" spans="1:28" x14ac:dyDescent="0.25">
      <c r="A229" s="426" t="s">
        <v>1019</v>
      </c>
      <c r="B229" s="392">
        <v>944</v>
      </c>
      <c r="C229" s="392">
        <v>8</v>
      </c>
      <c r="D229" s="392">
        <v>27</v>
      </c>
      <c r="E229" s="392">
        <v>21</v>
      </c>
      <c r="F229" s="392">
        <v>2</v>
      </c>
      <c r="G229" s="392">
        <v>6</v>
      </c>
      <c r="H229" s="392">
        <v>8</v>
      </c>
      <c r="I229" s="392">
        <v>10</v>
      </c>
      <c r="J229" s="392">
        <v>13</v>
      </c>
      <c r="K229" s="392">
        <v>269</v>
      </c>
      <c r="L229" s="392">
        <v>13</v>
      </c>
      <c r="M229" s="392">
        <v>0</v>
      </c>
      <c r="N229" s="392">
        <v>136</v>
      </c>
      <c r="O229" s="392">
        <v>179</v>
      </c>
      <c r="P229" s="392">
        <v>30</v>
      </c>
      <c r="Q229" s="392">
        <v>2</v>
      </c>
      <c r="R229" s="392">
        <v>5</v>
      </c>
      <c r="S229" s="392">
        <v>79</v>
      </c>
      <c r="T229" s="392">
        <v>22</v>
      </c>
      <c r="U229" s="392">
        <v>34</v>
      </c>
      <c r="V229" s="392">
        <v>6</v>
      </c>
      <c r="W229" s="392">
        <v>4</v>
      </c>
      <c r="X229" s="392">
        <v>1</v>
      </c>
      <c r="Y229" s="392">
        <v>20</v>
      </c>
      <c r="Z229" s="392">
        <v>47</v>
      </c>
      <c r="AA229" s="392">
        <v>2</v>
      </c>
      <c r="AB229" s="392">
        <v>0</v>
      </c>
    </row>
    <row r="230" spans="1:28" x14ac:dyDescent="0.25">
      <c r="A230" s="426" t="s">
        <v>1020</v>
      </c>
      <c r="B230" s="392">
        <v>21130</v>
      </c>
      <c r="C230" s="392">
        <v>1136</v>
      </c>
      <c r="D230" s="392">
        <v>249</v>
      </c>
      <c r="E230" s="392">
        <v>392</v>
      </c>
      <c r="F230" s="392">
        <v>353</v>
      </c>
      <c r="G230" s="392">
        <v>608</v>
      </c>
      <c r="H230" s="392">
        <v>853</v>
      </c>
      <c r="I230" s="392">
        <v>1718</v>
      </c>
      <c r="J230" s="392">
        <v>894</v>
      </c>
      <c r="K230" s="392">
        <v>4338</v>
      </c>
      <c r="L230" s="392">
        <v>592</v>
      </c>
      <c r="M230" s="392">
        <v>780</v>
      </c>
      <c r="N230" s="392">
        <v>1008</v>
      </c>
      <c r="O230" s="392">
        <v>907</v>
      </c>
      <c r="P230" s="392">
        <v>290</v>
      </c>
      <c r="Q230" s="392">
        <v>303</v>
      </c>
      <c r="R230" s="392">
        <v>182</v>
      </c>
      <c r="S230" s="392">
        <v>3819</v>
      </c>
      <c r="T230" s="392">
        <v>1170</v>
      </c>
      <c r="U230" s="392">
        <v>146</v>
      </c>
      <c r="V230" s="392">
        <v>27</v>
      </c>
      <c r="W230" s="392">
        <v>208</v>
      </c>
      <c r="X230" s="392">
        <v>211</v>
      </c>
      <c r="Y230" s="392">
        <v>615</v>
      </c>
      <c r="Z230" s="392">
        <v>308</v>
      </c>
      <c r="AA230" s="392">
        <v>22</v>
      </c>
      <c r="AB230" s="392">
        <v>1</v>
      </c>
    </row>
    <row r="231" spans="1:28" ht="27" x14ac:dyDescent="0.25">
      <c r="A231" s="426" t="s">
        <v>1021</v>
      </c>
      <c r="B231" s="392">
        <v>13048</v>
      </c>
      <c r="C231" s="392">
        <v>719</v>
      </c>
      <c r="D231" s="392">
        <v>57</v>
      </c>
      <c r="E231" s="392">
        <v>154</v>
      </c>
      <c r="F231" s="392">
        <v>92</v>
      </c>
      <c r="G231" s="392">
        <v>300</v>
      </c>
      <c r="H231" s="392">
        <v>626</v>
      </c>
      <c r="I231" s="392">
        <v>632</v>
      </c>
      <c r="J231" s="392">
        <v>618</v>
      </c>
      <c r="K231" s="392">
        <v>3429</v>
      </c>
      <c r="L231" s="392">
        <v>228</v>
      </c>
      <c r="M231" s="392">
        <v>225</v>
      </c>
      <c r="N231" s="392">
        <v>603</v>
      </c>
      <c r="O231" s="392">
        <v>963</v>
      </c>
      <c r="P231" s="392">
        <v>137</v>
      </c>
      <c r="Q231" s="392">
        <v>146</v>
      </c>
      <c r="R231" s="392">
        <v>64</v>
      </c>
      <c r="S231" s="392">
        <v>2343</v>
      </c>
      <c r="T231" s="392">
        <v>471</v>
      </c>
      <c r="U231" s="392">
        <v>44</v>
      </c>
      <c r="V231" s="392">
        <v>22</v>
      </c>
      <c r="W231" s="392">
        <v>147</v>
      </c>
      <c r="X231" s="392">
        <v>185</v>
      </c>
      <c r="Y231" s="392">
        <v>566</v>
      </c>
      <c r="Z231" s="392">
        <v>269</v>
      </c>
      <c r="AA231" s="392">
        <v>5</v>
      </c>
      <c r="AB231" s="392">
        <v>3</v>
      </c>
    </row>
    <row r="232" spans="1:28" ht="25.5" customHeight="1" x14ac:dyDescent="0.25">
      <c r="A232" s="426" t="s">
        <v>1022</v>
      </c>
      <c r="B232" s="392">
        <v>2286</v>
      </c>
      <c r="C232" s="392">
        <v>118</v>
      </c>
      <c r="D232" s="392">
        <v>17</v>
      </c>
      <c r="E232" s="392">
        <v>21</v>
      </c>
      <c r="F232" s="392">
        <v>15</v>
      </c>
      <c r="G232" s="392">
        <v>42</v>
      </c>
      <c r="H232" s="392">
        <v>41</v>
      </c>
      <c r="I232" s="392">
        <v>114</v>
      </c>
      <c r="J232" s="392">
        <v>90</v>
      </c>
      <c r="K232" s="392">
        <v>755</v>
      </c>
      <c r="L232" s="392">
        <v>31</v>
      </c>
      <c r="M232" s="392">
        <v>47</v>
      </c>
      <c r="N232" s="392">
        <v>154</v>
      </c>
      <c r="O232" s="392">
        <v>218</v>
      </c>
      <c r="P232" s="392">
        <v>32</v>
      </c>
      <c r="Q232" s="392">
        <v>26</v>
      </c>
      <c r="R232" s="392">
        <v>13</v>
      </c>
      <c r="S232" s="392">
        <v>295</v>
      </c>
      <c r="T232" s="392">
        <v>68</v>
      </c>
      <c r="U232" s="392">
        <v>11</v>
      </c>
      <c r="V232" s="392">
        <v>6</v>
      </c>
      <c r="W232" s="392">
        <v>15</v>
      </c>
      <c r="X232" s="392">
        <v>19</v>
      </c>
      <c r="Y232" s="392">
        <v>80</v>
      </c>
      <c r="Z232" s="392">
        <v>58</v>
      </c>
      <c r="AA232" s="392">
        <v>0</v>
      </c>
      <c r="AB232" s="392">
        <v>0</v>
      </c>
    </row>
    <row r="233" spans="1:28" ht="25.5" customHeight="1" x14ac:dyDescent="0.25">
      <c r="A233" s="426" t="s">
        <v>1023</v>
      </c>
      <c r="B233" s="392">
        <v>42050</v>
      </c>
      <c r="C233" s="392">
        <v>1961</v>
      </c>
      <c r="D233" s="392">
        <v>260</v>
      </c>
      <c r="E233" s="392">
        <v>746</v>
      </c>
      <c r="F233" s="392">
        <v>322</v>
      </c>
      <c r="G233" s="392">
        <v>431</v>
      </c>
      <c r="H233" s="392">
        <v>904</v>
      </c>
      <c r="I233" s="392">
        <v>1625</v>
      </c>
      <c r="J233" s="392">
        <v>1203</v>
      </c>
      <c r="K233" s="392">
        <v>14977</v>
      </c>
      <c r="L233" s="392">
        <v>638</v>
      </c>
      <c r="M233" s="392">
        <v>1353</v>
      </c>
      <c r="N233" s="392">
        <v>3530</v>
      </c>
      <c r="O233" s="392">
        <v>3542</v>
      </c>
      <c r="P233" s="392">
        <v>816</v>
      </c>
      <c r="Q233" s="392">
        <v>135</v>
      </c>
      <c r="R233" s="392">
        <v>139</v>
      </c>
      <c r="S233" s="392">
        <v>4953</v>
      </c>
      <c r="T233" s="392">
        <v>594</v>
      </c>
      <c r="U233" s="392">
        <v>235</v>
      </c>
      <c r="V233" s="392">
        <v>39</v>
      </c>
      <c r="W233" s="392">
        <v>366</v>
      </c>
      <c r="X233" s="392">
        <v>257</v>
      </c>
      <c r="Y233" s="392">
        <v>1696</v>
      </c>
      <c r="Z233" s="392">
        <v>1308</v>
      </c>
      <c r="AA233" s="392">
        <v>19</v>
      </c>
      <c r="AB233" s="392">
        <v>1</v>
      </c>
    </row>
    <row r="234" spans="1:28" x14ac:dyDescent="0.25">
      <c r="A234" s="426" t="s">
        <v>1024</v>
      </c>
      <c r="B234" s="392">
        <v>15478</v>
      </c>
      <c r="C234" s="392">
        <v>1266</v>
      </c>
      <c r="D234" s="392">
        <v>36</v>
      </c>
      <c r="E234" s="392">
        <v>195</v>
      </c>
      <c r="F234" s="392">
        <v>124</v>
      </c>
      <c r="G234" s="392">
        <v>307</v>
      </c>
      <c r="H234" s="392">
        <v>630</v>
      </c>
      <c r="I234" s="392">
        <v>863</v>
      </c>
      <c r="J234" s="392">
        <v>621</v>
      </c>
      <c r="K234" s="392">
        <v>3762</v>
      </c>
      <c r="L234" s="392">
        <v>264</v>
      </c>
      <c r="M234" s="392">
        <v>757</v>
      </c>
      <c r="N234" s="392">
        <v>624</v>
      </c>
      <c r="O234" s="392">
        <v>775</v>
      </c>
      <c r="P234" s="392">
        <v>41</v>
      </c>
      <c r="Q234" s="392">
        <v>227</v>
      </c>
      <c r="R234" s="392">
        <v>68</v>
      </c>
      <c r="S234" s="392">
        <v>2409</v>
      </c>
      <c r="T234" s="392">
        <v>1307</v>
      </c>
      <c r="U234" s="392">
        <v>24</v>
      </c>
      <c r="V234" s="392">
        <v>7</v>
      </c>
      <c r="W234" s="392">
        <v>211</v>
      </c>
      <c r="X234" s="392">
        <v>438</v>
      </c>
      <c r="Y234" s="392">
        <v>268</v>
      </c>
      <c r="Z234" s="392">
        <v>244</v>
      </c>
      <c r="AA234" s="392">
        <v>10</v>
      </c>
      <c r="AB234" s="392">
        <v>0</v>
      </c>
    </row>
    <row r="235" spans="1:28" x14ac:dyDescent="0.25">
      <c r="A235" s="426" t="s">
        <v>1025</v>
      </c>
      <c r="B235" s="392">
        <v>1737</v>
      </c>
      <c r="C235" s="392">
        <v>183</v>
      </c>
      <c r="D235" s="392">
        <v>8</v>
      </c>
      <c r="E235" s="392">
        <v>17</v>
      </c>
      <c r="F235" s="392">
        <v>44</v>
      </c>
      <c r="G235" s="392">
        <v>29</v>
      </c>
      <c r="H235" s="392">
        <v>68</v>
      </c>
      <c r="I235" s="392">
        <v>82</v>
      </c>
      <c r="J235" s="392">
        <v>77</v>
      </c>
      <c r="K235" s="392">
        <v>170</v>
      </c>
      <c r="L235" s="392">
        <v>55</v>
      </c>
      <c r="M235" s="392">
        <v>50</v>
      </c>
      <c r="N235" s="392">
        <v>30</v>
      </c>
      <c r="O235" s="392">
        <v>118</v>
      </c>
      <c r="P235" s="392">
        <v>112</v>
      </c>
      <c r="Q235" s="392">
        <v>44</v>
      </c>
      <c r="R235" s="392">
        <v>28</v>
      </c>
      <c r="S235" s="392">
        <v>382</v>
      </c>
      <c r="T235" s="392">
        <v>56</v>
      </c>
      <c r="U235" s="392">
        <v>16</v>
      </c>
      <c r="V235" s="392">
        <v>3</v>
      </c>
      <c r="W235" s="392">
        <v>12</v>
      </c>
      <c r="X235" s="392">
        <v>64</v>
      </c>
      <c r="Y235" s="392">
        <v>74</v>
      </c>
      <c r="Z235" s="392">
        <v>14</v>
      </c>
      <c r="AA235" s="392">
        <v>1</v>
      </c>
      <c r="AB235" s="392">
        <v>0</v>
      </c>
    </row>
    <row r="236" spans="1:28" x14ac:dyDescent="0.25">
      <c r="A236" s="426" t="s">
        <v>1026</v>
      </c>
      <c r="B236" s="392">
        <v>110158</v>
      </c>
      <c r="C236" s="392">
        <v>4963</v>
      </c>
      <c r="D236" s="392">
        <v>1471</v>
      </c>
      <c r="E236" s="392">
        <v>1936</v>
      </c>
      <c r="F236" s="392">
        <v>960</v>
      </c>
      <c r="G236" s="392">
        <v>2298</v>
      </c>
      <c r="H236" s="392">
        <v>2260</v>
      </c>
      <c r="I236" s="392">
        <v>6416</v>
      </c>
      <c r="J236" s="392">
        <v>3838</v>
      </c>
      <c r="K236" s="392">
        <v>27775</v>
      </c>
      <c r="L236" s="392">
        <v>2375</v>
      </c>
      <c r="M236" s="392">
        <v>2915</v>
      </c>
      <c r="N236" s="392">
        <v>8840</v>
      </c>
      <c r="O236" s="392">
        <v>12069</v>
      </c>
      <c r="P236" s="392">
        <v>1485</v>
      </c>
      <c r="Q236" s="392">
        <v>759</v>
      </c>
      <c r="R236" s="392">
        <v>1092</v>
      </c>
      <c r="S236" s="392">
        <v>16254</v>
      </c>
      <c r="T236" s="392">
        <v>3873</v>
      </c>
      <c r="U236" s="392">
        <v>827</v>
      </c>
      <c r="V236" s="392">
        <v>164</v>
      </c>
      <c r="W236" s="392">
        <v>1361</v>
      </c>
      <c r="X236" s="392">
        <v>678</v>
      </c>
      <c r="Y236" s="392">
        <v>2902</v>
      </c>
      <c r="Z236" s="392">
        <v>2587</v>
      </c>
      <c r="AA236" s="392">
        <v>47</v>
      </c>
      <c r="AB236" s="392">
        <v>13</v>
      </c>
    </row>
    <row r="237" spans="1:28" x14ac:dyDescent="0.25">
      <c r="A237" s="426" t="s">
        <v>1027</v>
      </c>
      <c r="B237" s="392">
        <v>95621</v>
      </c>
      <c r="C237" s="392">
        <v>4385</v>
      </c>
      <c r="D237" s="392">
        <v>1403</v>
      </c>
      <c r="E237" s="392">
        <v>2401</v>
      </c>
      <c r="F237" s="392">
        <v>1387</v>
      </c>
      <c r="G237" s="392">
        <v>3530</v>
      </c>
      <c r="H237" s="392">
        <v>3482</v>
      </c>
      <c r="I237" s="392">
        <v>3612</v>
      </c>
      <c r="J237" s="392">
        <v>4779</v>
      </c>
      <c r="K237" s="392">
        <v>19049</v>
      </c>
      <c r="L237" s="392">
        <v>4506</v>
      </c>
      <c r="M237" s="392">
        <v>3380</v>
      </c>
      <c r="N237" s="392">
        <v>5144</v>
      </c>
      <c r="O237" s="392">
        <v>6969</v>
      </c>
      <c r="P237" s="392">
        <v>1903</v>
      </c>
      <c r="Q237" s="392">
        <v>1138</v>
      </c>
      <c r="R237" s="392">
        <v>1139</v>
      </c>
      <c r="S237" s="392">
        <v>15468</v>
      </c>
      <c r="T237" s="392">
        <v>3043</v>
      </c>
      <c r="U237" s="392">
        <v>1052</v>
      </c>
      <c r="V237" s="392">
        <v>185</v>
      </c>
      <c r="W237" s="392">
        <v>2177</v>
      </c>
      <c r="X237" s="392">
        <v>567</v>
      </c>
      <c r="Y237" s="392">
        <v>2183</v>
      </c>
      <c r="Z237" s="392">
        <v>2663</v>
      </c>
      <c r="AA237" s="392">
        <v>70</v>
      </c>
      <c r="AB237" s="392">
        <v>6</v>
      </c>
    </row>
    <row r="238" spans="1:28" ht="22.5" customHeight="1" x14ac:dyDescent="0.25">
      <c r="A238" s="426" t="s">
        <v>1028</v>
      </c>
      <c r="B238" s="392">
        <v>13527</v>
      </c>
      <c r="C238" s="392">
        <v>1083</v>
      </c>
      <c r="D238" s="392">
        <v>116</v>
      </c>
      <c r="E238" s="392">
        <v>171</v>
      </c>
      <c r="F238" s="392">
        <v>187</v>
      </c>
      <c r="G238" s="392">
        <v>275</v>
      </c>
      <c r="H238" s="392">
        <v>289</v>
      </c>
      <c r="I238" s="392">
        <v>1488</v>
      </c>
      <c r="J238" s="392">
        <v>598</v>
      </c>
      <c r="K238" s="392">
        <v>2647</v>
      </c>
      <c r="L238" s="392">
        <v>355</v>
      </c>
      <c r="M238" s="392">
        <v>301</v>
      </c>
      <c r="N238" s="392">
        <v>782</v>
      </c>
      <c r="O238" s="392">
        <v>625</v>
      </c>
      <c r="P238" s="392">
        <v>524</v>
      </c>
      <c r="Q238" s="392">
        <v>577</v>
      </c>
      <c r="R238" s="392">
        <v>154</v>
      </c>
      <c r="S238" s="392">
        <v>1494</v>
      </c>
      <c r="T238" s="392">
        <v>330</v>
      </c>
      <c r="U238" s="392">
        <v>184</v>
      </c>
      <c r="V238" s="392">
        <v>53</v>
      </c>
      <c r="W238" s="392">
        <v>235</v>
      </c>
      <c r="X238" s="392">
        <v>270</v>
      </c>
      <c r="Y238" s="392">
        <v>355</v>
      </c>
      <c r="Z238" s="392">
        <v>427</v>
      </c>
      <c r="AA238" s="392">
        <v>6</v>
      </c>
      <c r="AB238" s="392">
        <v>1</v>
      </c>
    </row>
    <row r="239" spans="1:28" ht="22.5" customHeight="1" x14ac:dyDescent="0.25">
      <c r="A239" s="426" t="s">
        <v>1029</v>
      </c>
      <c r="B239" s="392">
        <v>4005</v>
      </c>
      <c r="C239" s="392">
        <v>61</v>
      </c>
      <c r="D239" s="392">
        <v>46</v>
      </c>
      <c r="E239" s="392">
        <v>54</v>
      </c>
      <c r="F239" s="392">
        <v>3</v>
      </c>
      <c r="G239" s="392">
        <v>11</v>
      </c>
      <c r="H239" s="392">
        <v>8</v>
      </c>
      <c r="I239" s="392">
        <v>156</v>
      </c>
      <c r="J239" s="392">
        <v>225</v>
      </c>
      <c r="K239" s="392">
        <v>2522</v>
      </c>
      <c r="L239" s="392">
        <v>9</v>
      </c>
      <c r="M239" s="392">
        <v>16</v>
      </c>
      <c r="N239" s="392">
        <v>169</v>
      </c>
      <c r="O239" s="392">
        <v>323</v>
      </c>
      <c r="P239" s="392">
        <v>48</v>
      </c>
      <c r="Q239" s="392">
        <v>5</v>
      </c>
      <c r="R239" s="392">
        <v>19</v>
      </c>
      <c r="S239" s="392">
        <v>223</v>
      </c>
      <c r="T239" s="392">
        <v>13</v>
      </c>
      <c r="U239" s="392">
        <v>8</v>
      </c>
      <c r="V239" s="392">
        <v>2</v>
      </c>
      <c r="W239" s="392">
        <v>2</v>
      </c>
      <c r="X239" s="392">
        <v>11</v>
      </c>
      <c r="Y239" s="392">
        <v>31</v>
      </c>
      <c r="Z239" s="392">
        <v>39</v>
      </c>
      <c r="AA239" s="392">
        <v>0</v>
      </c>
      <c r="AB239" s="392">
        <v>1</v>
      </c>
    </row>
    <row r="240" spans="1:28" ht="22.5" customHeight="1" x14ac:dyDescent="0.25">
      <c r="A240" s="426" t="s">
        <v>1030</v>
      </c>
      <c r="B240" s="392">
        <v>5607</v>
      </c>
      <c r="C240" s="392">
        <v>366</v>
      </c>
      <c r="D240" s="392">
        <v>137</v>
      </c>
      <c r="E240" s="392">
        <v>121</v>
      </c>
      <c r="F240" s="392">
        <v>68</v>
      </c>
      <c r="G240" s="392">
        <v>160</v>
      </c>
      <c r="H240" s="392">
        <v>165</v>
      </c>
      <c r="I240" s="392">
        <v>335</v>
      </c>
      <c r="J240" s="392">
        <v>166</v>
      </c>
      <c r="K240" s="392">
        <v>866</v>
      </c>
      <c r="L240" s="392">
        <v>217</v>
      </c>
      <c r="M240" s="392">
        <v>63</v>
      </c>
      <c r="N240" s="392">
        <v>137</v>
      </c>
      <c r="O240" s="392">
        <v>456</v>
      </c>
      <c r="P240" s="392">
        <v>63</v>
      </c>
      <c r="Q240" s="392">
        <v>91</v>
      </c>
      <c r="R240" s="392">
        <v>87</v>
      </c>
      <c r="S240" s="392">
        <v>1302</v>
      </c>
      <c r="T240" s="392">
        <v>441</v>
      </c>
      <c r="U240" s="392">
        <v>15</v>
      </c>
      <c r="V240" s="392">
        <v>4</v>
      </c>
      <c r="W240" s="392">
        <v>39</v>
      </c>
      <c r="X240" s="392">
        <v>59</v>
      </c>
      <c r="Y240" s="392">
        <v>158</v>
      </c>
      <c r="Z240" s="392">
        <v>88</v>
      </c>
      <c r="AA240" s="392">
        <v>0</v>
      </c>
      <c r="AB240" s="392">
        <v>3</v>
      </c>
    </row>
    <row r="241" spans="1:28" x14ac:dyDescent="0.25">
      <c r="A241" s="426" t="s">
        <v>1031</v>
      </c>
      <c r="B241" s="392">
        <v>144</v>
      </c>
      <c r="C241" s="392">
        <v>4</v>
      </c>
      <c r="D241" s="392">
        <v>0</v>
      </c>
      <c r="E241" s="392">
        <v>3</v>
      </c>
      <c r="F241" s="392">
        <v>1</v>
      </c>
      <c r="G241" s="392">
        <v>1</v>
      </c>
      <c r="H241" s="392">
        <v>7</v>
      </c>
      <c r="I241" s="392">
        <v>8</v>
      </c>
      <c r="J241" s="392">
        <v>7</v>
      </c>
      <c r="K241" s="392">
        <v>21</v>
      </c>
      <c r="L241" s="392">
        <v>5</v>
      </c>
      <c r="M241" s="392">
        <v>6</v>
      </c>
      <c r="N241" s="392">
        <v>7</v>
      </c>
      <c r="O241" s="392">
        <v>9</v>
      </c>
      <c r="P241" s="392">
        <v>2</v>
      </c>
      <c r="Q241" s="392">
        <v>2</v>
      </c>
      <c r="R241" s="392">
        <v>4</v>
      </c>
      <c r="S241" s="392">
        <v>37</v>
      </c>
      <c r="T241" s="392">
        <v>3</v>
      </c>
      <c r="U241" s="392">
        <v>0</v>
      </c>
      <c r="V241" s="392">
        <v>0</v>
      </c>
      <c r="W241" s="392">
        <v>1</v>
      </c>
      <c r="X241" s="392">
        <v>4</v>
      </c>
      <c r="Y241" s="392">
        <v>7</v>
      </c>
      <c r="Z241" s="392">
        <v>5</v>
      </c>
      <c r="AA241" s="392">
        <v>0</v>
      </c>
      <c r="AB241" s="392">
        <v>0</v>
      </c>
    </row>
    <row r="242" spans="1:28" x14ac:dyDescent="0.25">
      <c r="A242" s="426" t="s">
        <v>1032</v>
      </c>
      <c r="B242" s="392">
        <v>1063</v>
      </c>
      <c r="C242" s="392">
        <v>8</v>
      </c>
      <c r="D242" s="392">
        <v>7</v>
      </c>
      <c r="E242" s="392">
        <v>19</v>
      </c>
      <c r="F242" s="392">
        <v>8</v>
      </c>
      <c r="G242" s="392">
        <v>17</v>
      </c>
      <c r="H242" s="392">
        <v>29</v>
      </c>
      <c r="I242" s="392">
        <v>46</v>
      </c>
      <c r="J242" s="392">
        <v>146</v>
      </c>
      <c r="K242" s="392">
        <v>153</v>
      </c>
      <c r="L242" s="392">
        <v>40</v>
      </c>
      <c r="M242" s="392">
        <v>21</v>
      </c>
      <c r="N242" s="392">
        <v>99</v>
      </c>
      <c r="O242" s="392">
        <v>99</v>
      </c>
      <c r="P242" s="392">
        <v>17</v>
      </c>
      <c r="Q242" s="392">
        <v>4</v>
      </c>
      <c r="R242" s="392">
        <v>27</v>
      </c>
      <c r="S242" s="392">
        <v>180</v>
      </c>
      <c r="T242" s="392">
        <v>47</v>
      </c>
      <c r="U242" s="392">
        <v>10</v>
      </c>
      <c r="V242" s="392">
        <v>1</v>
      </c>
      <c r="W242" s="392">
        <v>42</v>
      </c>
      <c r="X242" s="392">
        <v>10</v>
      </c>
      <c r="Y242" s="392">
        <v>23</v>
      </c>
      <c r="Z242" s="392">
        <v>9</v>
      </c>
      <c r="AA242" s="392">
        <v>0</v>
      </c>
      <c r="AB242" s="392">
        <v>1</v>
      </c>
    </row>
    <row r="243" spans="1:28" x14ac:dyDescent="0.25">
      <c r="A243" s="426" t="s">
        <v>1033</v>
      </c>
      <c r="B243" s="392">
        <v>12103</v>
      </c>
      <c r="C243" s="392">
        <v>651</v>
      </c>
      <c r="D243" s="392">
        <v>128</v>
      </c>
      <c r="E243" s="392">
        <v>253</v>
      </c>
      <c r="F243" s="392">
        <v>192</v>
      </c>
      <c r="G243" s="392">
        <v>169</v>
      </c>
      <c r="H243" s="392">
        <v>243</v>
      </c>
      <c r="I243" s="392">
        <v>682</v>
      </c>
      <c r="J243" s="392">
        <v>446</v>
      </c>
      <c r="K243" s="392">
        <v>2969</v>
      </c>
      <c r="L243" s="392">
        <v>290</v>
      </c>
      <c r="M243" s="392">
        <v>511</v>
      </c>
      <c r="N243" s="392">
        <v>466</v>
      </c>
      <c r="O243" s="392">
        <v>758</v>
      </c>
      <c r="P243" s="392">
        <v>185</v>
      </c>
      <c r="Q243" s="392">
        <v>140</v>
      </c>
      <c r="R243" s="392">
        <v>55</v>
      </c>
      <c r="S243" s="392">
        <v>2788</v>
      </c>
      <c r="T243" s="392">
        <v>243</v>
      </c>
      <c r="U243" s="392">
        <v>100</v>
      </c>
      <c r="V243" s="392">
        <v>9</v>
      </c>
      <c r="W243" s="392">
        <v>161</v>
      </c>
      <c r="X243" s="392">
        <v>109</v>
      </c>
      <c r="Y243" s="392">
        <v>380</v>
      </c>
      <c r="Z243" s="392">
        <v>171</v>
      </c>
      <c r="AA243" s="392">
        <v>2</v>
      </c>
      <c r="AB243" s="392">
        <v>2</v>
      </c>
    </row>
    <row r="244" spans="1:28" x14ac:dyDescent="0.25">
      <c r="A244" s="426" t="s">
        <v>1034</v>
      </c>
      <c r="B244" s="392">
        <v>7252</v>
      </c>
      <c r="C244" s="392">
        <v>197</v>
      </c>
      <c r="D244" s="392">
        <v>65</v>
      </c>
      <c r="E244" s="392">
        <v>63</v>
      </c>
      <c r="F244" s="392">
        <v>108</v>
      </c>
      <c r="G244" s="392">
        <v>128</v>
      </c>
      <c r="H244" s="392">
        <v>76</v>
      </c>
      <c r="I244" s="392">
        <v>226</v>
      </c>
      <c r="J244" s="392">
        <v>112</v>
      </c>
      <c r="K244" s="392">
        <v>1594</v>
      </c>
      <c r="L244" s="392">
        <v>67</v>
      </c>
      <c r="M244" s="392">
        <v>65</v>
      </c>
      <c r="N244" s="392">
        <v>760</v>
      </c>
      <c r="O244" s="392">
        <v>277</v>
      </c>
      <c r="P244" s="392">
        <v>118</v>
      </c>
      <c r="Q244" s="392">
        <v>156</v>
      </c>
      <c r="R244" s="392">
        <v>14</v>
      </c>
      <c r="S244" s="392">
        <v>1987</v>
      </c>
      <c r="T244" s="392">
        <v>102</v>
      </c>
      <c r="U244" s="392">
        <v>26</v>
      </c>
      <c r="V244" s="392">
        <v>15</v>
      </c>
      <c r="W244" s="392">
        <v>249</v>
      </c>
      <c r="X244" s="392">
        <v>26</v>
      </c>
      <c r="Y244" s="392">
        <v>400</v>
      </c>
      <c r="Z244" s="392">
        <v>420</v>
      </c>
      <c r="AA244" s="392">
        <v>1</v>
      </c>
      <c r="AB244" s="392">
        <v>0</v>
      </c>
    </row>
    <row r="245" spans="1:28" x14ac:dyDescent="0.25">
      <c r="A245" s="426" t="s">
        <v>1035</v>
      </c>
      <c r="B245" s="392">
        <v>1138</v>
      </c>
      <c r="C245" s="392">
        <v>21</v>
      </c>
      <c r="D245" s="392">
        <v>30</v>
      </c>
      <c r="E245" s="392">
        <v>1</v>
      </c>
      <c r="F245" s="392">
        <v>14</v>
      </c>
      <c r="G245" s="392">
        <v>22</v>
      </c>
      <c r="H245" s="392">
        <v>31</v>
      </c>
      <c r="I245" s="392">
        <v>67</v>
      </c>
      <c r="J245" s="392">
        <v>35</v>
      </c>
      <c r="K245" s="392">
        <v>343</v>
      </c>
      <c r="L245" s="392">
        <v>29</v>
      </c>
      <c r="M245" s="392">
        <v>12</v>
      </c>
      <c r="N245" s="392">
        <v>23</v>
      </c>
      <c r="O245" s="392">
        <v>74</v>
      </c>
      <c r="P245" s="392">
        <v>54</v>
      </c>
      <c r="Q245" s="392">
        <v>14</v>
      </c>
      <c r="R245" s="392">
        <v>17</v>
      </c>
      <c r="S245" s="392">
        <v>189</v>
      </c>
      <c r="T245" s="392">
        <v>8</v>
      </c>
      <c r="U245" s="392">
        <v>7</v>
      </c>
      <c r="V245" s="392">
        <v>4</v>
      </c>
      <c r="W245" s="392">
        <v>18</v>
      </c>
      <c r="X245" s="392">
        <v>25</v>
      </c>
      <c r="Y245" s="392">
        <v>73</v>
      </c>
      <c r="Z245" s="392">
        <v>27</v>
      </c>
      <c r="AA245" s="392">
        <v>0</v>
      </c>
      <c r="AB245" s="392">
        <v>0</v>
      </c>
    </row>
    <row r="246" spans="1:28" x14ac:dyDescent="0.25">
      <c r="A246" s="426" t="s">
        <v>1036</v>
      </c>
      <c r="B246" s="392">
        <v>3309</v>
      </c>
      <c r="C246" s="392">
        <v>226</v>
      </c>
      <c r="D246" s="392">
        <v>129</v>
      </c>
      <c r="E246" s="392">
        <v>68</v>
      </c>
      <c r="F246" s="392">
        <v>44</v>
      </c>
      <c r="G246" s="392">
        <v>36</v>
      </c>
      <c r="H246" s="392">
        <v>45</v>
      </c>
      <c r="I246" s="392">
        <v>185</v>
      </c>
      <c r="J246" s="392">
        <v>141</v>
      </c>
      <c r="K246" s="392">
        <v>548</v>
      </c>
      <c r="L246" s="392">
        <v>13</v>
      </c>
      <c r="M246" s="392">
        <v>132</v>
      </c>
      <c r="N246" s="392">
        <v>78</v>
      </c>
      <c r="O246" s="392">
        <v>425</v>
      </c>
      <c r="P246" s="392">
        <v>29</v>
      </c>
      <c r="Q246" s="392">
        <v>89</v>
      </c>
      <c r="R246" s="392">
        <v>17</v>
      </c>
      <c r="S246" s="392">
        <v>749</v>
      </c>
      <c r="T246" s="392">
        <v>48</v>
      </c>
      <c r="U246" s="392">
        <v>12</v>
      </c>
      <c r="V246" s="392">
        <v>3</v>
      </c>
      <c r="W246" s="392">
        <v>73</v>
      </c>
      <c r="X246" s="392">
        <v>37</v>
      </c>
      <c r="Y246" s="392">
        <v>161</v>
      </c>
      <c r="Z246" s="392">
        <v>20</v>
      </c>
      <c r="AA246" s="392">
        <v>1</v>
      </c>
      <c r="AB246" s="392">
        <v>0</v>
      </c>
    </row>
    <row r="247" spans="1:28" x14ac:dyDescent="0.25">
      <c r="A247" s="426" t="s">
        <v>1037</v>
      </c>
      <c r="B247" s="392">
        <v>14258</v>
      </c>
      <c r="C247" s="392">
        <v>766</v>
      </c>
      <c r="D247" s="392">
        <v>175</v>
      </c>
      <c r="E247" s="392">
        <v>437</v>
      </c>
      <c r="F247" s="392">
        <v>250</v>
      </c>
      <c r="G247" s="392">
        <v>506</v>
      </c>
      <c r="H247" s="392">
        <v>471</v>
      </c>
      <c r="I247" s="392">
        <v>364</v>
      </c>
      <c r="J247" s="392">
        <v>335</v>
      </c>
      <c r="K247" s="392">
        <v>2509</v>
      </c>
      <c r="L247" s="392">
        <v>421</v>
      </c>
      <c r="M247" s="392">
        <v>422</v>
      </c>
      <c r="N247" s="392">
        <v>559</v>
      </c>
      <c r="O247" s="392">
        <v>1309</v>
      </c>
      <c r="P247" s="392">
        <v>231</v>
      </c>
      <c r="Q247" s="392">
        <v>182</v>
      </c>
      <c r="R247" s="392">
        <v>207</v>
      </c>
      <c r="S247" s="392">
        <v>3550</v>
      </c>
      <c r="T247" s="392">
        <v>617</v>
      </c>
      <c r="U247" s="392">
        <v>175</v>
      </c>
      <c r="V247" s="392">
        <v>25</v>
      </c>
      <c r="W247" s="392">
        <v>148</v>
      </c>
      <c r="X247" s="392">
        <v>138</v>
      </c>
      <c r="Y247" s="392">
        <v>314</v>
      </c>
      <c r="Z247" s="392">
        <v>145</v>
      </c>
      <c r="AA247" s="392">
        <v>2</v>
      </c>
      <c r="AB247" s="392">
        <v>0</v>
      </c>
    </row>
    <row r="248" spans="1:28" x14ac:dyDescent="0.25">
      <c r="A248" s="426" t="s">
        <v>1038</v>
      </c>
      <c r="B248" s="392">
        <v>127</v>
      </c>
      <c r="C248" s="392">
        <v>6</v>
      </c>
      <c r="D248" s="392">
        <v>0</v>
      </c>
      <c r="E248" s="392">
        <v>6</v>
      </c>
      <c r="F248" s="392">
        <v>0</v>
      </c>
      <c r="G248" s="392">
        <v>3</v>
      </c>
      <c r="H248" s="392">
        <v>0</v>
      </c>
      <c r="I248" s="392">
        <v>11</v>
      </c>
      <c r="J248" s="392">
        <v>6</v>
      </c>
      <c r="K248" s="392">
        <v>35</v>
      </c>
      <c r="L248" s="392">
        <v>0</v>
      </c>
      <c r="M248" s="392">
        <v>1</v>
      </c>
      <c r="N248" s="392">
        <v>11</v>
      </c>
      <c r="O248" s="392">
        <v>14</v>
      </c>
      <c r="P248" s="392">
        <v>1</v>
      </c>
      <c r="Q248" s="392">
        <v>0</v>
      </c>
      <c r="R248" s="392">
        <v>1</v>
      </c>
      <c r="S248" s="392">
        <v>19</v>
      </c>
      <c r="T248" s="392">
        <v>1</v>
      </c>
      <c r="U248" s="392">
        <v>1</v>
      </c>
      <c r="V248" s="392">
        <v>0</v>
      </c>
      <c r="W248" s="392">
        <v>3</v>
      </c>
      <c r="X248" s="392">
        <v>1</v>
      </c>
      <c r="Y248" s="392">
        <v>3</v>
      </c>
      <c r="Z248" s="392">
        <v>4</v>
      </c>
      <c r="AA248" s="392">
        <v>0</v>
      </c>
      <c r="AB248" s="392">
        <v>0</v>
      </c>
    </row>
    <row r="249" spans="1:28" x14ac:dyDescent="0.25">
      <c r="A249" s="426" t="s">
        <v>1039</v>
      </c>
      <c r="B249" s="392">
        <v>637</v>
      </c>
      <c r="C249" s="392">
        <v>23</v>
      </c>
      <c r="D249" s="392">
        <v>5</v>
      </c>
      <c r="E249" s="392">
        <v>11</v>
      </c>
      <c r="F249" s="392">
        <v>4</v>
      </c>
      <c r="G249" s="392">
        <v>7</v>
      </c>
      <c r="H249" s="392">
        <v>15</v>
      </c>
      <c r="I249" s="392">
        <v>30</v>
      </c>
      <c r="J249" s="392">
        <v>18</v>
      </c>
      <c r="K249" s="392">
        <v>199</v>
      </c>
      <c r="L249" s="392">
        <v>5</v>
      </c>
      <c r="M249" s="392">
        <v>14</v>
      </c>
      <c r="N249" s="392">
        <v>46</v>
      </c>
      <c r="O249" s="392">
        <v>49</v>
      </c>
      <c r="P249" s="392">
        <v>13</v>
      </c>
      <c r="Q249" s="392">
        <v>3</v>
      </c>
      <c r="R249" s="392">
        <v>6</v>
      </c>
      <c r="S249" s="392">
        <v>102</v>
      </c>
      <c r="T249" s="392">
        <v>6</v>
      </c>
      <c r="U249" s="392">
        <v>2</v>
      </c>
      <c r="V249" s="392">
        <v>1</v>
      </c>
      <c r="W249" s="392">
        <v>11</v>
      </c>
      <c r="X249" s="392">
        <v>6</v>
      </c>
      <c r="Y249" s="392">
        <v>38</v>
      </c>
      <c r="Z249" s="392">
        <v>23</v>
      </c>
      <c r="AA249" s="392">
        <v>0</v>
      </c>
      <c r="AB249" s="392">
        <v>0</v>
      </c>
    </row>
    <row r="250" spans="1:28" x14ac:dyDescent="0.25">
      <c r="A250" s="426" t="s">
        <v>1040</v>
      </c>
      <c r="B250" s="392">
        <v>2611</v>
      </c>
      <c r="C250" s="392">
        <v>188</v>
      </c>
      <c r="D250" s="392">
        <v>16</v>
      </c>
      <c r="E250" s="392">
        <v>23</v>
      </c>
      <c r="F250" s="392">
        <v>17</v>
      </c>
      <c r="G250" s="392">
        <v>59</v>
      </c>
      <c r="H250" s="392">
        <v>75</v>
      </c>
      <c r="I250" s="392">
        <v>79</v>
      </c>
      <c r="J250" s="392">
        <v>55</v>
      </c>
      <c r="K250" s="392">
        <v>712</v>
      </c>
      <c r="L250" s="392">
        <v>63</v>
      </c>
      <c r="M250" s="392">
        <v>86</v>
      </c>
      <c r="N250" s="392">
        <v>94</v>
      </c>
      <c r="O250" s="392">
        <v>168</v>
      </c>
      <c r="P250" s="392">
        <v>30</v>
      </c>
      <c r="Q250" s="392">
        <v>16</v>
      </c>
      <c r="R250" s="392">
        <v>9</v>
      </c>
      <c r="S250" s="392">
        <v>666</v>
      </c>
      <c r="T250" s="392">
        <v>75</v>
      </c>
      <c r="U250" s="392">
        <v>13</v>
      </c>
      <c r="V250" s="392">
        <v>3</v>
      </c>
      <c r="W250" s="392">
        <v>18</v>
      </c>
      <c r="X250" s="392">
        <v>12</v>
      </c>
      <c r="Y250" s="392">
        <v>73</v>
      </c>
      <c r="Z250" s="392">
        <v>61</v>
      </c>
      <c r="AA250" s="392">
        <v>0</v>
      </c>
      <c r="AB250" s="392">
        <v>0</v>
      </c>
    </row>
    <row r="251" spans="1:28" x14ac:dyDescent="0.25">
      <c r="A251" s="426" t="s">
        <v>1041</v>
      </c>
      <c r="B251" s="392">
        <v>857</v>
      </c>
      <c r="C251" s="392">
        <v>70</v>
      </c>
      <c r="D251" s="392">
        <v>12</v>
      </c>
      <c r="E251" s="392">
        <v>17</v>
      </c>
      <c r="F251" s="392">
        <v>12</v>
      </c>
      <c r="G251" s="392">
        <v>35</v>
      </c>
      <c r="H251" s="392">
        <v>24</v>
      </c>
      <c r="I251" s="392">
        <v>32</v>
      </c>
      <c r="J251" s="392">
        <v>14</v>
      </c>
      <c r="K251" s="392">
        <v>262</v>
      </c>
      <c r="L251" s="392">
        <v>25</v>
      </c>
      <c r="M251" s="392">
        <v>35</v>
      </c>
      <c r="N251" s="392">
        <v>36</v>
      </c>
      <c r="O251" s="392">
        <v>66</v>
      </c>
      <c r="P251" s="392">
        <v>6</v>
      </c>
      <c r="Q251" s="392">
        <v>5</v>
      </c>
      <c r="R251" s="392">
        <v>6</v>
      </c>
      <c r="S251" s="392">
        <v>121</v>
      </c>
      <c r="T251" s="392">
        <v>29</v>
      </c>
      <c r="U251" s="392">
        <v>4</v>
      </c>
      <c r="V251" s="392">
        <v>0</v>
      </c>
      <c r="W251" s="392">
        <v>4</v>
      </c>
      <c r="X251" s="392">
        <v>6</v>
      </c>
      <c r="Y251" s="392">
        <v>24</v>
      </c>
      <c r="Z251" s="392">
        <v>12</v>
      </c>
      <c r="AA251" s="392">
        <v>0</v>
      </c>
      <c r="AB251" s="392">
        <v>0</v>
      </c>
    </row>
    <row r="252" spans="1:28" x14ac:dyDescent="0.25">
      <c r="A252" s="426" t="s">
        <v>1042</v>
      </c>
      <c r="B252" s="392">
        <v>86</v>
      </c>
      <c r="C252" s="392">
        <v>5</v>
      </c>
      <c r="D252" s="392">
        <v>1</v>
      </c>
      <c r="E252" s="392">
        <v>0</v>
      </c>
      <c r="F252" s="392">
        <v>0</v>
      </c>
      <c r="G252" s="392">
        <v>0</v>
      </c>
      <c r="H252" s="392">
        <v>10</v>
      </c>
      <c r="I252" s="392">
        <v>2</v>
      </c>
      <c r="J252" s="392">
        <v>4</v>
      </c>
      <c r="K252" s="392">
        <v>15</v>
      </c>
      <c r="L252" s="392">
        <v>1</v>
      </c>
      <c r="M252" s="392">
        <v>3</v>
      </c>
      <c r="N252" s="392">
        <v>8</v>
      </c>
      <c r="O252" s="392">
        <v>6</v>
      </c>
      <c r="P252" s="392">
        <v>2</v>
      </c>
      <c r="Q252" s="392">
        <v>0</v>
      </c>
      <c r="R252" s="392">
        <v>2</v>
      </c>
      <c r="S252" s="392">
        <v>16</v>
      </c>
      <c r="T252" s="392">
        <v>1</v>
      </c>
      <c r="U252" s="392">
        <v>2</v>
      </c>
      <c r="V252" s="392">
        <v>0</v>
      </c>
      <c r="W252" s="392">
        <v>3</v>
      </c>
      <c r="X252" s="392">
        <v>0</v>
      </c>
      <c r="Y252" s="392">
        <v>4</v>
      </c>
      <c r="Z252" s="392">
        <v>1</v>
      </c>
      <c r="AA252" s="392">
        <v>0</v>
      </c>
      <c r="AB252" s="392">
        <v>0</v>
      </c>
    </row>
    <row r="253" spans="1:28" x14ac:dyDescent="0.25">
      <c r="A253" s="426" t="s">
        <v>1043</v>
      </c>
      <c r="B253" s="392">
        <v>848</v>
      </c>
      <c r="C253" s="392">
        <v>75</v>
      </c>
      <c r="D253" s="392">
        <v>5</v>
      </c>
      <c r="E253" s="392">
        <v>30</v>
      </c>
      <c r="F253" s="392">
        <v>10</v>
      </c>
      <c r="G253" s="392">
        <v>19</v>
      </c>
      <c r="H253" s="392">
        <v>45</v>
      </c>
      <c r="I253" s="392">
        <v>51</v>
      </c>
      <c r="J253" s="392">
        <v>18</v>
      </c>
      <c r="K253" s="392">
        <v>156</v>
      </c>
      <c r="L253" s="392">
        <v>16</v>
      </c>
      <c r="M253" s="392">
        <v>23</v>
      </c>
      <c r="N253" s="392">
        <v>34</v>
      </c>
      <c r="O253" s="392">
        <v>128</v>
      </c>
      <c r="P253" s="392">
        <v>10</v>
      </c>
      <c r="Q253" s="392">
        <v>4</v>
      </c>
      <c r="R253" s="392">
        <v>15</v>
      </c>
      <c r="S253" s="392">
        <v>116</v>
      </c>
      <c r="T253" s="392">
        <v>21</v>
      </c>
      <c r="U253" s="392">
        <v>8</v>
      </c>
      <c r="V253" s="392">
        <v>0</v>
      </c>
      <c r="W253" s="392">
        <v>10</v>
      </c>
      <c r="X253" s="392">
        <v>3</v>
      </c>
      <c r="Y253" s="392">
        <v>42</v>
      </c>
      <c r="Z253" s="392">
        <v>9</v>
      </c>
      <c r="AA253" s="392">
        <v>0</v>
      </c>
      <c r="AB253" s="392">
        <v>0</v>
      </c>
    </row>
    <row r="254" spans="1:28" x14ac:dyDescent="0.25">
      <c r="A254" s="426" t="s">
        <v>1044</v>
      </c>
      <c r="B254" s="392">
        <v>634</v>
      </c>
      <c r="C254" s="392">
        <v>28</v>
      </c>
      <c r="D254" s="392">
        <v>6</v>
      </c>
      <c r="E254" s="392">
        <v>5</v>
      </c>
      <c r="F254" s="392">
        <v>0</v>
      </c>
      <c r="G254" s="392">
        <v>23</v>
      </c>
      <c r="H254" s="392">
        <v>12</v>
      </c>
      <c r="I254" s="392">
        <v>16</v>
      </c>
      <c r="J254" s="392">
        <v>18</v>
      </c>
      <c r="K254" s="392">
        <v>157</v>
      </c>
      <c r="L254" s="392">
        <v>19</v>
      </c>
      <c r="M254" s="392">
        <v>21</v>
      </c>
      <c r="N254" s="392">
        <v>39</v>
      </c>
      <c r="O254" s="392">
        <v>63</v>
      </c>
      <c r="P254" s="392">
        <v>10</v>
      </c>
      <c r="Q254" s="392">
        <v>5</v>
      </c>
      <c r="R254" s="392">
        <v>4</v>
      </c>
      <c r="S254" s="392">
        <v>139</v>
      </c>
      <c r="T254" s="392">
        <v>12</v>
      </c>
      <c r="U254" s="392">
        <v>4</v>
      </c>
      <c r="V254" s="392">
        <v>1</v>
      </c>
      <c r="W254" s="392">
        <v>4</v>
      </c>
      <c r="X254" s="392">
        <v>4</v>
      </c>
      <c r="Y254" s="392">
        <v>24</v>
      </c>
      <c r="Z254" s="392">
        <v>20</v>
      </c>
      <c r="AA254" s="392">
        <v>0</v>
      </c>
      <c r="AB254" s="392">
        <v>0</v>
      </c>
    </row>
    <row r="255" spans="1:28" x14ac:dyDescent="0.25">
      <c r="A255" s="426" t="s">
        <v>1045</v>
      </c>
      <c r="B255" s="392">
        <v>1431</v>
      </c>
      <c r="C255" s="392">
        <v>141</v>
      </c>
      <c r="D255" s="392">
        <v>16</v>
      </c>
      <c r="E255" s="392">
        <v>44</v>
      </c>
      <c r="F255" s="392">
        <v>41</v>
      </c>
      <c r="G255" s="392">
        <v>55</v>
      </c>
      <c r="H255" s="392">
        <v>56</v>
      </c>
      <c r="I255" s="392">
        <v>60</v>
      </c>
      <c r="J255" s="392">
        <v>15</v>
      </c>
      <c r="K255" s="392">
        <v>379</v>
      </c>
      <c r="L255" s="392">
        <v>40</v>
      </c>
      <c r="M255" s="392">
        <v>38</v>
      </c>
      <c r="N255" s="392">
        <v>42</v>
      </c>
      <c r="O255" s="392">
        <v>154</v>
      </c>
      <c r="P255" s="392">
        <v>10</v>
      </c>
      <c r="Q255" s="392">
        <v>6</v>
      </c>
      <c r="R255" s="392">
        <v>3</v>
      </c>
      <c r="S255" s="392">
        <v>184</v>
      </c>
      <c r="T255" s="392">
        <v>82</v>
      </c>
      <c r="U255" s="392">
        <v>11</v>
      </c>
      <c r="V255" s="392">
        <v>1</v>
      </c>
      <c r="W255" s="392">
        <v>3</v>
      </c>
      <c r="X255" s="392">
        <v>5</v>
      </c>
      <c r="Y255" s="392">
        <v>28</v>
      </c>
      <c r="Z255" s="392">
        <v>16</v>
      </c>
      <c r="AA255" s="392">
        <v>0</v>
      </c>
      <c r="AB255" s="392">
        <v>1</v>
      </c>
    </row>
    <row r="256" spans="1:28" x14ac:dyDescent="0.25">
      <c r="A256" s="426" t="s">
        <v>1046</v>
      </c>
      <c r="B256" s="392">
        <v>1212</v>
      </c>
      <c r="C256" s="392">
        <v>100</v>
      </c>
      <c r="D256" s="392">
        <v>11</v>
      </c>
      <c r="E256" s="392">
        <v>14</v>
      </c>
      <c r="F256" s="392">
        <v>11</v>
      </c>
      <c r="G256" s="392">
        <v>23</v>
      </c>
      <c r="H256" s="392">
        <v>13</v>
      </c>
      <c r="I256" s="392">
        <v>57</v>
      </c>
      <c r="J256" s="392">
        <v>40</v>
      </c>
      <c r="K256" s="392">
        <v>289</v>
      </c>
      <c r="L256" s="392">
        <v>32</v>
      </c>
      <c r="M256" s="392">
        <v>23</v>
      </c>
      <c r="N256" s="392">
        <v>50</v>
      </c>
      <c r="O256" s="392">
        <v>105</v>
      </c>
      <c r="P256" s="392">
        <v>14</v>
      </c>
      <c r="Q256" s="392">
        <v>7</v>
      </c>
      <c r="R256" s="392">
        <v>6</v>
      </c>
      <c r="S256" s="392">
        <v>284</v>
      </c>
      <c r="T256" s="392">
        <v>38</v>
      </c>
      <c r="U256" s="392">
        <v>7</v>
      </c>
      <c r="V256" s="392">
        <v>2</v>
      </c>
      <c r="W256" s="392">
        <v>6</v>
      </c>
      <c r="X256" s="392">
        <v>5</v>
      </c>
      <c r="Y256" s="392">
        <v>33</v>
      </c>
      <c r="Z256" s="392">
        <v>41</v>
      </c>
      <c r="AA256" s="392">
        <v>1</v>
      </c>
      <c r="AB256" s="392">
        <v>0</v>
      </c>
    </row>
    <row r="257" spans="1:28" ht="17.25" customHeight="1" x14ac:dyDescent="0.25">
      <c r="A257" s="426" t="s">
        <v>1047</v>
      </c>
      <c r="B257" s="392">
        <v>541</v>
      </c>
      <c r="C257" s="392">
        <v>40</v>
      </c>
      <c r="D257" s="392">
        <v>6</v>
      </c>
      <c r="E257" s="392">
        <v>10</v>
      </c>
      <c r="F257" s="392">
        <v>10</v>
      </c>
      <c r="G257" s="392">
        <v>27</v>
      </c>
      <c r="H257" s="392">
        <v>8</v>
      </c>
      <c r="I257" s="392">
        <v>5</v>
      </c>
      <c r="J257" s="392">
        <v>1</v>
      </c>
      <c r="K257" s="392">
        <v>96</v>
      </c>
      <c r="L257" s="392">
        <v>22</v>
      </c>
      <c r="M257" s="392">
        <v>21</v>
      </c>
      <c r="N257" s="392">
        <v>17</v>
      </c>
      <c r="O257" s="392">
        <v>10</v>
      </c>
      <c r="P257" s="392">
        <v>5</v>
      </c>
      <c r="Q257" s="392">
        <v>0</v>
      </c>
      <c r="R257" s="392">
        <v>2</v>
      </c>
      <c r="S257" s="392">
        <v>213</v>
      </c>
      <c r="T257" s="392">
        <v>12</v>
      </c>
      <c r="U257" s="392">
        <v>0</v>
      </c>
      <c r="V257" s="392">
        <v>0</v>
      </c>
      <c r="W257" s="392">
        <v>6</v>
      </c>
      <c r="X257" s="392">
        <v>1</v>
      </c>
      <c r="Y257" s="392">
        <v>16</v>
      </c>
      <c r="Z257" s="392">
        <v>13</v>
      </c>
      <c r="AA257" s="392">
        <v>0</v>
      </c>
      <c r="AB257" s="392">
        <v>0</v>
      </c>
    </row>
    <row r="258" spans="1:28" ht="27" x14ac:dyDescent="0.25">
      <c r="A258" s="426" t="s">
        <v>1048</v>
      </c>
      <c r="B258" s="392">
        <v>1709</v>
      </c>
      <c r="C258" s="392">
        <v>88</v>
      </c>
      <c r="D258" s="392">
        <v>17</v>
      </c>
      <c r="E258" s="392">
        <v>26</v>
      </c>
      <c r="F258" s="392">
        <v>5</v>
      </c>
      <c r="G258" s="392">
        <v>48</v>
      </c>
      <c r="H258" s="392">
        <v>27</v>
      </c>
      <c r="I258" s="392">
        <v>59</v>
      </c>
      <c r="J258" s="392">
        <v>24</v>
      </c>
      <c r="K258" s="392">
        <v>579</v>
      </c>
      <c r="L258" s="392">
        <v>47</v>
      </c>
      <c r="M258" s="392">
        <v>46</v>
      </c>
      <c r="N258" s="392">
        <v>74</v>
      </c>
      <c r="O258" s="392">
        <v>147</v>
      </c>
      <c r="P258" s="392">
        <v>9</v>
      </c>
      <c r="Q258" s="392">
        <v>7</v>
      </c>
      <c r="R258" s="392">
        <v>17</v>
      </c>
      <c r="S258" s="392">
        <v>356</v>
      </c>
      <c r="T258" s="392">
        <v>41</v>
      </c>
      <c r="U258" s="392">
        <v>6</v>
      </c>
      <c r="V258" s="392">
        <v>0</v>
      </c>
      <c r="W258" s="392">
        <v>17</v>
      </c>
      <c r="X258" s="392">
        <v>9</v>
      </c>
      <c r="Y258" s="392">
        <v>31</v>
      </c>
      <c r="Z258" s="392">
        <v>28</v>
      </c>
      <c r="AA258" s="392">
        <v>1</v>
      </c>
      <c r="AB258" s="392">
        <v>0</v>
      </c>
    </row>
    <row r="259" spans="1:28" x14ac:dyDescent="0.25">
      <c r="A259" s="426" t="s">
        <v>1049</v>
      </c>
      <c r="B259" s="392">
        <v>1740</v>
      </c>
      <c r="C259" s="392">
        <v>115</v>
      </c>
      <c r="D259" s="392">
        <v>22</v>
      </c>
      <c r="E259" s="392">
        <v>15</v>
      </c>
      <c r="F259" s="392">
        <v>7</v>
      </c>
      <c r="G259" s="392">
        <v>28</v>
      </c>
      <c r="H259" s="392">
        <v>54</v>
      </c>
      <c r="I259" s="392">
        <v>82</v>
      </c>
      <c r="J259" s="392">
        <v>33</v>
      </c>
      <c r="K259" s="392">
        <v>435</v>
      </c>
      <c r="L259" s="392">
        <v>46</v>
      </c>
      <c r="M259" s="392">
        <v>46</v>
      </c>
      <c r="N259" s="392">
        <v>91</v>
      </c>
      <c r="O259" s="392">
        <v>279</v>
      </c>
      <c r="P259" s="392">
        <v>15</v>
      </c>
      <c r="Q259" s="392">
        <v>5</v>
      </c>
      <c r="R259" s="392">
        <v>10</v>
      </c>
      <c r="S259" s="392">
        <v>303</v>
      </c>
      <c r="T259" s="392">
        <v>55</v>
      </c>
      <c r="U259" s="392">
        <v>8</v>
      </c>
      <c r="V259" s="392">
        <v>0</v>
      </c>
      <c r="W259" s="392">
        <v>12</v>
      </c>
      <c r="X259" s="392">
        <v>8</v>
      </c>
      <c r="Y259" s="392">
        <v>52</v>
      </c>
      <c r="Z259" s="392">
        <v>18</v>
      </c>
      <c r="AA259" s="392">
        <v>1</v>
      </c>
      <c r="AB259" s="392">
        <v>0</v>
      </c>
    </row>
    <row r="260" spans="1:28" x14ac:dyDescent="0.25">
      <c r="A260" s="426" t="s">
        <v>1050</v>
      </c>
      <c r="B260" s="392">
        <v>214</v>
      </c>
      <c r="C260" s="392">
        <v>12</v>
      </c>
      <c r="D260" s="392">
        <v>0</v>
      </c>
      <c r="E260" s="392">
        <v>4</v>
      </c>
      <c r="F260" s="392">
        <v>3</v>
      </c>
      <c r="G260" s="392">
        <v>8</v>
      </c>
      <c r="H260" s="392">
        <v>14</v>
      </c>
      <c r="I260" s="392">
        <v>11</v>
      </c>
      <c r="J260" s="392">
        <v>4</v>
      </c>
      <c r="K260" s="392">
        <v>32</v>
      </c>
      <c r="L260" s="392">
        <v>5</v>
      </c>
      <c r="M260" s="392">
        <v>4</v>
      </c>
      <c r="N260" s="392">
        <v>8</v>
      </c>
      <c r="O260" s="392">
        <v>17</v>
      </c>
      <c r="P260" s="392">
        <v>2</v>
      </c>
      <c r="Q260" s="392">
        <v>1</v>
      </c>
      <c r="R260" s="392">
        <v>5</v>
      </c>
      <c r="S260" s="392">
        <v>44</v>
      </c>
      <c r="T260" s="392">
        <v>10</v>
      </c>
      <c r="U260" s="392">
        <v>1</v>
      </c>
      <c r="V260" s="392">
        <v>0</v>
      </c>
      <c r="W260" s="392">
        <v>3</v>
      </c>
      <c r="X260" s="392">
        <v>5</v>
      </c>
      <c r="Y260" s="392">
        <v>11</v>
      </c>
      <c r="Z260" s="392">
        <v>10</v>
      </c>
      <c r="AA260" s="392">
        <v>0</v>
      </c>
      <c r="AB260" s="392">
        <v>0</v>
      </c>
    </row>
    <row r="261" spans="1:28" x14ac:dyDescent="0.25">
      <c r="A261" s="426" t="s">
        <v>1051</v>
      </c>
      <c r="B261" s="392">
        <v>8935</v>
      </c>
      <c r="C261" s="392">
        <v>452</v>
      </c>
      <c r="D261" s="392">
        <v>59</v>
      </c>
      <c r="E261" s="392">
        <v>100</v>
      </c>
      <c r="F261" s="392">
        <v>28</v>
      </c>
      <c r="G261" s="392">
        <v>274</v>
      </c>
      <c r="H261" s="392">
        <v>330</v>
      </c>
      <c r="I261" s="392">
        <v>216</v>
      </c>
      <c r="J261" s="392">
        <v>144</v>
      </c>
      <c r="K261" s="392">
        <v>3255</v>
      </c>
      <c r="L261" s="392">
        <v>124</v>
      </c>
      <c r="M261" s="392">
        <v>115</v>
      </c>
      <c r="N261" s="392">
        <v>603</v>
      </c>
      <c r="O261" s="392">
        <v>353</v>
      </c>
      <c r="P261" s="392">
        <v>79</v>
      </c>
      <c r="Q261" s="392">
        <v>8</v>
      </c>
      <c r="R261" s="392">
        <v>35</v>
      </c>
      <c r="S261" s="392">
        <v>1682</v>
      </c>
      <c r="T261" s="392">
        <v>271</v>
      </c>
      <c r="U261" s="392">
        <v>5</v>
      </c>
      <c r="V261" s="392">
        <v>14</v>
      </c>
      <c r="W261" s="392">
        <v>151</v>
      </c>
      <c r="X261" s="392">
        <v>33</v>
      </c>
      <c r="Y261" s="392">
        <v>206</v>
      </c>
      <c r="Z261" s="392">
        <v>396</v>
      </c>
      <c r="AA261" s="392">
        <v>2</v>
      </c>
      <c r="AB261" s="392">
        <v>0</v>
      </c>
    </row>
    <row r="262" spans="1:28" x14ac:dyDescent="0.25">
      <c r="A262" s="426" t="s">
        <v>1052</v>
      </c>
      <c r="B262" s="392">
        <v>1834</v>
      </c>
      <c r="C262" s="392">
        <v>48</v>
      </c>
      <c r="D262" s="392">
        <v>6</v>
      </c>
      <c r="E262" s="421">
        <v>10</v>
      </c>
      <c r="F262" s="421">
        <v>3</v>
      </c>
      <c r="G262" s="421">
        <v>19</v>
      </c>
      <c r="H262" s="421">
        <v>20</v>
      </c>
      <c r="I262" s="392">
        <v>73</v>
      </c>
      <c r="J262" s="392">
        <v>35</v>
      </c>
      <c r="K262" s="392">
        <v>604</v>
      </c>
      <c r="L262" s="392">
        <v>15</v>
      </c>
      <c r="M262" s="392">
        <v>23</v>
      </c>
      <c r="N262" s="392">
        <v>115</v>
      </c>
      <c r="O262" s="392">
        <v>181</v>
      </c>
      <c r="P262" s="392">
        <v>18</v>
      </c>
      <c r="Q262" s="392">
        <v>2</v>
      </c>
      <c r="R262" s="392">
        <v>9</v>
      </c>
      <c r="S262" s="392">
        <v>385</v>
      </c>
      <c r="T262" s="392">
        <v>32</v>
      </c>
      <c r="U262" s="392">
        <v>2</v>
      </c>
      <c r="V262" s="392">
        <v>0</v>
      </c>
      <c r="W262" s="392">
        <v>45</v>
      </c>
      <c r="X262" s="392">
        <v>22</v>
      </c>
      <c r="Y262" s="392">
        <v>98</v>
      </c>
      <c r="Z262" s="392">
        <v>67</v>
      </c>
      <c r="AA262" s="392">
        <v>1</v>
      </c>
      <c r="AB262" s="392">
        <v>1</v>
      </c>
    </row>
    <row r="263" spans="1:28" x14ac:dyDescent="0.25">
      <c r="A263" s="426" t="s">
        <v>1053</v>
      </c>
      <c r="B263" s="392">
        <v>1</v>
      </c>
      <c r="C263" s="392">
        <v>0</v>
      </c>
      <c r="D263" s="392">
        <v>0</v>
      </c>
      <c r="E263" s="392">
        <v>0</v>
      </c>
      <c r="F263" s="392">
        <v>0</v>
      </c>
      <c r="G263" s="392">
        <v>0</v>
      </c>
      <c r="H263" s="392">
        <v>0</v>
      </c>
      <c r="I263" s="392">
        <v>0</v>
      </c>
      <c r="J263" s="392">
        <v>0</v>
      </c>
      <c r="K263" s="392">
        <v>0</v>
      </c>
      <c r="L263" s="392">
        <v>0</v>
      </c>
      <c r="M263" s="392">
        <v>0</v>
      </c>
      <c r="N263" s="392">
        <v>0</v>
      </c>
      <c r="O263" s="392">
        <v>0</v>
      </c>
      <c r="P263" s="392">
        <v>0</v>
      </c>
      <c r="Q263" s="392">
        <v>0</v>
      </c>
      <c r="R263" s="392">
        <v>0</v>
      </c>
      <c r="S263" s="392">
        <v>1</v>
      </c>
      <c r="T263" s="392">
        <v>0</v>
      </c>
      <c r="U263" s="392">
        <v>0</v>
      </c>
      <c r="V263" s="392">
        <v>0</v>
      </c>
      <c r="W263" s="392">
        <v>0</v>
      </c>
      <c r="X263" s="392">
        <v>0</v>
      </c>
      <c r="Y263" s="392">
        <v>0</v>
      </c>
      <c r="Z263" s="392">
        <v>0</v>
      </c>
      <c r="AA263" s="392">
        <v>0</v>
      </c>
      <c r="AB263" s="392">
        <v>0</v>
      </c>
    </row>
    <row r="264" spans="1:28" ht="27" customHeight="1" x14ac:dyDescent="0.25">
      <c r="A264" s="426" t="s">
        <v>1054</v>
      </c>
      <c r="B264" s="392">
        <v>11184</v>
      </c>
      <c r="C264" s="392">
        <v>505</v>
      </c>
      <c r="D264" s="392">
        <v>126</v>
      </c>
      <c r="E264" s="392">
        <v>203</v>
      </c>
      <c r="F264" s="392">
        <v>62</v>
      </c>
      <c r="G264" s="392">
        <v>199</v>
      </c>
      <c r="H264" s="392">
        <v>435</v>
      </c>
      <c r="I264" s="392">
        <v>416</v>
      </c>
      <c r="J264" s="392">
        <v>229</v>
      </c>
      <c r="K264" s="392">
        <v>3692</v>
      </c>
      <c r="L264" s="392">
        <v>167</v>
      </c>
      <c r="M264" s="392">
        <v>237</v>
      </c>
      <c r="N264" s="392">
        <v>708</v>
      </c>
      <c r="O264" s="392">
        <v>775</v>
      </c>
      <c r="P264" s="392">
        <v>111</v>
      </c>
      <c r="Q264" s="392">
        <v>29</v>
      </c>
      <c r="R264" s="392">
        <v>49</v>
      </c>
      <c r="S264" s="392">
        <v>2224</v>
      </c>
      <c r="T264" s="392">
        <v>393</v>
      </c>
      <c r="U264" s="392">
        <v>59</v>
      </c>
      <c r="V264" s="392">
        <v>16</v>
      </c>
      <c r="W264" s="392">
        <v>81</v>
      </c>
      <c r="X264" s="392">
        <v>27</v>
      </c>
      <c r="Y264" s="392">
        <v>213</v>
      </c>
      <c r="Z264" s="392">
        <v>222</v>
      </c>
      <c r="AA264" s="392">
        <v>6</v>
      </c>
      <c r="AB264" s="392">
        <v>0</v>
      </c>
    </row>
    <row r="265" spans="1:28" x14ac:dyDescent="0.25">
      <c r="A265" s="426" t="s">
        <v>1055</v>
      </c>
      <c r="B265" s="392">
        <v>3500</v>
      </c>
      <c r="C265" s="392">
        <v>198</v>
      </c>
      <c r="D265" s="392">
        <v>29</v>
      </c>
      <c r="E265" s="392">
        <v>53</v>
      </c>
      <c r="F265" s="392">
        <v>23</v>
      </c>
      <c r="G265" s="392">
        <v>127</v>
      </c>
      <c r="H265" s="392">
        <v>51</v>
      </c>
      <c r="I265" s="392">
        <v>188</v>
      </c>
      <c r="J265" s="392">
        <v>57</v>
      </c>
      <c r="K265" s="392">
        <v>902</v>
      </c>
      <c r="L265" s="392">
        <v>66</v>
      </c>
      <c r="M265" s="392">
        <v>113</v>
      </c>
      <c r="N265" s="392">
        <v>198</v>
      </c>
      <c r="O265" s="392">
        <v>245</v>
      </c>
      <c r="P265" s="392">
        <v>38</v>
      </c>
      <c r="Q265" s="392">
        <v>18</v>
      </c>
      <c r="R265" s="392">
        <v>19</v>
      </c>
      <c r="S265" s="392">
        <v>617</v>
      </c>
      <c r="T265" s="392">
        <v>207</v>
      </c>
      <c r="U265" s="392">
        <v>20</v>
      </c>
      <c r="V265" s="392">
        <v>10</v>
      </c>
      <c r="W265" s="392">
        <v>103</v>
      </c>
      <c r="X265" s="392">
        <v>19</v>
      </c>
      <c r="Y265" s="392">
        <v>117</v>
      </c>
      <c r="Z265" s="392">
        <v>76</v>
      </c>
      <c r="AA265" s="392">
        <v>6</v>
      </c>
      <c r="AB265" s="392">
        <v>0</v>
      </c>
    </row>
    <row r="266" spans="1:28" x14ac:dyDescent="0.25">
      <c r="A266" s="426" t="s">
        <v>1056</v>
      </c>
      <c r="B266" s="392">
        <v>1946</v>
      </c>
      <c r="C266" s="392">
        <v>114</v>
      </c>
      <c r="D266" s="392">
        <v>14</v>
      </c>
      <c r="E266" s="392">
        <v>32</v>
      </c>
      <c r="F266" s="392">
        <v>12</v>
      </c>
      <c r="G266" s="392">
        <v>65</v>
      </c>
      <c r="H266" s="392">
        <v>89</v>
      </c>
      <c r="I266" s="392">
        <v>75</v>
      </c>
      <c r="J266" s="392">
        <v>46</v>
      </c>
      <c r="K266" s="392">
        <v>318</v>
      </c>
      <c r="L266" s="392">
        <v>53</v>
      </c>
      <c r="M266" s="392">
        <v>60</v>
      </c>
      <c r="N266" s="392">
        <v>78</v>
      </c>
      <c r="O266" s="392">
        <v>115</v>
      </c>
      <c r="P266" s="392">
        <v>25</v>
      </c>
      <c r="Q266" s="392">
        <v>6</v>
      </c>
      <c r="R266" s="392">
        <v>26</v>
      </c>
      <c r="S266" s="392">
        <v>559</v>
      </c>
      <c r="T266" s="392">
        <v>98</v>
      </c>
      <c r="U266" s="392">
        <v>36</v>
      </c>
      <c r="V266" s="392">
        <v>7</v>
      </c>
      <c r="W266" s="392">
        <v>21</v>
      </c>
      <c r="X266" s="392">
        <v>16</v>
      </c>
      <c r="Y266" s="392">
        <v>58</v>
      </c>
      <c r="Z266" s="392">
        <v>23</v>
      </c>
      <c r="AA266" s="392">
        <v>0</v>
      </c>
      <c r="AB266" s="392">
        <v>0</v>
      </c>
    </row>
    <row r="267" spans="1:28" x14ac:dyDescent="0.25">
      <c r="A267" s="426" t="s">
        <v>1057</v>
      </c>
      <c r="B267" s="392">
        <v>7764</v>
      </c>
      <c r="C267" s="392">
        <v>403</v>
      </c>
      <c r="D267" s="392">
        <v>76</v>
      </c>
      <c r="E267" s="392">
        <v>147</v>
      </c>
      <c r="F267" s="392">
        <v>80</v>
      </c>
      <c r="G267" s="392">
        <v>232</v>
      </c>
      <c r="H267" s="392">
        <v>304</v>
      </c>
      <c r="I267" s="392">
        <v>371</v>
      </c>
      <c r="J267" s="392">
        <v>181</v>
      </c>
      <c r="K267" s="392">
        <v>1926</v>
      </c>
      <c r="L267" s="392">
        <v>225</v>
      </c>
      <c r="M267" s="392">
        <v>253</v>
      </c>
      <c r="N267" s="392">
        <v>377</v>
      </c>
      <c r="O267" s="392">
        <v>536</v>
      </c>
      <c r="P267" s="392">
        <v>67</v>
      </c>
      <c r="Q267" s="392">
        <v>37</v>
      </c>
      <c r="R267" s="392">
        <v>74</v>
      </c>
      <c r="S267" s="392">
        <v>1587</v>
      </c>
      <c r="T267" s="392">
        <v>306</v>
      </c>
      <c r="U267" s="392">
        <v>39</v>
      </c>
      <c r="V267" s="392">
        <v>15</v>
      </c>
      <c r="W267" s="392">
        <v>78</v>
      </c>
      <c r="X267" s="392">
        <v>47</v>
      </c>
      <c r="Y267" s="392">
        <v>260</v>
      </c>
      <c r="Z267" s="392">
        <v>139</v>
      </c>
      <c r="AA267" s="392">
        <v>2</v>
      </c>
      <c r="AB267" s="392">
        <v>2</v>
      </c>
    </row>
    <row r="268" spans="1:28" x14ac:dyDescent="0.25">
      <c r="A268" s="426" t="s">
        <v>1058</v>
      </c>
      <c r="B268" s="392">
        <v>33967</v>
      </c>
      <c r="C268" s="392">
        <v>1418</v>
      </c>
      <c r="D268" s="392">
        <v>244</v>
      </c>
      <c r="E268" s="392">
        <v>487</v>
      </c>
      <c r="F268" s="392">
        <v>231</v>
      </c>
      <c r="G268" s="392">
        <v>859</v>
      </c>
      <c r="H268" s="392">
        <v>1003</v>
      </c>
      <c r="I268" s="392">
        <v>1914</v>
      </c>
      <c r="J268" s="392">
        <v>561</v>
      </c>
      <c r="K268" s="392">
        <v>8183</v>
      </c>
      <c r="L268" s="392">
        <v>1030</v>
      </c>
      <c r="M268" s="392">
        <v>1060</v>
      </c>
      <c r="N268" s="392">
        <v>1419</v>
      </c>
      <c r="O268" s="392">
        <v>2362</v>
      </c>
      <c r="P268" s="392">
        <v>352</v>
      </c>
      <c r="Q268" s="392">
        <v>213</v>
      </c>
      <c r="R268" s="392">
        <v>473</v>
      </c>
      <c r="S268" s="392">
        <v>8171</v>
      </c>
      <c r="T268" s="392">
        <v>1271</v>
      </c>
      <c r="U268" s="392">
        <v>295</v>
      </c>
      <c r="V268" s="392">
        <v>88</v>
      </c>
      <c r="W268" s="392">
        <v>359</v>
      </c>
      <c r="X268" s="392">
        <v>252</v>
      </c>
      <c r="Y268" s="392">
        <v>1094</v>
      </c>
      <c r="Z268" s="392">
        <v>602</v>
      </c>
      <c r="AA268" s="392">
        <v>23</v>
      </c>
      <c r="AB268" s="392">
        <v>3</v>
      </c>
    </row>
    <row r="269" spans="1:28" x14ac:dyDescent="0.25">
      <c r="A269" s="426" t="s">
        <v>1059</v>
      </c>
      <c r="B269" s="392">
        <v>572</v>
      </c>
      <c r="C269" s="392">
        <v>36</v>
      </c>
      <c r="D269" s="392">
        <v>4</v>
      </c>
      <c r="E269" s="392">
        <v>9</v>
      </c>
      <c r="F269" s="392">
        <v>1</v>
      </c>
      <c r="G269" s="392">
        <v>19</v>
      </c>
      <c r="H269" s="392">
        <v>10</v>
      </c>
      <c r="I269" s="392">
        <v>20</v>
      </c>
      <c r="J269" s="392">
        <v>7</v>
      </c>
      <c r="K269" s="392">
        <v>203</v>
      </c>
      <c r="L269" s="392">
        <v>2</v>
      </c>
      <c r="M269" s="392">
        <v>9</v>
      </c>
      <c r="N269" s="392">
        <v>37</v>
      </c>
      <c r="O269" s="392">
        <v>48</v>
      </c>
      <c r="P269" s="392">
        <v>9</v>
      </c>
      <c r="Q269" s="392">
        <v>5</v>
      </c>
      <c r="R269" s="392">
        <v>3</v>
      </c>
      <c r="S269" s="392">
        <v>46</v>
      </c>
      <c r="T269" s="392">
        <v>26</v>
      </c>
      <c r="U269" s="392">
        <v>0</v>
      </c>
      <c r="V269" s="392">
        <v>7</v>
      </c>
      <c r="W269" s="392">
        <v>3</v>
      </c>
      <c r="X269" s="392">
        <v>4</v>
      </c>
      <c r="Y269" s="392">
        <v>33</v>
      </c>
      <c r="Z269" s="392">
        <v>31</v>
      </c>
      <c r="AA269" s="392">
        <v>0</v>
      </c>
      <c r="AB269" s="392">
        <v>0</v>
      </c>
    </row>
    <row r="270" spans="1:28" ht="21" customHeight="1" x14ac:dyDescent="0.25">
      <c r="A270" s="426" t="s">
        <v>1060</v>
      </c>
      <c r="B270" s="392">
        <v>5211</v>
      </c>
      <c r="C270" s="392">
        <v>314</v>
      </c>
      <c r="D270" s="392">
        <v>38</v>
      </c>
      <c r="E270" s="392">
        <v>70</v>
      </c>
      <c r="F270" s="392">
        <v>36</v>
      </c>
      <c r="G270" s="392">
        <v>155</v>
      </c>
      <c r="H270" s="392">
        <v>134</v>
      </c>
      <c r="I270" s="392">
        <v>242</v>
      </c>
      <c r="J270" s="392">
        <v>74</v>
      </c>
      <c r="K270" s="392">
        <v>1229</v>
      </c>
      <c r="L270" s="392">
        <v>152</v>
      </c>
      <c r="M270" s="392">
        <v>195</v>
      </c>
      <c r="N270" s="392">
        <v>173</v>
      </c>
      <c r="O270" s="392">
        <v>270</v>
      </c>
      <c r="P270" s="392">
        <v>72</v>
      </c>
      <c r="Q270" s="392">
        <v>17</v>
      </c>
      <c r="R270" s="392">
        <v>51</v>
      </c>
      <c r="S270" s="392">
        <v>1445</v>
      </c>
      <c r="T270" s="392">
        <v>186</v>
      </c>
      <c r="U270" s="392">
        <v>35</v>
      </c>
      <c r="V270" s="392">
        <v>18</v>
      </c>
      <c r="W270" s="392">
        <v>36</v>
      </c>
      <c r="X270" s="392">
        <v>19</v>
      </c>
      <c r="Y270" s="392">
        <v>149</v>
      </c>
      <c r="Z270" s="392">
        <v>101</v>
      </c>
      <c r="AA270" s="392">
        <v>0</v>
      </c>
      <c r="AB270" s="392">
        <v>0</v>
      </c>
    </row>
    <row r="271" spans="1:28" x14ac:dyDescent="0.25">
      <c r="A271" s="426" t="s">
        <v>1061</v>
      </c>
      <c r="B271" s="392">
        <v>765</v>
      </c>
      <c r="C271" s="392">
        <v>47</v>
      </c>
      <c r="D271" s="392">
        <v>15</v>
      </c>
      <c r="E271" s="392">
        <v>8</v>
      </c>
      <c r="F271" s="392">
        <v>3</v>
      </c>
      <c r="G271" s="392">
        <v>43</v>
      </c>
      <c r="H271" s="392">
        <v>29</v>
      </c>
      <c r="I271" s="392">
        <v>18</v>
      </c>
      <c r="J271" s="392">
        <v>24</v>
      </c>
      <c r="K271" s="392">
        <v>111</v>
      </c>
      <c r="L271" s="392">
        <v>21</v>
      </c>
      <c r="M271" s="392">
        <v>28</v>
      </c>
      <c r="N271" s="392">
        <v>25</v>
      </c>
      <c r="O271" s="392">
        <v>45</v>
      </c>
      <c r="P271" s="392">
        <v>22</v>
      </c>
      <c r="Q271" s="392">
        <v>7</v>
      </c>
      <c r="R271" s="392">
        <v>4</v>
      </c>
      <c r="S271" s="392">
        <v>188</v>
      </c>
      <c r="T271" s="392">
        <v>40</v>
      </c>
      <c r="U271" s="392">
        <v>18</v>
      </c>
      <c r="V271" s="392">
        <v>0</v>
      </c>
      <c r="W271" s="392">
        <v>19</v>
      </c>
      <c r="X271" s="392">
        <v>15</v>
      </c>
      <c r="Y271" s="392">
        <v>21</v>
      </c>
      <c r="Z271" s="392">
        <v>14</v>
      </c>
      <c r="AA271" s="392">
        <v>0</v>
      </c>
      <c r="AB271" s="392">
        <v>0</v>
      </c>
    </row>
    <row r="272" spans="1:28" x14ac:dyDescent="0.25">
      <c r="A272" s="426" t="s">
        <v>1062</v>
      </c>
      <c r="B272" s="392">
        <v>7773</v>
      </c>
      <c r="C272" s="392">
        <v>597</v>
      </c>
      <c r="D272" s="392">
        <v>107</v>
      </c>
      <c r="E272" s="392">
        <v>207</v>
      </c>
      <c r="F272" s="392">
        <v>99</v>
      </c>
      <c r="G272" s="392">
        <v>271</v>
      </c>
      <c r="H272" s="392">
        <v>347</v>
      </c>
      <c r="I272" s="392">
        <v>521</v>
      </c>
      <c r="J272" s="392">
        <v>193</v>
      </c>
      <c r="K272" s="392">
        <v>1153</v>
      </c>
      <c r="L272" s="392">
        <v>179</v>
      </c>
      <c r="M272" s="392">
        <v>333</v>
      </c>
      <c r="N272" s="392">
        <v>353</v>
      </c>
      <c r="O272" s="392">
        <v>438</v>
      </c>
      <c r="P272" s="392">
        <v>137</v>
      </c>
      <c r="Q272" s="392">
        <v>51</v>
      </c>
      <c r="R272" s="392">
        <v>45</v>
      </c>
      <c r="S272" s="392">
        <v>1709</v>
      </c>
      <c r="T272" s="392">
        <v>343</v>
      </c>
      <c r="U272" s="392">
        <v>65</v>
      </c>
      <c r="V272" s="392">
        <v>15</v>
      </c>
      <c r="W272" s="392">
        <v>126</v>
      </c>
      <c r="X272" s="392">
        <v>45</v>
      </c>
      <c r="Y272" s="392">
        <v>293</v>
      </c>
      <c r="Z272" s="392">
        <v>140</v>
      </c>
      <c r="AA272" s="392">
        <v>3</v>
      </c>
      <c r="AB272" s="392">
        <v>3</v>
      </c>
    </row>
    <row r="273" spans="1:28" x14ac:dyDescent="0.25">
      <c r="A273" s="426" t="s">
        <v>1063</v>
      </c>
      <c r="B273" s="392">
        <v>1306</v>
      </c>
      <c r="C273" s="421">
        <v>73</v>
      </c>
      <c r="D273" s="421">
        <v>12</v>
      </c>
      <c r="E273" s="421">
        <v>20</v>
      </c>
      <c r="F273" s="421">
        <v>8</v>
      </c>
      <c r="G273" s="421">
        <v>30</v>
      </c>
      <c r="H273" s="421">
        <v>31</v>
      </c>
      <c r="I273" s="421">
        <v>56</v>
      </c>
      <c r="J273" s="421">
        <v>42</v>
      </c>
      <c r="K273" s="392">
        <v>227</v>
      </c>
      <c r="L273" s="421">
        <v>26</v>
      </c>
      <c r="M273" s="392">
        <v>38</v>
      </c>
      <c r="N273" s="392">
        <v>72</v>
      </c>
      <c r="O273" s="392">
        <v>89</v>
      </c>
      <c r="P273" s="392">
        <v>29</v>
      </c>
      <c r="Q273" s="392">
        <v>10</v>
      </c>
      <c r="R273" s="392">
        <v>14</v>
      </c>
      <c r="S273" s="392">
        <v>333</v>
      </c>
      <c r="T273" s="392">
        <v>45</v>
      </c>
      <c r="U273" s="392">
        <v>16</v>
      </c>
      <c r="V273" s="392">
        <v>3</v>
      </c>
      <c r="W273" s="392">
        <v>30</v>
      </c>
      <c r="X273" s="392">
        <v>16</v>
      </c>
      <c r="Y273" s="392">
        <v>60</v>
      </c>
      <c r="Z273" s="392">
        <v>22</v>
      </c>
      <c r="AA273" s="392">
        <v>3</v>
      </c>
      <c r="AB273" s="392">
        <v>1</v>
      </c>
    </row>
    <row r="274" spans="1:28" ht="24.75" customHeight="1" x14ac:dyDescent="0.25">
      <c r="A274" s="426" t="s">
        <v>1064</v>
      </c>
      <c r="B274" s="392">
        <v>1215</v>
      </c>
      <c r="C274" s="392">
        <v>46</v>
      </c>
      <c r="D274" s="392">
        <v>10</v>
      </c>
      <c r="E274" s="392">
        <v>21</v>
      </c>
      <c r="F274" s="392">
        <v>7</v>
      </c>
      <c r="G274" s="392">
        <v>36</v>
      </c>
      <c r="H274" s="392">
        <v>26</v>
      </c>
      <c r="I274" s="392">
        <v>50</v>
      </c>
      <c r="J274" s="392">
        <v>33</v>
      </c>
      <c r="K274" s="392">
        <v>263</v>
      </c>
      <c r="L274" s="392">
        <v>33</v>
      </c>
      <c r="M274" s="392">
        <v>44</v>
      </c>
      <c r="N274" s="392">
        <v>74</v>
      </c>
      <c r="O274" s="392">
        <v>102</v>
      </c>
      <c r="P274" s="392">
        <v>33</v>
      </c>
      <c r="Q274" s="392">
        <v>3</v>
      </c>
      <c r="R274" s="392">
        <v>19</v>
      </c>
      <c r="S274" s="392">
        <v>235</v>
      </c>
      <c r="T274" s="392">
        <v>36</v>
      </c>
      <c r="U274" s="392">
        <v>31</v>
      </c>
      <c r="V274" s="392">
        <v>6</v>
      </c>
      <c r="W274" s="392">
        <v>23</v>
      </c>
      <c r="X274" s="392">
        <v>13</v>
      </c>
      <c r="Y274" s="392">
        <v>48</v>
      </c>
      <c r="Z274" s="392">
        <v>23</v>
      </c>
      <c r="AA274" s="392">
        <v>0</v>
      </c>
      <c r="AB274" s="392">
        <v>0</v>
      </c>
    </row>
    <row r="275" spans="1:28" ht="24.75" customHeight="1" x14ac:dyDescent="0.25">
      <c r="A275" s="426" t="s">
        <v>1065</v>
      </c>
      <c r="B275" s="392">
        <v>25108</v>
      </c>
      <c r="C275" s="392">
        <v>1398</v>
      </c>
      <c r="D275" s="392">
        <v>276</v>
      </c>
      <c r="E275" s="392">
        <v>462</v>
      </c>
      <c r="F275" s="392">
        <v>174</v>
      </c>
      <c r="G275" s="392">
        <v>700</v>
      </c>
      <c r="H275" s="392">
        <v>806</v>
      </c>
      <c r="I275" s="392">
        <v>1625</v>
      </c>
      <c r="J275" s="392">
        <v>614</v>
      </c>
      <c r="K275" s="392">
        <v>6043</v>
      </c>
      <c r="L275" s="392">
        <v>517</v>
      </c>
      <c r="M275" s="392">
        <v>761</v>
      </c>
      <c r="N275" s="392">
        <v>1262</v>
      </c>
      <c r="O275" s="392">
        <v>1512</v>
      </c>
      <c r="P275" s="392">
        <v>690</v>
      </c>
      <c r="Q275" s="392">
        <v>111</v>
      </c>
      <c r="R275" s="392">
        <v>215</v>
      </c>
      <c r="S275" s="392">
        <v>4384</v>
      </c>
      <c r="T275" s="392">
        <v>761</v>
      </c>
      <c r="U275" s="392">
        <v>410</v>
      </c>
      <c r="V275" s="392">
        <v>96</v>
      </c>
      <c r="W275" s="392">
        <v>488</v>
      </c>
      <c r="X275" s="392">
        <v>191</v>
      </c>
      <c r="Y275" s="392">
        <v>1035</v>
      </c>
      <c r="Z275" s="392">
        <v>543</v>
      </c>
      <c r="AA275" s="392">
        <v>29</v>
      </c>
      <c r="AB275" s="392">
        <v>5</v>
      </c>
    </row>
    <row r="276" spans="1:28" x14ac:dyDescent="0.25">
      <c r="A276" s="426" t="s">
        <v>1066</v>
      </c>
      <c r="B276" s="392">
        <v>1446</v>
      </c>
      <c r="C276" s="392">
        <v>98</v>
      </c>
      <c r="D276" s="392">
        <v>9</v>
      </c>
      <c r="E276" s="392">
        <v>29</v>
      </c>
      <c r="F276" s="392">
        <v>9</v>
      </c>
      <c r="G276" s="392">
        <v>45</v>
      </c>
      <c r="H276" s="392">
        <v>44</v>
      </c>
      <c r="I276" s="392">
        <v>80</v>
      </c>
      <c r="J276" s="392">
        <v>26</v>
      </c>
      <c r="K276" s="392">
        <v>446</v>
      </c>
      <c r="L276" s="392">
        <v>24</v>
      </c>
      <c r="M276" s="392">
        <v>51</v>
      </c>
      <c r="N276" s="392">
        <v>68</v>
      </c>
      <c r="O276" s="392">
        <v>76</v>
      </c>
      <c r="P276" s="392">
        <v>37</v>
      </c>
      <c r="Q276" s="392">
        <v>2</v>
      </c>
      <c r="R276" s="392">
        <v>12</v>
      </c>
      <c r="S276" s="392">
        <v>171</v>
      </c>
      <c r="T276" s="392">
        <v>91</v>
      </c>
      <c r="U276" s="392">
        <v>10</v>
      </c>
      <c r="V276" s="392">
        <v>14</v>
      </c>
      <c r="W276" s="392">
        <v>10</v>
      </c>
      <c r="X276" s="392">
        <v>4</v>
      </c>
      <c r="Y276" s="392">
        <v>48</v>
      </c>
      <c r="Z276" s="392">
        <v>42</v>
      </c>
      <c r="AA276" s="392">
        <v>0</v>
      </c>
      <c r="AB276" s="392">
        <v>0</v>
      </c>
    </row>
    <row r="277" spans="1:28" x14ac:dyDescent="0.25">
      <c r="A277" s="426" t="s">
        <v>1067</v>
      </c>
      <c r="B277" s="392">
        <v>3562</v>
      </c>
      <c r="C277" s="392">
        <v>245</v>
      </c>
      <c r="D277" s="392">
        <v>65</v>
      </c>
      <c r="E277" s="392">
        <v>104</v>
      </c>
      <c r="F277" s="392">
        <v>28</v>
      </c>
      <c r="G277" s="392">
        <v>113</v>
      </c>
      <c r="H277" s="392">
        <v>142</v>
      </c>
      <c r="I277" s="392">
        <v>200</v>
      </c>
      <c r="J277" s="392">
        <v>135</v>
      </c>
      <c r="K277" s="392">
        <v>760</v>
      </c>
      <c r="L277" s="392">
        <v>87</v>
      </c>
      <c r="M277" s="392">
        <v>164</v>
      </c>
      <c r="N277" s="392">
        <v>181</v>
      </c>
      <c r="O277" s="392">
        <v>321</v>
      </c>
      <c r="P277" s="392">
        <v>107</v>
      </c>
      <c r="Q277" s="392">
        <v>36</v>
      </c>
      <c r="R277" s="392">
        <v>56</v>
      </c>
      <c r="S277" s="392">
        <v>406</v>
      </c>
      <c r="T277" s="392">
        <v>116</v>
      </c>
      <c r="U277" s="392">
        <v>57</v>
      </c>
      <c r="V277" s="392">
        <v>8</v>
      </c>
      <c r="W277" s="392">
        <v>69</v>
      </c>
      <c r="X277" s="392">
        <v>28</v>
      </c>
      <c r="Y277" s="392">
        <v>78</v>
      </c>
      <c r="Z277" s="392">
        <v>49</v>
      </c>
      <c r="AA277" s="392">
        <v>5</v>
      </c>
      <c r="AB277" s="392">
        <v>2</v>
      </c>
    </row>
    <row r="278" spans="1:28" x14ac:dyDescent="0.25">
      <c r="A278" s="426" t="s">
        <v>1068</v>
      </c>
      <c r="B278" s="392">
        <v>1376</v>
      </c>
      <c r="C278" s="392">
        <v>110</v>
      </c>
      <c r="D278" s="392">
        <v>6</v>
      </c>
      <c r="E278" s="392">
        <v>41</v>
      </c>
      <c r="F278" s="392">
        <v>14</v>
      </c>
      <c r="G278" s="392">
        <v>25</v>
      </c>
      <c r="H278" s="392">
        <v>107</v>
      </c>
      <c r="I278" s="392">
        <v>87</v>
      </c>
      <c r="J278" s="392">
        <v>19</v>
      </c>
      <c r="K278" s="392">
        <v>178</v>
      </c>
      <c r="L278" s="392">
        <v>42</v>
      </c>
      <c r="M278" s="392">
        <v>63</v>
      </c>
      <c r="N278" s="392">
        <v>43</v>
      </c>
      <c r="O278" s="392">
        <v>44</v>
      </c>
      <c r="P278" s="392">
        <v>49</v>
      </c>
      <c r="Q278" s="392">
        <v>13</v>
      </c>
      <c r="R278" s="392">
        <v>17</v>
      </c>
      <c r="S278" s="392">
        <v>320</v>
      </c>
      <c r="T278" s="392">
        <v>110</v>
      </c>
      <c r="U278" s="392">
        <v>29</v>
      </c>
      <c r="V278" s="392">
        <v>7</v>
      </c>
      <c r="W278" s="392">
        <v>15</v>
      </c>
      <c r="X278" s="392">
        <v>3</v>
      </c>
      <c r="Y278" s="392">
        <v>17</v>
      </c>
      <c r="Z278" s="392">
        <v>16</v>
      </c>
      <c r="AA278" s="392">
        <v>1</v>
      </c>
      <c r="AB278" s="392">
        <v>0</v>
      </c>
    </row>
    <row r="279" spans="1:28" ht="27" x14ac:dyDescent="0.25">
      <c r="A279" s="426" t="s">
        <v>1069</v>
      </c>
      <c r="B279" s="392">
        <v>4695</v>
      </c>
      <c r="C279" s="392">
        <v>192</v>
      </c>
      <c r="D279" s="392">
        <v>93</v>
      </c>
      <c r="E279" s="392">
        <v>129</v>
      </c>
      <c r="F279" s="392">
        <v>33</v>
      </c>
      <c r="G279" s="392">
        <v>153</v>
      </c>
      <c r="H279" s="392">
        <v>210</v>
      </c>
      <c r="I279" s="392">
        <v>222</v>
      </c>
      <c r="J279" s="392">
        <v>197</v>
      </c>
      <c r="K279" s="392">
        <v>541</v>
      </c>
      <c r="L279" s="392">
        <v>77</v>
      </c>
      <c r="M279" s="392">
        <v>225</v>
      </c>
      <c r="N279" s="392">
        <v>394</v>
      </c>
      <c r="O279" s="392">
        <v>349</v>
      </c>
      <c r="P279" s="392">
        <v>500</v>
      </c>
      <c r="Q279" s="392">
        <v>87</v>
      </c>
      <c r="R279" s="392">
        <v>160</v>
      </c>
      <c r="S279" s="392">
        <v>317</v>
      </c>
      <c r="T279" s="392">
        <v>217</v>
      </c>
      <c r="U279" s="392">
        <v>150</v>
      </c>
      <c r="V279" s="392">
        <v>11</v>
      </c>
      <c r="W279" s="392">
        <v>129</v>
      </c>
      <c r="X279" s="392">
        <v>135</v>
      </c>
      <c r="Y279" s="392">
        <v>129</v>
      </c>
      <c r="Z279" s="392">
        <v>43</v>
      </c>
      <c r="AA279" s="392">
        <v>2</v>
      </c>
      <c r="AB279" s="392">
        <v>0</v>
      </c>
    </row>
    <row r="280" spans="1:28" x14ac:dyDescent="0.25">
      <c r="A280" s="426" t="s">
        <v>1070</v>
      </c>
      <c r="B280" s="392">
        <v>291</v>
      </c>
      <c r="C280" s="392">
        <v>25</v>
      </c>
      <c r="D280" s="392">
        <v>1</v>
      </c>
      <c r="E280" s="392">
        <v>1</v>
      </c>
      <c r="F280" s="392">
        <v>6</v>
      </c>
      <c r="G280" s="392">
        <v>6</v>
      </c>
      <c r="H280" s="392">
        <v>22</v>
      </c>
      <c r="I280" s="392">
        <v>2</v>
      </c>
      <c r="J280" s="392">
        <v>1</v>
      </c>
      <c r="K280" s="392">
        <v>9</v>
      </c>
      <c r="L280" s="392">
        <v>10</v>
      </c>
      <c r="M280" s="392">
        <v>2</v>
      </c>
      <c r="N280" s="392">
        <v>5</v>
      </c>
      <c r="O280" s="392">
        <v>4</v>
      </c>
      <c r="P280" s="392">
        <v>62</v>
      </c>
      <c r="Q280" s="392">
        <v>1</v>
      </c>
      <c r="R280" s="392">
        <v>16</v>
      </c>
      <c r="S280" s="392">
        <v>28</v>
      </c>
      <c r="T280" s="392">
        <v>80</v>
      </c>
      <c r="U280" s="392">
        <v>2</v>
      </c>
      <c r="V280" s="392">
        <v>0</v>
      </c>
      <c r="W280" s="392">
        <v>3</v>
      </c>
      <c r="X280" s="392">
        <v>0</v>
      </c>
      <c r="Y280" s="392">
        <v>2</v>
      </c>
      <c r="Z280" s="392">
        <v>2</v>
      </c>
      <c r="AA280" s="392">
        <v>1</v>
      </c>
      <c r="AB280" s="392">
        <v>0</v>
      </c>
    </row>
    <row r="281" spans="1:28" x14ac:dyDescent="0.25">
      <c r="A281" s="426" t="s">
        <v>1071</v>
      </c>
      <c r="B281" s="392">
        <v>669</v>
      </c>
      <c r="C281" s="392">
        <v>37</v>
      </c>
      <c r="D281" s="392">
        <v>7</v>
      </c>
      <c r="E281" s="392">
        <v>13</v>
      </c>
      <c r="F281" s="392">
        <v>3</v>
      </c>
      <c r="G281" s="392">
        <v>18</v>
      </c>
      <c r="H281" s="392">
        <v>28</v>
      </c>
      <c r="I281" s="392">
        <v>36</v>
      </c>
      <c r="J281" s="392">
        <v>13</v>
      </c>
      <c r="K281" s="392">
        <v>155</v>
      </c>
      <c r="L281" s="392">
        <v>19</v>
      </c>
      <c r="M281" s="392">
        <v>20</v>
      </c>
      <c r="N281" s="392">
        <v>23</v>
      </c>
      <c r="O281" s="392">
        <v>49</v>
      </c>
      <c r="P281" s="392">
        <v>18</v>
      </c>
      <c r="Q281" s="392">
        <v>4</v>
      </c>
      <c r="R281" s="392">
        <v>4</v>
      </c>
      <c r="S281" s="392">
        <v>129</v>
      </c>
      <c r="T281" s="392">
        <v>34</v>
      </c>
      <c r="U281" s="392">
        <v>6</v>
      </c>
      <c r="V281" s="392">
        <v>7</v>
      </c>
      <c r="W281" s="392">
        <v>19</v>
      </c>
      <c r="X281" s="392">
        <v>4</v>
      </c>
      <c r="Y281" s="392">
        <v>13</v>
      </c>
      <c r="Z281" s="392">
        <v>10</v>
      </c>
      <c r="AA281" s="392">
        <v>0</v>
      </c>
      <c r="AB281" s="392">
        <v>0</v>
      </c>
    </row>
    <row r="282" spans="1:28" ht="26.25" customHeight="1" x14ac:dyDescent="0.25">
      <c r="A282" s="426" t="s">
        <v>1072</v>
      </c>
      <c r="B282" s="392">
        <v>5494</v>
      </c>
      <c r="C282" s="392">
        <v>153</v>
      </c>
      <c r="D282" s="392">
        <v>53</v>
      </c>
      <c r="E282" s="392">
        <v>88</v>
      </c>
      <c r="F282" s="392">
        <v>37</v>
      </c>
      <c r="G282" s="392">
        <v>120</v>
      </c>
      <c r="H282" s="392">
        <v>129</v>
      </c>
      <c r="I282" s="392">
        <v>176</v>
      </c>
      <c r="J282" s="392">
        <v>100</v>
      </c>
      <c r="K282" s="392">
        <v>1422</v>
      </c>
      <c r="L282" s="392">
        <v>153</v>
      </c>
      <c r="M282" s="392">
        <v>65</v>
      </c>
      <c r="N282" s="392">
        <v>235</v>
      </c>
      <c r="O282" s="392">
        <v>443</v>
      </c>
      <c r="P282" s="392">
        <v>98</v>
      </c>
      <c r="Q282" s="392">
        <v>41</v>
      </c>
      <c r="R282" s="392">
        <v>53</v>
      </c>
      <c r="S282" s="392">
        <v>1369</v>
      </c>
      <c r="T282" s="392">
        <v>301</v>
      </c>
      <c r="U282" s="392">
        <v>18</v>
      </c>
      <c r="V282" s="392">
        <v>30</v>
      </c>
      <c r="W282" s="392">
        <v>89</v>
      </c>
      <c r="X282" s="392">
        <v>52</v>
      </c>
      <c r="Y282" s="392">
        <v>195</v>
      </c>
      <c r="Z282" s="392">
        <v>72</v>
      </c>
      <c r="AA282" s="392">
        <v>2</v>
      </c>
      <c r="AB282" s="392">
        <v>0</v>
      </c>
    </row>
    <row r="283" spans="1:28" ht="26.25" customHeight="1" x14ac:dyDescent="0.25">
      <c r="A283" s="426" t="s">
        <v>1073</v>
      </c>
      <c r="B283" s="392">
        <v>575</v>
      </c>
      <c r="C283" s="392">
        <v>6</v>
      </c>
      <c r="D283" s="392">
        <v>6</v>
      </c>
      <c r="E283" s="392">
        <v>3</v>
      </c>
      <c r="F283" s="392">
        <v>3</v>
      </c>
      <c r="G283" s="392">
        <v>13</v>
      </c>
      <c r="H283" s="392">
        <v>7</v>
      </c>
      <c r="I283" s="392">
        <v>10</v>
      </c>
      <c r="J283" s="392">
        <v>6</v>
      </c>
      <c r="K283" s="392">
        <v>158</v>
      </c>
      <c r="L283" s="392">
        <v>8</v>
      </c>
      <c r="M283" s="392">
        <v>4</v>
      </c>
      <c r="N283" s="392">
        <v>35</v>
      </c>
      <c r="O283" s="392">
        <v>78</v>
      </c>
      <c r="P283" s="392">
        <v>2</v>
      </c>
      <c r="Q283" s="392">
        <v>3</v>
      </c>
      <c r="R283" s="392">
        <v>4</v>
      </c>
      <c r="S283" s="392">
        <v>157</v>
      </c>
      <c r="T283" s="392">
        <v>19</v>
      </c>
      <c r="U283" s="392">
        <v>4</v>
      </c>
      <c r="V283" s="392">
        <v>1</v>
      </c>
      <c r="W283" s="392">
        <v>11</v>
      </c>
      <c r="X283" s="392">
        <v>4</v>
      </c>
      <c r="Y283" s="392">
        <v>24</v>
      </c>
      <c r="Z283" s="392">
        <v>9</v>
      </c>
      <c r="AA283" s="392">
        <v>0</v>
      </c>
      <c r="AB283" s="392">
        <v>0</v>
      </c>
    </row>
    <row r="284" spans="1:28" ht="27" x14ac:dyDescent="0.25">
      <c r="A284" s="426" t="s">
        <v>1074</v>
      </c>
      <c r="B284" s="392">
        <v>216</v>
      </c>
      <c r="C284" s="392">
        <v>0</v>
      </c>
      <c r="D284" s="392">
        <v>1</v>
      </c>
      <c r="E284" s="392">
        <v>0</v>
      </c>
      <c r="F284" s="392">
        <v>0</v>
      </c>
      <c r="G284" s="392">
        <v>0</v>
      </c>
      <c r="H284" s="392">
        <v>70</v>
      </c>
      <c r="I284" s="392">
        <v>0</v>
      </c>
      <c r="J284" s="392">
        <v>2</v>
      </c>
      <c r="K284" s="392">
        <v>21</v>
      </c>
      <c r="L284" s="392">
        <v>2</v>
      </c>
      <c r="M284" s="392">
        <v>0</v>
      </c>
      <c r="N284" s="392">
        <v>2</v>
      </c>
      <c r="O284" s="392">
        <v>3</v>
      </c>
      <c r="P284" s="392">
        <v>4</v>
      </c>
      <c r="Q284" s="392">
        <v>24</v>
      </c>
      <c r="R284" s="392">
        <v>7</v>
      </c>
      <c r="S284" s="392">
        <v>46</v>
      </c>
      <c r="T284" s="392">
        <v>26</v>
      </c>
      <c r="U284" s="392">
        <v>0</v>
      </c>
      <c r="V284" s="392">
        <v>1</v>
      </c>
      <c r="W284" s="392">
        <v>2</v>
      </c>
      <c r="X284" s="392">
        <v>4</v>
      </c>
      <c r="Y284" s="392">
        <v>0</v>
      </c>
      <c r="Z284" s="392">
        <v>1</v>
      </c>
      <c r="AA284" s="392">
        <v>0</v>
      </c>
      <c r="AB284" s="392">
        <v>0</v>
      </c>
    </row>
    <row r="285" spans="1:28" x14ac:dyDescent="0.25">
      <c r="A285" s="426" t="s">
        <v>1075</v>
      </c>
      <c r="B285" s="392">
        <v>5941</v>
      </c>
      <c r="C285" s="392">
        <v>352</v>
      </c>
      <c r="D285" s="392">
        <v>82</v>
      </c>
      <c r="E285" s="392">
        <v>56</v>
      </c>
      <c r="F285" s="392">
        <v>118</v>
      </c>
      <c r="G285" s="392">
        <v>241</v>
      </c>
      <c r="H285" s="392">
        <v>289</v>
      </c>
      <c r="I285" s="392">
        <v>154</v>
      </c>
      <c r="J285" s="392">
        <v>360</v>
      </c>
      <c r="K285" s="392">
        <v>760</v>
      </c>
      <c r="L285" s="392">
        <v>304</v>
      </c>
      <c r="M285" s="392">
        <v>143</v>
      </c>
      <c r="N285" s="392">
        <v>158</v>
      </c>
      <c r="O285" s="392">
        <v>496</v>
      </c>
      <c r="P285" s="392">
        <v>47</v>
      </c>
      <c r="Q285" s="392">
        <v>4</v>
      </c>
      <c r="R285" s="392">
        <v>30</v>
      </c>
      <c r="S285" s="392">
        <v>1644</v>
      </c>
      <c r="T285" s="392">
        <v>207</v>
      </c>
      <c r="U285" s="392">
        <v>27</v>
      </c>
      <c r="V285" s="392">
        <v>20</v>
      </c>
      <c r="W285" s="392">
        <v>80</v>
      </c>
      <c r="X285" s="392">
        <v>32</v>
      </c>
      <c r="Y285" s="392">
        <v>134</v>
      </c>
      <c r="Z285" s="392">
        <v>201</v>
      </c>
      <c r="AA285" s="392">
        <v>2</v>
      </c>
      <c r="AB285" s="392">
        <v>0</v>
      </c>
    </row>
    <row r="286" spans="1:28" x14ac:dyDescent="0.25">
      <c r="A286" s="426" t="s">
        <v>1076</v>
      </c>
      <c r="B286" s="392">
        <v>1205</v>
      </c>
      <c r="C286" s="392">
        <v>23</v>
      </c>
      <c r="D286" s="392">
        <v>31</v>
      </c>
      <c r="E286" s="392">
        <v>5</v>
      </c>
      <c r="F286" s="392">
        <v>1</v>
      </c>
      <c r="G286" s="392">
        <v>23</v>
      </c>
      <c r="H286" s="392">
        <v>257</v>
      </c>
      <c r="I286" s="392">
        <v>56</v>
      </c>
      <c r="J286" s="392">
        <v>10</v>
      </c>
      <c r="K286" s="392">
        <v>165</v>
      </c>
      <c r="L286" s="392">
        <v>3</v>
      </c>
      <c r="M286" s="392">
        <v>19</v>
      </c>
      <c r="N286" s="392">
        <v>151</v>
      </c>
      <c r="O286" s="392">
        <v>112</v>
      </c>
      <c r="P286" s="392">
        <v>31</v>
      </c>
      <c r="Q286" s="392">
        <v>1</v>
      </c>
      <c r="R286" s="392">
        <v>4</v>
      </c>
      <c r="S286" s="392">
        <v>64</v>
      </c>
      <c r="T286" s="392">
        <v>44</v>
      </c>
      <c r="U286" s="392">
        <v>3</v>
      </c>
      <c r="V286" s="392">
        <v>2</v>
      </c>
      <c r="W286" s="392">
        <v>2</v>
      </c>
      <c r="X286" s="392">
        <v>2</v>
      </c>
      <c r="Y286" s="392">
        <v>160</v>
      </c>
      <c r="Z286" s="392">
        <v>36</v>
      </c>
      <c r="AA286" s="392">
        <v>0</v>
      </c>
      <c r="AB286" s="392">
        <v>0</v>
      </c>
    </row>
    <row r="287" spans="1:28" x14ac:dyDescent="0.25">
      <c r="A287" s="426" t="s">
        <v>1077</v>
      </c>
      <c r="B287" s="392">
        <v>596</v>
      </c>
      <c r="C287" s="392">
        <v>6</v>
      </c>
      <c r="D287" s="392">
        <v>7</v>
      </c>
      <c r="E287" s="392">
        <v>3</v>
      </c>
      <c r="F287" s="392">
        <v>1</v>
      </c>
      <c r="G287" s="392">
        <v>163</v>
      </c>
      <c r="H287" s="392">
        <v>14</v>
      </c>
      <c r="I287" s="392">
        <v>8</v>
      </c>
      <c r="J287" s="392">
        <v>12</v>
      </c>
      <c r="K287" s="392">
        <v>202</v>
      </c>
      <c r="L287" s="392">
        <v>0</v>
      </c>
      <c r="M287" s="392">
        <v>6</v>
      </c>
      <c r="N287" s="392">
        <v>75</v>
      </c>
      <c r="O287" s="392">
        <v>10</v>
      </c>
      <c r="P287" s="392">
        <v>3</v>
      </c>
      <c r="Q287" s="392">
        <v>2</v>
      </c>
      <c r="R287" s="392">
        <v>1</v>
      </c>
      <c r="S287" s="392">
        <v>24</v>
      </c>
      <c r="T287" s="392">
        <v>20</v>
      </c>
      <c r="U287" s="392">
        <v>1</v>
      </c>
      <c r="V287" s="392">
        <v>0</v>
      </c>
      <c r="W287" s="392">
        <v>17</v>
      </c>
      <c r="X287" s="392">
        <v>7</v>
      </c>
      <c r="Y287" s="392">
        <v>5</v>
      </c>
      <c r="Z287" s="392">
        <v>8</v>
      </c>
      <c r="AA287" s="392">
        <v>1</v>
      </c>
      <c r="AB287" s="392">
        <v>0</v>
      </c>
    </row>
    <row r="288" spans="1:28" ht="22.5" customHeight="1" x14ac:dyDescent="0.25">
      <c r="A288" s="426" t="s">
        <v>1078</v>
      </c>
      <c r="B288" s="392">
        <v>12393</v>
      </c>
      <c r="C288" s="392">
        <v>386</v>
      </c>
      <c r="D288" s="392">
        <v>86</v>
      </c>
      <c r="E288" s="392">
        <v>117</v>
      </c>
      <c r="F288" s="392">
        <v>147</v>
      </c>
      <c r="G288" s="392">
        <v>493</v>
      </c>
      <c r="H288" s="392">
        <v>390</v>
      </c>
      <c r="I288" s="392">
        <v>220</v>
      </c>
      <c r="J288" s="392">
        <v>206</v>
      </c>
      <c r="K288" s="392">
        <v>2231</v>
      </c>
      <c r="L288" s="392">
        <v>543</v>
      </c>
      <c r="M288" s="392">
        <v>186</v>
      </c>
      <c r="N288" s="392">
        <v>282</v>
      </c>
      <c r="O288" s="392">
        <v>616</v>
      </c>
      <c r="P288" s="392">
        <v>38</v>
      </c>
      <c r="Q288" s="392">
        <v>69</v>
      </c>
      <c r="R288" s="392">
        <v>112</v>
      </c>
      <c r="S288" s="392">
        <v>4682</v>
      </c>
      <c r="T288" s="392">
        <v>962</v>
      </c>
      <c r="U288" s="392">
        <v>13</v>
      </c>
      <c r="V288" s="392">
        <v>9</v>
      </c>
      <c r="W288" s="392">
        <v>65</v>
      </c>
      <c r="X288" s="392">
        <v>69</v>
      </c>
      <c r="Y288" s="392">
        <v>359</v>
      </c>
      <c r="Z288" s="392">
        <v>79</v>
      </c>
      <c r="AA288" s="392">
        <v>33</v>
      </c>
      <c r="AB288" s="392">
        <v>0</v>
      </c>
    </row>
    <row r="289" spans="1:28" x14ac:dyDescent="0.25">
      <c r="A289" s="426" t="s">
        <v>1079</v>
      </c>
      <c r="B289" s="392">
        <v>1217</v>
      </c>
      <c r="C289" s="392">
        <v>38</v>
      </c>
      <c r="D289" s="392">
        <v>17</v>
      </c>
      <c r="E289" s="392">
        <v>3</v>
      </c>
      <c r="F289" s="392">
        <v>2</v>
      </c>
      <c r="G289" s="392">
        <v>14</v>
      </c>
      <c r="H289" s="392">
        <v>28</v>
      </c>
      <c r="I289" s="392">
        <v>8</v>
      </c>
      <c r="J289" s="392">
        <v>19</v>
      </c>
      <c r="K289" s="392">
        <v>550</v>
      </c>
      <c r="L289" s="392">
        <v>27</v>
      </c>
      <c r="M289" s="392">
        <v>14</v>
      </c>
      <c r="N289" s="392">
        <v>71</v>
      </c>
      <c r="O289" s="392">
        <v>114</v>
      </c>
      <c r="P289" s="392">
        <v>5</v>
      </c>
      <c r="Q289" s="392">
        <v>7</v>
      </c>
      <c r="R289" s="392">
        <v>6</v>
      </c>
      <c r="S289" s="392">
        <v>169</v>
      </c>
      <c r="T289" s="392">
        <v>47</v>
      </c>
      <c r="U289" s="392">
        <v>2</v>
      </c>
      <c r="V289" s="392">
        <v>1</v>
      </c>
      <c r="W289" s="392">
        <v>11</v>
      </c>
      <c r="X289" s="392">
        <v>3</v>
      </c>
      <c r="Y289" s="392">
        <v>29</v>
      </c>
      <c r="Z289" s="392">
        <v>30</v>
      </c>
      <c r="AA289" s="392">
        <v>2</v>
      </c>
      <c r="AB289" s="392">
        <v>0</v>
      </c>
    </row>
    <row r="291" spans="1:28" ht="15.75" x14ac:dyDescent="0.3">
      <c r="A291" s="245" t="s">
        <v>512</v>
      </c>
    </row>
  </sheetData>
  <mergeCells count="3">
    <mergeCell ref="B3:B4"/>
    <mergeCell ref="C3:AB3"/>
    <mergeCell ref="A2:AB2"/>
  </mergeCells>
  <hyperlinks>
    <hyperlink ref="AD5" location="INDICE!A46" display="INICIO"/>
  </hyperlinks>
  <printOptions horizontalCentered="1"/>
  <pageMargins left="0.39370078740157483" right="0" top="1.1811023622047245" bottom="0" header="0.11811023622047245" footer="0"/>
  <pageSetup paperSize="9" scale="85" firstPageNumber="67" orientation="landscape" useFirstPageNumber="1" r:id="rId1"/>
  <headerFooter>
    <oddHeader>&amp;C&amp;G</oddHeader>
    <oddFooter>&amp;C&amp;14&amp;P</odd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Q7641"/>
  <sheetViews>
    <sheetView showGridLines="0" zoomScaleNormal="100" workbookViewId="0">
      <selection activeCell="Q6" sqref="Q6"/>
    </sheetView>
  </sheetViews>
  <sheetFormatPr baseColWidth="10" defaultRowHeight="15" x14ac:dyDescent="0.25"/>
  <cols>
    <col min="1" max="1" width="39.85546875" style="22" customWidth="1"/>
    <col min="2" max="2" width="11" style="44" bestFit="1" customWidth="1"/>
    <col min="3" max="3" width="9.85546875" style="31" customWidth="1"/>
    <col min="4" max="4" width="9.28515625" style="31" customWidth="1"/>
    <col min="5" max="5" width="8.28515625" style="31" customWidth="1"/>
    <col min="6" max="6" width="7.5703125" style="31" customWidth="1"/>
    <col min="7" max="7" width="7.42578125" style="31" customWidth="1"/>
    <col min="8" max="8" width="8.140625" style="31" customWidth="1"/>
    <col min="9" max="9" width="7.5703125" style="31" bestFit="1" customWidth="1"/>
    <col min="10" max="11" width="7.7109375" style="31" bestFit="1" customWidth="1"/>
    <col min="12" max="12" width="8.140625" style="31" customWidth="1"/>
    <col min="13" max="13" width="8.28515625" style="31" customWidth="1"/>
    <col min="14" max="14" width="7.5703125" style="31" customWidth="1"/>
    <col min="15" max="15" width="7.7109375" style="31" bestFit="1" customWidth="1"/>
    <col min="16" max="16" width="6.140625" customWidth="1"/>
  </cols>
  <sheetData>
    <row r="1" spans="1:17" ht="68.25" customHeight="1" x14ac:dyDescent="0.25"/>
    <row r="2" spans="1:17" ht="46.5" customHeight="1" x14ac:dyDescent="0.25">
      <c r="A2" s="516" t="s">
        <v>485</v>
      </c>
      <c r="B2" s="516"/>
      <c r="C2" s="516"/>
      <c r="D2" s="516"/>
      <c r="E2" s="516"/>
      <c r="F2" s="516"/>
      <c r="G2" s="516"/>
      <c r="H2" s="516"/>
      <c r="I2" s="516"/>
      <c r="J2" s="516"/>
      <c r="K2" s="516"/>
      <c r="L2" s="516"/>
      <c r="M2" s="516"/>
      <c r="N2" s="516"/>
      <c r="O2" s="516"/>
    </row>
    <row r="3" spans="1:17" ht="15" customHeight="1" x14ac:dyDescent="0.25">
      <c r="A3" s="565" t="s">
        <v>212</v>
      </c>
      <c r="B3" s="565" t="s">
        <v>198</v>
      </c>
      <c r="C3" s="566"/>
      <c r="D3" s="566"/>
      <c r="E3" s="565" t="s">
        <v>213</v>
      </c>
      <c r="F3" s="566"/>
      <c r="G3" s="566"/>
      <c r="H3" s="566"/>
      <c r="I3" s="566"/>
      <c r="J3" s="566"/>
      <c r="K3" s="566"/>
      <c r="L3" s="566"/>
      <c r="M3" s="566"/>
      <c r="N3" s="566"/>
      <c r="O3" s="566"/>
    </row>
    <row r="4" spans="1:17" ht="24.75" customHeight="1" x14ac:dyDescent="0.25">
      <c r="A4" s="566"/>
      <c r="B4" s="565" t="s">
        <v>308</v>
      </c>
      <c r="C4" s="565" t="s">
        <v>70</v>
      </c>
      <c r="D4" s="565" t="s">
        <v>199</v>
      </c>
      <c r="E4" s="565" t="s">
        <v>214</v>
      </c>
      <c r="F4" s="565" t="s">
        <v>215</v>
      </c>
      <c r="G4" s="565" t="s">
        <v>216</v>
      </c>
      <c r="H4" s="565" t="s">
        <v>217</v>
      </c>
      <c r="I4" s="565" t="s">
        <v>218</v>
      </c>
      <c r="J4" s="565" t="s">
        <v>219</v>
      </c>
      <c r="K4" s="565" t="s">
        <v>220</v>
      </c>
      <c r="L4" s="565" t="s">
        <v>221</v>
      </c>
      <c r="M4" s="565" t="s">
        <v>222</v>
      </c>
      <c r="N4" s="565" t="s">
        <v>223</v>
      </c>
      <c r="O4" s="565" t="s">
        <v>224</v>
      </c>
    </row>
    <row r="5" spans="1:17" x14ac:dyDescent="0.25">
      <c r="A5" s="566"/>
      <c r="B5" s="566"/>
      <c r="C5" s="566"/>
      <c r="D5" s="566"/>
      <c r="E5" s="565"/>
      <c r="F5" s="565"/>
      <c r="G5" s="565"/>
      <c r="H5" s="565"/>
      <c r="I5" s="565"/>
      <c r="J5" s="565"/>
      <c r="K5" s="565"/>
      <c r="L5" s="565"/>
      <c r="M5" s="565"/>
      <c r="N5" s="565"/>
      <c r="O5" s="565"/>
    </row>
    <row r="6" spans="1:17" ht="30" customHeight="1" x14ac:dyDescent="0.25">
      <c r="A6" s="427" t="s">
        <v>505</v>
      </c>
      <c r="B6" s="428">
        <v>1143765</v>
      </c>
      <c r="C6" s="428">
        <v>4962754</v>
      </c>
      <c r="D6" s="429">
        <v>4.3389629862777754</v>
      </c>
      <c r="E6" s="428">
        <v>79145</v>
      </c>
      <c r="F6" s="428">
        <v>59722</v>
      </c>
      <c r="G6" s="428">
        <v>42848</v>
      </c>
      <c r="H6" s="428">
        <v>36974</v>
      </c>
      <c r="I6" s="428">
        <v>99264</v>
      </c>
      <c r="J6" s="428">
        <v>128432</v>
      </c>
      <c r="K6" s="428">
        <v>229745</v>
      </c>
      <c r="L6" s="428">
        <v>133216</v>
      </c>
      <c r="M6" s="428">
        <v>86274</v>
      </c>
      <c r="N6" s="428">
        <v>84190</v>
      </c>
      <c r="O6" s="428">
        <v>163955</v>
      </c>
      <c r="Q6" s="216" t="s">
        <v>67</v>
      </c>
    </row>
    <row r="7" spans="1:17" ht="30" customHeight="1" x14ac:dyDescent="0.25">
      <c r="A7" s="427" t="s">
        <v>225</v>
      </c>
      <c r="B7" s="428">
        <v>49936</v>
      </c>
      <c r="C7" s="428">
        <v>225696</v>
      </c>
      <c r="D7" s="429">
        <v>4.5197052226850367</v>
      </c>
      <c r="E7" s="428">
        <v>5067</v>
      </c>
      <c r="F7" s="428">
        <v>11059</v>
      </c>
      <c r="G7" s="428">
        <v>5176</v>
      </c>
      <c r="H7" s="428">
        <v>2515</v>
      </c>
      <c r="I7" s="428">
        <v>1950</v>
      </c>
      <c r="J7" s="428">
        <v>2485</v>
      </c>
      <c r="K7" s="428">
        <v>5266</v>
      </c>
      <c r="L7" s="428">
        <v>4180</v>
      </c>
      <c r="M7" s="428">
        <v>3292</v>
      </c>
      <c r="N7" s="428">
        <v>3049</v>
      </c>
      <c r="O7" s="428">
        <v>5897</v>
      </c>
    </row>
    <row r="8" spans="1:17" ht="30" customHeight="1" x14ac:dyDescent="0.25">
      <c r="A8" s="430" t="s">
        <v>1080</v>
      </c>
      <c r="B8" s="431">
        <v>442</v>
      </c>
      <c r="C8" s="431">
        <v>1002</v>
      </c>
      <c r="D8" s="432">
        <v>2.2669683257918551</v>
      </c>
      <c r="E8" s="431">
        <v>1</v>
      </c>
      <c r="F8" s="431">
        <v>40</v>
      </c>
      <c r="G8" s="431">
        <v>55</v>
      </c>
      <c r="H8" s="431">
        <v>41</v>
      </c>
      <c r="I8" s="431">
        <v>48</v>
      </c>
      <c r="J8" s="431">
        <v>33</v>
      </c>
      <c r="K8" s="431">
        <v>62</v>
      </c>
      <c r="L8" s="431">
        <v>64</v>
      </c>
      <c r="M8" s="431">
        <v>38</v>
      </c>
      <c r="N8" s="431">
        <v>21</v>
      </c>
      <c r="O8" s="431">
        <v>39</v>
      </c>
    </row>
    <row r="9" spans="1:17" ht="30" customHeight="1" x14ac:dyDescent="0.25">
      <c r="A9" s="430" t="s">
        <v>1081</v>
      </c>
      <c r="B9" s="431">
        <v>930</v>
      </c>
      <c r="C9" s="431">
        <v>2093</v>
      </c>
      <c r="D9" s="432">
        <v>2.2505376344086021</v>
      </c>
      <c r="E9" s="431">
        <v>14</v>
      </c>
      <c r="F9" s="431">
        <v>83</v>
      </c>
      <c r="G9" s="431">
        <v>95</v>
      </c>
      <c r="H9" s="431">
        <v>87</v>
      </c>
      <c r="I9" s="431">
        <v>90</v>
      </c>
      <c r="J9" s="431">
        <v>84</v>
      </c>
      <c r="K9" s="431">
        <v>147</v>
      </c>
      <c r="L9" s="431">
        <v>90</v>
      </c>
      <c r="M9" s="431">
        <v>94</v>
      </c>
      <c r="N9" s="431">
        <v>60</v>
      </c>
      <c r="O9" s="431">
        <v>86</v>
      </c>
    </row>
    <row r="10" spans="1:17" ht="30" customHeight="1" x14ac:dyDescent="0.25">
      <c r="A10" s="430" t="s">
        <v>1082</v>
      </c>
      <c r="B10" s="431">
        <v>37</v>
      </c>
      <c r="C10" s="431">
        <v>112</v>
      </c>
      <c r="D10" s="432">
        <v>3.0270270270270272</v>
      </c>
      <c r="E10" s="431">
        <v>5</v>
      </c>
      <c r="F10" s="431">
        <v>14</v>
      </c>
      <c r="G10" s="431">
        <v>11</v>
      </c>
      <c r="H10" s="431">
        <v>1</v>
      </c>
      <c r="I10" s="431">
        <v>0</v>
      </c>
      <c r="J10" s="431">
        <v>0</v>
      </c>
      <c r="K10" s="431">
        <v>2</v>
      </c>
      <c r="L10" s="431">
        <v>0</v>
      </c>
      <c r="M10" s="431">
        <v>2</v>
      </c>
      <c r="N10" s="431">
        <v>1</v>
      </c>
      <c r="O10" s="431">
        <v>1</v>
      </c>
    </row>
    <row r="11" spans="1:17" ht="30" customHeight="1" x14ac:dyDescent="0.25">
      <c r="A11" s="430" t="s">
        <v>1083</v>
      </c>
      <c r="B11" s="431">
        <v>2681</v>
      </c>
      <c r="C11" s="431">
        <v>6421</v>
      </c>
      <c r="D11" s="432">
        <v>2.3950018649757552</v>
      </c>
      <c r="E11" s="431">
        <v>202</v>
      </c>
      <c r="F11" s="431">
        <v>536</v>
      </c>
      <c r="G11" s="431">
        <v>306</v>
      </c>
      <c r="H11" s="431">
        <v>135</v>
      </c>
      <c r="I11" s="431">
        <v>91</v>
      </c>
      <c r="J11" s="431">
        <v>137</v>
      </c>
      <c r="K11" s="431">
        <v>255</v>
      </c>
      <c r="L11" s="431">
        <v>260</v>
      </c>
      <c r="M11" s="431">
        <v>149</v>
      </c>
      <c r="N11" s="431">
        <v>198</v>
      </c>
      <c r="O11" s="431">
        <v>412</v>
      </c>
    </row>
    <row r="12" spans="1:17" ht="30" customHeight="1" x14ac:dyDescent="0.25">
      <c r="A12" s="430" t="s">
        <v>1084</v>
      </c>
      <c r="B12" s="431">
        <v>868</v>
      </c>
      <c r="C12" s="431">
        <v>1713</v>
      </c>
      <c r="D12" s="432">
        <v>1.9735023041474655</v>
      </c>
      <c r="E12" s="431">
        <v>24</v>
      </c>
      <c r="F12" s="431">
        <v>128</v>
      </c>
      <c r="G12" s="431">
        <v>145</v>
      </c>
      <c r="H12" s="431">
        <v>66</v>
      </c>
      <c r="I12" s="431">
        <v>42</v>
      </c>
      <c r="J12" s="431">
        <v>70</v>
      </c>
      <c r="K12" s="431">
        <v>132</v>
      </c>
      <c r="L12" s="431">
        <v>83</v>
      </c>
      <c r="M12" s="431">
        <v>65</v>
      </c>
      <c r="N12" s="431">
        <v>52</v>
      </c>
      <c r="O12" s="431">
        <v>61</v>
      </c>
    </row>
    <row r="13" spans="1:17" ht="30" customHeight="1" x14ac:dyDescent="0.25">
      <c r="A13" s="430" t="s">
        <v>1085</v>
      </c>
      <c r="B13" s="431">
        <v>603</v>
      </c>
      <c r="C13" s="431">
        <v>2695</v>
      </c>
      <c r="D13" s="432">
        <v>4.4693200663349915</v>
      </c>
      <c r="E13" s="431">
        <v>25</v>
      </c>
      <c r="F13" s="431">
        <v>136</v>
      </c>
      <c r="G13" s="431">
        <v>106</v>
      </c>
      <c r="H13" s="431">
        <v>40</v>
      </c>
      <c r="I13" s="431">
        <v>26</v>
      </c>
      <c r="J13" s="431">
        <v>16</v>
      </c>
      <c r="K13" s="431">
        <v>52</v>
      </c>
      <c r="L13" s="431">
        <v>58</v>
      </c>
      <c r="M13" s="431">
        <v>52</v>
      </c>
      <c r="N13" s="431">
        <v>30</v>
      </c>
      <c r="O13" s="431">
        <v>62</v>
      </c>
    </row>
    <row r="14" spans="1:17" ht="30" customHeight="1" x14ac:dyDescent="0.25">
      <c r="A14" s="430" t="s">
        <v>1086</v>
      </c>
      <c r="B14" s="431">
        <v>93</v>
      </c>
      <c r="C14" s="431">
        <v>385</v>
      </c>
      <c r="D14" s="432">
        <v>4.139784946236559</v>
      </c>
      <c r="E14" s="431">
        <v>8</v>
      </c>
      <c r="F14" s="431">
        <v>35</v>
      </c>
      <c r="G14" s="431">
        <v>24</v>
      </c>
      <c r="H14" s="431">
        <v>6</v>
      </c>
      <c r="I14" s="431">
        <v>1</v>
      </c>
      <c r="J14" s="431">
        <v>2</v>
      </c>
      <c r="K14" s="431">
        <v>5</v>
      </c>
      <c r="L14" s="431">
        <v>2</v>
      </c>
      <c r="M14" s="431">
        <v>2</v>
      </c>
      <c r="N14" s="431">
        <v>3</v>
      </c>
      <c r="O14" s="431">
        <v>5</v>
      </c>
    </row>
    <row r="15" spans="1:17" ht="30" customHeight="1" x14ac:dyDescent="0.25">
      <c r="A15" s="430" t="s">
        <v>1087</v>
      </c>
      <c r="B15" s="431">
        <v>1473</v>
      </c>
      <c r="C15" s="431">
        <v>3681</v>
      </c>
      <c r="D15" s="432">
        <v>2.4989816700610996</v>
      </c>
      <c r="E15" s="431">
        <v>281</v>
      </c>
      <c r="F15" s="431">
        <v>695</v>
      </c>
      <c r="G15" s="431">
        <v>198</v>
      </c>
      <c r="H15" s="431">
        <v>69</v>
      </c>
      <c r="I15" s="431">
        <v>19</v>
      </c>
      <c r="J15" s="431">
        <v>19</v>
      </c>
      <c r="K15" s="431">
        <v>44</v>
      </c>
      <c r="L15" s="431">
        <v>38</v>
      </c>
      <c r="M15" s="431">
        <v>31</v>
      </c>
      <c r="N15" s="431">
        <v>26</v>
      </c>
      <c r="O15" s="431">
        <v>53</v>
      </c>
    </row>
    <row r="16" spans="1:17" ht="30" customHeight="1" x14ac:dyDescent="0.25">
      <c r="A16" s="430" t="s">
        <v>1088</v>
      </c>
      <c r="B16" s="431">
        <v>25762</v>
      </c>
      <c r="C16" s="431">
        <v>69608</v>
      </c>
      <c r="D16" s="432">
        <v>2.7019641332194704</v>
      </c>
      <c r="E16" s="431">
        <v>3338</v>
      </c>
      <c r="F16" s="431">
        <v>8153</v>
      </c>
      <c r="G16" s="431">
        <v>3160</v>
      </c>
      <c r="H16" s="431">
        <v>1316</v>
      </c>
      <c r="I16" s="431">
        <v>830</v>
      </c>
      <c r="J16" s="431">
        <v>882</v>
      </c>
      <c r="K16" s="431">
        <v>1784</v>
      </c>
      <c r="L16" s="431">
        <v>1334</v>
      </c>
      <c r="M16" s="431">
        <v>1221</v>
      </c>
      <c r="N16" s="431">
        <v>1201</v>
      </c>
      <c r="O16" s="431">
        <v>2543</v>
      </c>
    </row>
    <row r="17" spans="1:15" ht="30" customHeight="1" x14ac:dyDescent="0.25">
      <c r="A17" s="430" t="s">
        <v>1089</v>
      </c>
      <c r="B17" s="431">
        <v>1182</v>
      </c>
      <c r="C17" s="431">
        <v>20368</v>
      </c>
      <c r="D17" s="432">
        <v>17.231810490693739</v>
      </c>
      <c r="E17" s="431">
        <v>4</v>
      </c>
      <c r="F17" s="431">
        <v>5</v>
      </c>
      <c r="G17" s="431">
        <v>6</v>
      </c>
      <c r="H17" s="431">
        <v>14</v>
      </c>
      <c r="I17" s="431">
        <v>56</v>
      </c>
      <c r="J17" s="431">
        <v>178</v>
      </c>
      <c r="K17" s="431">
        <v>243</v>
      </c>
      <c r="L17" s="431">
        <v>198</v>
      </c>
      <c r="M17" s="431">
        <v>178</v>
      </c>
      <c r="N17" s="431">
        <v>127</v>
      </c>
      <c r="O17" s="431">
        <v>173</v>
      </c>
    </row>
    <row r="18" spans="1:15" ht="30" customHeight="1" x14ac:dyDescent="0.25">
      <c r="A18" s="430" t="s">
        <v>1090</v>
      </c>
      <c r="B18" s="431">
        <v>685</v>
      </c>
      <c r="C18" s="431">
        <v>6489</v>
      </c>
      <c r="D18" s="432">
        <v>9.4729927007299271</v>
      </c>
      <c r="E18" s="431">
        <v>21</v>
      </c>
      <c r="F18" s="431">
        <v>102</v>
      </c>
      <c r="G18" s="431">
        <v>19</v>
      </c>
      <c r="H18" s="431">
        <v>28</v>
      </c>
      <c r="I18" s="431">
        <v>28</v>
      </c>
      <c r="J18" s="431">
        <v>56</v>
      </c>
      <c r="K18" s="431">
        <v>83</v>
      </c>
      <c r="L18" s="431">
        <v>89</v>
      </c>
      <c r="M18" s="431">
        <v>68</v>
      </c>
      <c r="N18" s="431">
        <v>67</v>
      </c>
      <c r="O18" s="431">
        <v>124</v>
      </c>
    </row>
    <row r="19" spans="1:15" ht="30" customHeight="1" x14ac:dyDescent="0.25">
      <c r="A19" s="430" t="s">
        <v>1091</v>
      </c>
      <c r="B19" s="431">
        <v>78</v>
      </c>
      <c r="C19" s="431">
        <v>1631</v>
      </c>
      <c r="D19" s="432">
        <v>20.910256410256409</v>
      </c>
      <c r="E19" s="431">
        <v>4</v>
      </c>
      <c r="F19" s="431">
        <v>2</v>
      </c>
      <c r="G19" s="431" t="s">
        <v>499</v>
      </c>
      <c r="H19" s="431">
        <v>3</v>
      </c>
      <c r="I19" s="431">
        <v>3</v>
      </c>
      <c r="J19" s="431">
        <v>6</v>
      </c>
      <c r="K19" s="431">
        <v>11</v>
      </c>
      <c r="L19" s="431">
        <v>18</v>
      </c>
      <c r="M19" s="431">
        <v>7</v>
      </c>
      <c r="N19" s="431">
        <v>10</v>
      </c>
      <c r="O19" s="431">
        <v>14</v>
      </c>
    </row>
    <row r="20" spans="1:15" ht="30" customHeight="1" x14ac:dyDescent="0.25">
      <c r="A20" s="430" t="s">
        <v>1092</v>
      </c>
      <c r="B20" s="431">
        <v>124</v>
      </c>
      <c r="C20" s="431">
        <v>1605</v>
      </c>
      <c r="D20" s="432">
        <v>12.943548387096774</v>
      </c>
      <c r="E20" s="431">
        <v>1</v>
      </c>
      <c r="F20" s="431">
        <v>7</v>
      </c>
      <c r="G20" s="431">
        <v>8</v>
      </c>
      <c r="H20" s="431">
        <v>9</v>
      </c>
      <c r="I20" s="431">
        <v>3</v>
      </c>
      <c r="J20" s="431">
        <v>4</v>
      </c>
      <c r="K20" s="431">
        <v>21</v>
      </c>
      <c r="L20" s="431">
        <v>25</v>
      </c>
      <c r="M20" s="431">
        <v>11</v>
      </c>
      <c r="N20" s="431">
        <v>20</v>
      </c>
      <c r="O20" s="431">
        <v>15</v>
      </c>
    </row>
    <row r="21" spans="1:15" ht="30" customHeight="1" x14ac:dyDescent="0.25">
      <c r="A21" s="430" t="s">
        <v>1093</v>
      </c>
      <c r="B21" s="431">
        <v>69</v>
      </c>
      <c r="C21" s="431">
        <v>823</v>
      </c>
      <c r="D21" s="432">
        <v>11.927536231884059</v>
      </c>
      <c r="E21" s="431">
        <v>2</v>
      </c>
      <c r="F21" s="431">
        <v>1</v>
      </c>
      <c r="G21" s="431">
        <v>3</v>
      </c>
      <c r="H21" s="431">
        <v>1</v>
      </c>
      <c r="I21" s="431">
        <v>1</v>
      </c>
      <c r="J21" s="431">
        <v>9</v>
      </c>
      <c r="K21" s="431">
        <v>10</v>
      </c>
      <c r="L21" s="431">
        <v>10</v>
      </c>
      <c r="M21" s="431">
        <v>14</v>
      </c>
      <c r="N21" s="431">
        <v>7</v>
      </c>
      <c r="O21" s="431">
        <v>11</v>
      </c>
    </row>
    <row r="22" spans="1:15" ht="30" customHeight="1" x14ac:dyDescent="0.25">
      <c r="A22" s="430" t="s">
        <v>1094</v>
      </c>
      <c r="B22" s="431">
        <v>1</v>
      </c>
      <c r="C22" s="431">
        <v>3</v>
      </c>
      <c r="D22" s="432">
        <v>3</v>
      </c>
      <c r="E22" s="431">
        <v>0</v>
      </c>
      <c r="F22" s="431">
        <v>0</v>
      </c>
      <c r="G22" s="431">
        <v>0</v>
      </c>
      <c r="H22" s="431">
        <v>0</v>
      </c>
      <c r="I22" s="431">
        <v>1</v>
      </c>
      <c r="J22" s="431">
        <v>0</v>
      </c>
      <c r="K22" s="431">
        <v>0</v>
      </c>
      <c r="L22" s="431">
        <v>0</v>
      </c>
      <c r="M22" s="431">
        <v>0</v>
      </c>
      <c r="N22" s="431">
        <v>0</v>
      </c>
      <c r="O22" s="431">
        <v>0</v>
      </c>
    </row>
    <row r="23" spans="1:15" ht="30" customHeight="1" x14ac:dyDescent="0.25">
      <c r="A23" s="430" t="s">
        <v>1095</v>
      </c>
      <c r="B23" s="431">
        <v>1</v>
      </c>
      <c r="C23" s="431">
        <v>3</v>
      </c>
      <c r="D23" s="432">
        <v>3</v>
      </c>
      <c r="E23" s="431">
        <v>0</v>
      </c>
      <c r="F23" s="431">
        <v>0</v>
      </c>
      <c r="G23" s="431">
        <v>0</v>
      </c>
      <c r="H23" s="431">
        <v>0</v>
      </c>
      <c r="I23" s="431">
        <v>0</v>
      </c>
      <c r="J23" s="431">
        <v>0</v>
      </c>
      <c r="K23" s="431">
        <v>1</v>
      </c>
      <c r="L23" s="431">
        <v>0</v>
      </c>
      <c r="M23" s="431">
        <v>0</v>
      </c>
      <c r="N23" s="431">
        <v>0</v>
      </c>
      <c r="O23" s="431">
        <v>0</v>
      </c>
    </row>
    <row r="24" spans="1:15" ht="30" customHeight="1" x14ac:dyDescent="0.25">
      <c r="A24" s="430" t="s">
        <v>1096</v>
      </c>
      <c r="B24" s="431">
        <v>19</v>
      </c>
      <c r="C24" s="431">
        <v>141</v>
      </c>
      <c r="D24" s="432">
        <v>7.4210526315789478</v>
      </c>
      <c r="E24" s="431">
        <v>1</v>
      </c>
      <c r="F24" s="431">
        <v>1</v>
      </c>
      <c r="G24" s="431">
        <v>0</v>
      </c>
      <c r="H24" s="431">
        <v>1</v>
      </c>
      <c r="I24" s="431">
        <v>3</v>
      </c>
      <c r="J24" s="431">
        <v>1</v>
      </c>
      <c r="K24" s="431">
        <v>6</v>
      </c>
      <c r="L24" s="431">
        <v>3</v>
      </c>
      <c r="M24" s="431">
        <v>3</v>
      </c>
      <c r="N24" s="431">
        <v>0</v>
      </c>
      <c r="O24" s="431">
        <v>0</v>
      </c>
    </row>
    <row r="25" spans="1:15" ht="30" customHeight="1" x14ac:dyDescent="0.25">
      <c r="A25" s="430" t="s">
        <v>1097</v>
      </c>
      <c r="B25" s="431">
        <v>7</v>
      </c>
      <c r="C25" s="431">
        <v>45</v>
      </c>
      <c r="D25" s="432">
        <v>6.4285714285714288</v>
      </c>
      <c r="E25" s="431">
        <v>0</v>
      </c>
      <c r="F25" s="431">
        <v>1</v>
      </c>
      <c r="G25" s="431">
        <v>0</v>
      </c>
      <c r="H25" s="431">
        <v>0</v>
      </c>
      <c r="I25" s="431">
        <v>0</v>
      </c>
      <c r="J25" s="431">
        <v>0</v>
      </c>
      <c r="K25" s="431">
        <v>1</v>
      </c>
      <c r="L25" s="431">
        <v>0</v>
      </c>
      <c r="M25" s="431">
        <v>1</v>
      </c>
      <c r="N25" s="431">
        <v>0</v>
      </c>
      <c r="O25" s="431">
        <v>4</v>
      </c>
    </row>
    <row r="26" spans="1:15" ht="30" customHeight="1" x14ac:dyDescent="0.25">
      <c r="A26" s="430" t="s">
        <v>1098</v>
      </c>
      <c r="B26" s="431">
        <v>100</v>
      </c>
      <c r="C26" s="431">
        <v>684</v>
      </c>
      <c r="D26" s="432">
        <v>6.84</v>
      </c>
      <c r="E26" s="431">
        <v>0</v>
      </c>
      <c r="F26" s="431">
        <v>1</v>
      </c>
      <c r="G26" s="431">
        <v>5</v>
      </c>
      <c r="H26" s="431">
        <v>3</v>
      </c>
      <c r="I26" s="431">
        <v>11</v>
      </c>
      <c r="J26" s="431">
        <v>16</v>
      </c>
      <c r="K26" s="431">
        <v>19</v>
      </c>
      <c r="L26" s="431">
        <v>14</v>
      </c>
      <c r="M26" s="431">
        <v>15</v>
      </c>
      <c r="N26" s="431">
        <v>11</v>
      </c>
      <c r="O26" s="431">
        <v>5</v>
      </c>
    </row>
    <row r="27" spans="1:15" ht="30" customHeight="1" x14ac:dyDescent="0.25">
      <c r="A27" s="430" t="s">
        <v>1099</v>
      </c>
      <c r="B27" s="431">
        <v>8</v>
      </c>
      <c r="C27" s="431">
        <v>54</v>
      </c>
      <c r="D27" s="432">
        <v>6.75</v>
      </c>
      <c r="E27" s="431">
        <v>0</v>
      </c>
      <c r="F27" s="431">
        <v>0</v>
      </c>
      <c r="G27" s="431">
        <v>1</v>
      </c>
      <c r="H27" s="431">
        <v>1</v>
      </c>
      <c r="I27" s="431">
        <v>0</v>
      </c>
      <c r="J27" s="431">
        <v>0</v>
      </c>
      <c r="K27" s="431">
        <v>2</v>
      </c>
      <c r="L27" s="431">
        <v>0</v>
      </c>
      <c r="M27" s="431">
        <v>0</v>
      </c>
      <c r="N27" s="431">
        <v>2</v>
      </c>
      <c r="O27" s="431">
        <v>2</v>
      </c>
    </row>
    <row r="28" spans="1:15" ht="30" customHeight="1" x14ac:dyDescent="0.25">
      <c r="A28" s="430" t="s">
        <v>1100</v>
      </c>
      <c r="B28" s="431">
        <v>2</v>
      </c>
      <c r="C28" s="431">
        <v>19</v>
      </c>
      <c r="D28" s="432">
        <v>9.5</v>
      </c>
      <c r="E28" s="431">
        <v>0</v>
      </c>
      <c r="F28" s="431">
        <v>0</v>
      </c>
      <c r="G28" s="431">
        <v>0</v>
      </c>
      <c r="H28" s="431">
        <v>0</v>
      </c>
      <c r="I28" s="431">
        <v>0</v>
      </c>
      <c r="J28" s="431">
        <v>0</v>
      </c>
      <c r="K28" s="431">
        <v>0</v>
      </c>
      <c r="L28" s="431">
        <v>0</v>
      </c>
      <c r="M28" s="431">
        <v>2</v>
      </c>
      <c r="N28" s="431">
        <v>0</v>
      </c>
      <c r="O28" s="431">
        <v>0</v>
      </c>
    </row>
    <row r="29" spans="1:15" ht="30" customHeight="1" x14ac:dyDescent="0.25">
      <c r="A29" s="430" t="s">
        <v>1101</v>
      </c>
      <c r="B29" s="431">
        <v>15</v>
      </c>
      <c r="C29" s="431">
        <v>307</v>
      </c>
      <c r="D29" s="432">
        <v>20.466666666666665</v>
      </c>
      <c r="E29" s="431">
        <v>0</v>
      </c>
      <c r="F29" s="431">
        <v>0</v>
      </c>
      <c r="G29" s="431">
        <v>0</v>
      </c>
      <c r="H29" s="431">
        <v>1</v>
      </c>
      <c r="I29" s="431">
        <v>0</v>
      </c>
      <c r="J29" s="431">
        <v>2</v>
      </c>
      <c r="K29" s="431">
        <v>0</v>
      </c>
      <c r="L29" s="431">
        <v>1</v>
      </c>
      <c r="M29" s="431">
        <v>5</v>
      </c>
      <c r="N29" s="431">
        <v>2</v>
      </c>
      <c r="O29" s="431">
        <v>4</v>
      </c>
    </row>
    <row r="30" spans="1:15" ht="30" customHeight="1" x14ac:dyDescent="0.25">
      <c r="A30" s="430" t="s">
        <v>1102</v>
      </c>
      <c r="B30" s="431">
        <v>2</v>
      </c>
      <c r="C30" s="431">
        <v>34</v>
      </c>
      <c r="D30" s="432">
        <v>17</v>
      </c>
      <c r="E30" s="431">
        <v>2</v>
      </c>
      <c r="F30" s="431">
        <v>0</v>
      </c>
      <c r="G30" s="431">
        <v>0</v>
      </c>
      <c r="H30" s="431">
        <v>0</v>
      </c>
      <c r="I30" s="431">
        <v>0</v>
      </c>
      <c r="J30" s="431">
        <v>0</v>
      </c>
      <c r="K30" s="431">
        <v>0</v>
      </c>
      <c r="L30" s="431">
        <v>0</v>
      </c>
      <c r="M30" s="431">
        <v>0</v>
      </c>
      <c r="N30" s="431">
        <v>0</v>
      </c>
      <c r="O30" s="431">
        <v>0</v>
      </c>
    </row>
    <row r="31" spans="1:15" ht="30" customHeight="1" x14ac:dyDescent="0.25">
      <c r="A31" s="430" t="s">
        <v>1103</v>
      </c>
      <c r="B31" s="431">
        <v>23</v>
      </c>
      <c r="C31" s="431">
        <v>277</v>
      </c>
      <c r="D31" s="432">
        <v>12.043478260869565</v>
      </c>
      <c r="E31" s="431">
        <v>0</v>
      </c>
      <c r="F31" s="431">
        <v>1</v>
      </c>
      <c r="G31" s="431">
        <v>2</v>
      </c>
      <c r="H31" s="431">
        <v>4</v>
      </c>
      <c r="I31" s="431">
        <v>0</v>
      </c>
      <c r="J31" s="431">
        <v>1</v>
      </c>
      <c r="K31" s="431">
        <v>0</v>
      </c>
      <c r="L31" s="431">
        <v>2</v>
      </c>
      <c r="M31" s="431">
        <v>2</v>
      </c>
      <c r="N31" s="431">
        <v>6</v>
      </c>
      <c r="O31" s="431">
        <v>5</v>
      </c>
    </row>
    <row r="32" spans="1:15" ht="30" customHeight="1" x14ac:dyDescent="0.25">
      <c r="A32" s="430" t="s">
        <v>1104</v>
      </c>
      <c r="B32" s="431">
        <v>358</v>
      </c>
      <c r="C32" s="431">
        <v>2108</v>
      </c>
      <c r="D32" s="432">
        <v>5.8882681564245809</v>
      </c>
      <c r="E32" s="431">
        <v>357</v>
      </c>
      <c r="F32" s="431">
        <v>1</v>
      </c>
      <c r="G32" s="431">
        <v>0</v>
      </c>
      <c r="H32" s="431">
        <v>0</v>
      </c>
      <c r="I32" s="431">
        <v>0</v>
      </c>
      <c r="J32" s="431">
        <v>0</v>
      </c>
      <c r="K32" s="431">
        <v>0</v>
      </c>
      <c r="L32" s="431">
        <v>0</v>
      </c>
      <c r="M32" s="431">
        <v>0</v>
      </c>
      <c r="N32" s="431">
        <v>0</v>
      </c>
      <c r="O32" s="431">
        <v>0</v>
      </c>
    </row>
    <row r="33" spans="1:15" ht="30" customHeight="1" x14ac:dyDescent="0.25">
      <c r="A33" s="430" t="s">
        <v>1105</v>
      </c>
      <c r="B33" s="431">
        <v>41</v>
      </c>
      <c r="C33" s="431">
        <v>166</v>
      </c>
      <c r="D33" s="432">
        <v>4.0487804878048781</v>
      </c>
      <c r="E33" s="431">
        <v>0</v>
      </c>
      <c r="F33" s="431">
        <v>6</v>
      </c>
      <c r="G33" s="431">
        <v>22</v>
      </c>
      <c r="H33" s="431">
        <v>12</v>
      </c>
      <c r="I33" s="431">
        <v>1</v>
      </c>
      <c r="J33" s="431">
        <v>0</v>
      </c>
      <c r="K33" s="431">
        <v>0</v>
      </c>
      <c r="L33" s="431">
        <v>0</v>
      </c>
      <c r="M33" s="431">
        <v>0</v>
      </c>
      <c r="N33" s="431">
        <v>0</v>
      </c>
      <c r="O33" s="431">
        <v>0</v>
      </c>
    </row>
    <row r="34" spans="1:15" ht="30" customHeight="1" x14ac:dyDescent="0.25">
      <c r="A34" s="430" t="s">
        <v>1106</v>
      </c>
      <c r="B34" s="431">
        <v>7</v>
      </c>
      <c r="C34" s="431">
        <v>68</v>
      </c>
      <c r="D34" s="432">
        <v>9.7142857142857135</v>
      </c>
      <c r="E34" s="431">
        <v>2</v>
      </c>
      <c r="F34" s="431">
        <v>0</v>
      </c>
      <c r="G34" s="431">
        <v>0</v>
      </c>
      <c r="H34" s="431">
        <v>1</v>
      </c>
      <c r="I34" s="431">
        <v>0</v>
      </c>
      <c r="J34" s="431">
        <v>0</v>
      </c>
      <c r="K34" s="431">
        <v>2</v>
      </c>
      <c r="L34" s="431">
        <v>0</v>
      </c>
      <c r="M34" s="431">
        <v>2</v>
      </c>
      <c r="N34" s="431">
        <v>0</v>
      </c>
      <c r="O34" s="431">
        <v>0</v>
      </c>
    </row>
    <row r="35" spans="1:15" ht="30" customHeight="1" x14ac:dyDescent="0.25">
      <c r="A35" s="430" t="s">
        <v>1107</v>
      </c>
      <c r="B35" s="431">
        <v>64</v>
      </c>
      <c r="C35" s="431">
        <v>535</v>
      </c>
      <c r="D35" s="432">
        <v>8.359375</v>
      </c>
      <c r="E35" s="431">
        <v>5</v>
      </c>
      <c r="F35" s="431">
        <v>4</v>
      </c>
      <c r="G35" s="431">
        <v>3</v>
      </c>
      <c r="H35" s="431">
        <v>5</v>
      </c>
      <c r="I35" s="431">
        <v>2</v>
      </c>
      <c r="J35" s="431">
        <v>5</v>
      </c>
      <c r="K35" s="431">
        <v>1</v>
      </c>
      <c r="L35" s="431">
        <v>3</v>
      </c>
      <c r="M35" s="431">
        <v>4</v>
      </c>
      <c r="N35" s="431">
        <v>11</v>
      </c>
      <c r="O35" s="431">
        <v>21</v>
      </c>
    </row>
    <row r="36" spans="1:15" ht="30" customHeight="1" x14ac:dyDescent="0.25">
      <c r="A36" s="430" t="s">
        <v>1108</v>
      </c>
      <c r="B36" s="431">
        <v>1799</v>
      </c>
      <c r="C36" s="431">
        <v>21749</v>
      </c>
      <c r="D36" s="432">
        <v>12.089494163424124</v>
      </c>
      <c r="E36" s="431">
        <v>68</v>
      </c>
      <c r="F36" s="431">
        <v>66</v>
      </c>
      <c r="G36" s="431">
        <v>31</v>
      </c>
      <c r="H36" s="431">
        <v>31</v>
      </c>
      <c r="I36" s="431">
        <v>37</v>
      </c>
      <c r="J36" s="431">
        <v>47</v>
      </c>
      <c r="K36" s="431">
        <v>88</v>
      </c>
      <c r="L36" s="431">
        <v>105</v>
      </c>
      <c r="M36" s="431">
        <v>151</v>
      </c>
      <c r="N36" s="431">
        <v>259</v>
      </c>
      <c r="O36" s="431">
        <v>916</v>
      </c>
    </row>
    <row r="37" spans="1:15" ht="30" customHeight="1" x14ac:dyDescent="0.25">
      <c r="A37" s="430" t="s">
        <v>1109</v>
      </c>
      <c r="B37" s="431">
        <v>4</v>
      </c>
      <c r="C37" s="431">
        <v>56</v>
      </c>
      <c r="D37" s="432">
        <v>14</v>
      </c>
      <c r="E37" s="431">
        <v>0</v>
      </c>
      <c r="F37" s="431">
        <v>0</v>
      </c>
      <c r="G37" s="431">
        <v>0</v>
      </c>
      <c r="H37" s="431">
        <v>0</v>
      </c>
      <c r="I37" s="431">
        <v>0</v>
      </c>
      <c r="J37" s="431">
        <v>0</v>
      </c>
      <c r="K37" s="431">
        <v>0</v>
      </c>
      <c r="L37" s="431">
        <v>0</v>
      </c>
      <c r="M37" s="431">
        <v>0</v>
      </c>
      <c r="N37" s="431">
        <v>0</v>
      </c>
      <c r="O37" s="431">
        <v>4</v>
      </c>
    </row>
    <row r="38" spans="1:15" ht="30" customHeight="1" x14ac:dyDescent="0.25">
      <c r="A38" s="430" t="s">
        <v>1110</v>
      </c>
      <c r="B38" s="431">
        <v>1</v>
      </c>
      <c r="C38" s="431">
        <v>31</v>
      </c>
      <c r="D38" s="432">
        <v>31</v>
      </c>
      <c r="E38" s="431">
        <v>0</v>
      </c>
      <c r="F38" s="431">
        <v>0</v>
      </c>
      <c r="G38" s="431">
        <v>0</v>
      </c>
      <c r="H38" s="431">
        <v>0</v>
      </c>
      <c r="I38" s="431">
        <v>0</v>
      </c>
      <c r="J38" s="431">
        <v>0</v>
      </c>
      <c r="K38" s="431">
        <v>0</v>
      </c>
      <c r="L38" s="431">
        <v>1</v>
      </c>
      <c r="M38" s="431">
        <v>0</v>
      </c>
      <c r="N38" s="431">
        <v>0</v>
      </c>
      <c r="O38" s="431">
        <v>0</v>
      </c>
    </row>
    <row r="39" spans="1:15" ht="30" customHeight="1" x14ac:dyDescent="0.25">
      <c r="A39" s="430" t="s">
        <v>1111</v>
      </c>
      <c r="B39" s="431">
        <v>13</v>
      </c>
      <c r="C39" s="431">
        <v>46</v>
      </c>
      <c r="D39" s="432">
        <v>3.5384615384615383</v>
      </c>
      <c r="E39" s="431">
        <v>0</v>
      </c>
      <c r="F39" s="431">
        <v>0</v>
      </c>
      <c r="G39" s="431">
        <v>1</v>
      </c>
      <c r="H39" s="431">
        <v>2</v>
      </c>
      <c r="I39" s="431">
        <v>0</v>
      </c>
      <c r="J39" s="431">
        <v>2</v>
      </c>
      <c r="K39" s="431">
        <v>1</v>
      </c>
      <c r="L39" s="431">
        <v>4</v>
      </c>
      <c r="M39" s="431">
        <v>3</v>
      </c>
      <c r="N39" s="431">
        <v>0</v>
      </c>
      <c r="O39" s="431">
        <v>0</v>
      </c>
    </row>
    <row r="40" spans="1:15" ht="30" customHeight="1" x14ac:dyDescent="0.25">
      <c r="A40" s="430" t="s">
        <v>1112</v>
      </c>
      <c r="B40" s="431">
        <v>337</v>
      </c>
      <c r="C40" s="431">
        <v>1844</v>
      </c>
      <c r="D40" s="432">
        <v>5.4718100890207717</v>
      </c>
      <c r="E40" s="431">
        <v>7</v>
      </c>
      <c r="F40" s="431">
        <v>29</v>
      </c>
      <c r="G40" s="431">
        <v>33</v>
      </c>
      <c r="H40" s="431">
        <v>17</v>
      </c>
      <c r="I40" s="431">
        <v>8</v>
      </c>
      <c r="J40" s="431">
        <v>12</v>
      </c>
      <c r="K40" s="431">
        <v>30</v>
      </c>
      <c r="L40" s="431">
        <v>28</v>
      </c>
      <c r="M40" s="431">
        <v>40</v>
      </c>
      <c r="N40" s="431">
        <v>38</v>
      </c>
      <c r="O40" s="431">
        <v>95</v>
      </c>
    </row>
    <row r="41" spans="1:15" ht="30" customHeight="1" x14ac:dyDescent="0.25">
      <c r="A41" s="430" t="s">
        <v>1113</v>
      </c>
      <c r="B41" s="431">
        <v>46</v>
      </c>
      <c r="C41" s="431">
        <v>654</v>
      </c>
      <c r="D41" s="432">
        <v>14.217391304347826</v>
      </c>
      <c r="E41" s="431">
        <v>2</v>
      </c>
      <c r="F41" s="431">
        <v>0</v>
      </c>
      <c r="G41" s="431">
        <v>4</v>
      </c>
      <c r="H41" s="431">
        <v>0</v>
      </c>
      <c r="I41" s="431">
        <v>2</v>
      </c>
      <c r="J41" s="431">
        <v>0</v>
      </c>
      <c r="K41" s="431">
        <v>2</v>
      </c>
      <c r="L41" s="431">
        <v>5</v>
      </c>
      <c r="M41" s="431">
        <v>10</v>
      </c>
      <c r="N41" s="431">
        <v>10</v>
      </c>
      <c r="O41" s="431">
        <v>11</v>
      </c>
    </row>
    <row r="42" spans="1:15" ht="30" customHeight="1" x14ac:dyDescent="0.25">
      <c r="A42" s="430" t="s">
        <v>1114</v>
      </c>
      <c r="B42" s="431">
        <v>407</v>
      </c>
      <c r="C42" s="431">
        <v>3123</v>
      </c>
      <c r="D42" s="432">
        <v>7.6732186732186731</v>
      </c>
      <c r="E42" s="431">
        <v>75</v>
      </c>
      <c r="F42" s="431">
        <v>88</v>
      </c>
      <c r="G42" s="431">
        <v>44</v>
      </c>
      <c r="H42" s="431">
        <v>12</v>
      </c>
      <c r="I42" s="431">
        <v>6</v>
      </c>
      <c r="J42" s="431">
        <v>17</v>
      </c>
      <c r="K42" s="431">
        <v>22</v>
      </c>
      <c r="L42" s="431">
        <v>26</v>
      </c>
      <c r="M42" s="431">
        <v>24</v>
      </c>
      <c r="N42" s="431">
        <v>33</v>
      </c>
      <c r="O42" s="431">
        <v>60</v>
      </c>
    </row>
    <row r="43" spans="1:15" ht="30" customHeight="1" x14ac:dyDescent="0.25">
      <c r="A43" s="430" t="s">
        <v>1115</v>
      </c>
      <c r="B43" s="431">
        <v>129</v>
      </c>
      <c r="C43" s="431">
        <v>1020</v>
      </c>
      <c r="D43" s="432">
        <v>7.9069767441860463</v>
      </c>
      <c r="E43" s="431">
        <v>125</v>
      </c>
      <c r="F43" s="431">
        <v>1</v>
      </c>
      <c r="G43" s="431">
        <v>0</v>
      </c>
      <c r="H43" s="431">
        <v>2</v>
      </c>
      <c r="I43" s="431">
        <v>1</v>
      </c>
      <c r="J43" s="431">
        <v>0</v>
      </c>
      <c r="K43" s="431">
        <v>0</v>
      </c>
      <c r="L43" s="431">
        <v>0</v>
      </c>
      <c r="M43" s="431">
        <v>0</v>
      </c>
      <c r="N43" s="431">
        <v>0</v>
      </c>
      <c r="O43" s="431">
        <v>0</v>
      </c>
    </row>
    <row r="44" spans="1:15" ht="30" customHeight="1" x14ac:dyDescent="0.25">
      <c r="A44" s="430" t="s">
        <v>1116</v>
      </c>
      <c r="B44" s="431">
        <v>14</v>
      </c>
      <c r="C44" s="431">
        <v>47</v>
      </c>
      <c r="D44" s="432">
        <v>3.3571428571428572</v>
      </c>
      <c r="E44" s="431">
        <v>0</v>
      </c>
      <c r="F44" s="431">
        <v>0</v>
      </c>
      <c r="G44" s="431">
        <v>0</v>
      </c>
      <c r="H44" s="431">
        <v>0</v>
      </c>
      <c r="I44" s="431">
        <v>3</v>
      </c>
      <c r="J44" s="431">
        <v>2</v>
      </c>
      <c r="K44" s="431">
        <v>6</v>
      </c>
      <c r="L44" s="431">
        <v>1</v>
      </c>
      <c r="M44" s="431">
        <v>1</v>
      </c>
      <c r="N44" s="431">
        <v>1</v>
      </c>
      <c r="O44" s="431">
        <v>0</v>
      </c>
    </row>
    <row r="45" spans="1:15" ht="30" customHeight="1" x14ac:dyDescent="0.25">
      <c r="A45" s="430" t="s">
        <v>1117</v>
      </c>
      <c r="B45" s="431">
        <v>6</v>
      </c>
      <c r="C45" s="431">
        <v>74</v>
      </c>
      <c r="D45" s="432">
        <v>12.333333333333334</v>
      </c>
      <c r="E45" s="431">
        <v>0</v>
      </c>
      <c r="F45" s="431">
        <v>0</v>
      </c>
      <c r="G45" s="431">
        <v>0</v>
      </c>
      <c r="H45" s="431">
        <v>0</v>
      </c>
      <c r="I45" s="431">
        <v>0</v>
      </c>
      <c r="J45" s="431">
        <v>1</v>
      </c>
      <c r="K45" s="431">
        <v>2</v>
      </c>
      <c r="L45" s="431">
        <v>1</v>
      </c>
      <c r="M45" s="431">
        <v>0</v>
      </c>
      <c r="N45" s="431">
        <v>0</v>
      </c>
      <c r="O45" s="431">
        <v>2</v>
      </c>
    </row>
    <row r="46" spans="1:15" ht="30" customHeight="1" x14ac:dyDescent="0.25">
      <c r="A46" s="430" t="s">
        <v>1118</v>
      </c>
      <c r="B46" s="431">
        <v>9</v>
      </c>
      <c r="C46" s="431">
        <v>71</v>
      </c>
      <c r="D46" s="432">
        <v>7.8888888888888893</v>
      </c>
      <c r="E46" s="431">
        <v>0</v>
      </c>
      <c r="F46" s="431">
        <v>0</v>
      </c>
      <c r="G46" s="431">
        <v>0</v>
      </c>
      <c r="H46" s="431">
        <v>0</v>
      </c>
      <c r="I46" s="431">
        <v>3</v>
      </c>
      <c r="J46" s="431">
        <v>0</v>
      </c>
      <c r="K46" s="431">
        <v>3</v>
      </c>
      <c r="L46" s="431">
        <v>1</v>
      </c>
      <c r="M46" s="431">
        <v>1</v>
      </c>
      <c r="N46" s="431">
        <v>0</v>
      </c>
      <c r="O46" s="431">
        <v>1</v>
      </c>
    </row>
    <row r="47" spans="1:15" ht="30" customHeight="1" x14ac:dyDescent="0.25">
      <c r="A47" s="430" t="s">
        <v>1119</v>
      </c>
      <c r="B47" s="431">
        <v>11</v>
      </c>
      <c r="C47" s="431">
        <v>24</v>
      </c>
      <c r="D47" s="432">
        <v>2.1818181818181817</v>
      </c>
      <c r="E47" s="431">
        <v>0</v>
      </c>
      <c r="F47" s="431">
        <v>0</v>
      </c>
      <c r="G47" s="431">
        <v>1</v>
      </c>
      <c r="H47" s="431">
        <v>1</v>
      </c>
      <c r="I47" s="431">
        <v>2</v>
      </c>
      <c r="J47" s="431">
        <v>1</v>
      </c>
      <c r="K47" s="431">
        <v>2</v>
      </c>
      <c r="L47" s="431">
        <v>2</v>
      </c>
      <c r="M47" s="431">
        <v>0</v>
      </c>
      <c r="N47" s="431">
        <v>0</v>
      </c>
      <c r="O47" s="431">
        <v>2</v>
      </c>
    </row>
    <row r="48" spans="1:15" ht="30" customHeight="1" x14ac:dyDescent="0.25">
      <c r="A48" s="430" t="s">
        <v>1120</v>
      </c>
      <c r="B48" s="431">
        <v>5</v>
      </c>
      <c r="C48" s="431">
        <v>16</v>
      </c>
      <c r="D48" s="432">
        <v>3.2</v>
      </c>
      <c r="E48" s="431">
        <v>0</v>
      </c>
      <c r="F48" s="431">
        <v>0</v>
      </c>
      <c r="G48" s="431">
        <v>0</v>
      </c>
      <c r="H48" s="431">
        <v>0</v>
      </c>
      <c r="I48" s="431">
        <v>1</v>
      </c>
      <c r="J48" s="431">
        <v>0</v>
      </c>
      <c r="K48" s="431">
        <v>1</v>
      </c>
      <c r="L48" s="431">
        <v>1</v>
      </c>
      <c r="M48" s="431">
        <v>1</v>
      </c>
      <c r="N48" s="431">
        <v>0</v>
      </c>
      <c r="O48" s="431">
        <v>1</v>
      </c>
    </row>
    <row r="49" spans="1:15" ht="30" customHeight="1" x14ac:dyDescent="0.25">
      <c r="A49" s="430" t="s">
        <v>1121</v>
      </c>
      <c r="B49" s="431">
        <v>16</v>
      </c>
      <c r="C49" s="431">
        <v>47</v>
      </c>
      <c r="D49" s="432">
        <v>2.9375</v>
      </c>
      <c r="E49" s="431">
        <v>0</v>
      </c>
      <c r="F49" s="431">
        <v>0</v>
      </c>
      <c r="G49" s="431">
        <v>1</v>
      </c>
      <c r="H49" s="431">
        <v>1</v>
      </c>
      <c r="I49" s="431">
        <v>0</v>
      </c>
      <c r="J49" s="431">
        <v>0</v>
      </c>
      <c r="K49" s="431">
        <v>5</v>
      </c>
      <c r="L49" s="431">
        <v>1</v>
      </c>
      <c r="M49" s="431">
        <v>2</v>
      </c>
      <c r="N49" s="431">
        <v>2</v>
      </c>
      <c r="O49" s="431">
        <v>4</v>
      </c>
    </row>
    <row r="50" spans="1:15" ht="30" customHeight="1" x14ac:dyDescent="0.25">
      <c r="A50" s="430" t="s">
        <v>1122</v>
      </c>
      <c r="B50" s="431">
        <v>29</v>
      </c>
      <c r="C50" s="431">
        <v>61</v>
      </c>
      <c r="D50" s="432">
        <v>2.103448275862069</v>
      </c>
      <c r="E50" s="431">
        <v>0</v>
      </c>
      <c r="F50" s="431">
        <v>2</v>
      </c>
      <c r="G50" s="431">
        <v>1</v>
      </c>
      <c r="H50" s="431">
        <v>0</v>
      </c>
      <c r="I50" s="431">
        <v>1</v>
      </c>
      <c r="J50" s="431">
        <v>4</v>
      </c>
      <c r="K50" s="431">
        <v>9</v>
      </c>
      <c r="L50" s="431">
        <v>4</v>
      </c>
      <c r="M50" s="431">
        <v>1</v>
      </c>
      <c r="N50" s="431">
        <v>3</v>
      </c>
      <c r="O50" s="431">
        <v>4</v>
      </c>
    </row>
    <row r="51" spans="1:15" ht="30" customHeight="1" x14ac:dyDescent="0.25">
      <c r="A51" s="430" t="s">
        <v>1123</v>
      </c>
      <c r="B51" s="431">
        <v>5</v>
      </c>
      <c r="C51" s="431">
        <v>15</v>
      </c>
      <c r="D51" s="432">
        <v>3</v>
      </c>
      <c r="E51" s="431">
        <v>0</v>
      </c>
      <c r="F51" s="431">
        <v>0</v>
      </c>
      <c r="G51" s="431">
        <v>2</v>
      </c>
      <c r="H51" s="431">
        <v>0</v>
      </c>
      <c r="I51" s="431">
        <v>0</v>
      </c>
      <c r="J51" s="431">
        <v>1</v>
      </c>
      <c r="K51" s="431">
        <v>0</v>
      </c>
      <c r="L51" s="431">
        <v>0</v>
      </c>
      <c r="M51" s="431">
        <v>1</v>
      </c>
      <c r="N51" s="431">
        <v>0</v>
      </c>
      <c r="O51" s="431">
        <v>1</v>
      </c>
    </row>
    <row r="52" spans="1:15" ht="30" customHeight="1" x14ac:dyDescent="0.25">
      <c r="A52" s="430" t="s">
        <v>1124</v>
      </c>
      <c r="B52" s="431">
        <v>20</v>
      </c>
      <c r="C52" s="431">
        <v>65</v>
      </c>
      <c r="D52" s="432">
        <v>3.25</v>
      </c>
      <c r="E52" s="431">
        <v>0</v>
      </c>
      <c r="F52" s="431">
        <v>0</v>
      </c>
      <c r="G52" s="431">
        <v>1</v>
      </c>
      <c r="H52" s="431">
        <v>2</v>
      </c>
      <c r="I52" s="431">
        <v>2</v>
      </c>
      <c r="J52" s="431">
        <v>2</v>
      </c>
      <c r="K52" s="431">
        <v>3</v>
      </c>
      <c r="L52" s="431">
        <v>0</v>
      </c>
      <c r="M52" s="431">
        <v>5</v>
      </c>
      <c r="N52" s="431">
        <v>4</v>
      </c>
      <c r="O52" s="431">
        <v>1</v>
      </c>
    </row>
    <row r="53" spans="1:15" ht="30" customHeight="1" x14ac:dyDescent="0.25">
      <c r="A53" s="430" t="s">
        <v>1125</v>
      </c>
      <c r="B53" s="431">
        <v>285</v>
      </c>
      <c r="C53" s="431">
        <v>641</v>
      </c>
      <c r="D53" s="432">
        <v>2.2491228070175437</v>
      </c>
      <c r="E53" s="431">
        <v>0</v>
      </c>
      <c r="F53" s="431">
        <v>5</v>
      </c>
      <c r="G53" s="431">
        <v>3</v>
      </c>
      <c r="H53" s="431">
        <v>7</v>
      </c>
      <c r="I53" s="431">
        <v>62</v>
      </c>
      <c r="J53" s="431">
        <v>72</v>
      </c>
      <c r="K53" s="431">
        <v>76</v>
      </c>
      <c r="L53" s="431">
        <v>26</v>
      </c>
      <c r="M53" s="431">
        <v>14</v>
      </c>
      <c r="N53" s="431">
        <v>9</v>
      </c>
      <c r="O53" s="431">
        <v>11</v>
      </c>
    </row>
    <row r="54" spans="1:15" ht="30" customHeight="1" x14ac:dyDescent="0.25">
      <c r="A54" s="430" t="s">
        <v>1126</v>
      </c>
      <c r="B54" s="431">
        <v>9</v>
      </c>
      <c r="C54" s="431">
        <v>23</v>
      </c>
      <c r="D54" s="432">
        <v>2.5555555555555554</v>
      </c>
      <c r="E54" s="431">
        <v>2</v>
      </c>
      <c r="F54" s="431">
        <v>0</v>
      </c>
      <c r="G54" s="431">
        <v>0</v>
      </c>
      <c r="H54" s="431">
        <v>0</v>
      </c>
      <c r="I54" s="431">
        <v>1</v>
      </c>
      <c r="J54" s="431">
        <v>0</v>
      </c>
      <c r="K54" s="431">
        <v>1</v>
      </c>
      <c r="L54" s="431">
        <v>4</v>
      </c>
      <c r="M54" s="431">
        <v>0</v>
      </c>
      <c r="N54" s="431">
        <v>0</v>
      </c>
      <c r="O54" s="431">
        <v>1</v>
      </c>
    </row>
    <row r="55" spans="1:15" ht="30" customHeight="1" x14ac:dyDescent="0.25">
      <c r="A55" s="430" t="s">
        <v>1127</v>
      </c>
      <c r="B55" s="431">
        <v>9</v>
      </c>
      <c r="C55" s="431">
        <v>25</v>
      </c>
      <c r="D55" s="432">
        <v>2.7777777777777777</v>
      </c>
      <c r="E55" s="431">
        <v>0</v>
      </c>
      <c r="F55" s="431">
        <v>0</v>
      </c>
      <c r="G55" s="431">
        <v>0</v>
      </c>
      <c r="H55" s="431">
        <v>1</v>
      </c>
      <c r="I55" s="431">
        <v>1</v>
      </c>
      <c r="J55" s="431">
        <v>2</v>
      </c>
      <c r="K55" s="431">
        <v>2</v>
      </c>
      <c r="L55" s="431">
        <v>0</v>
      </c>
      <c r="M55" s="431">
        <v>1</v>
      </c>
      <c r="N55" s="431">
        <v>2</v>
      </c>
      <c r="O55" s="431">
        <v>0</v>
      </c>
    </row>
    <row r="56" spans="1:15" ht="30" customHeight="1" x14ac:dyDescent="0.25">
      <c r="A56" s="430" t="s">
        <v>1128</v>
      </c>
      <c r="B56" s="431">
        <v>98</v>
      </c>
      <c r="C56" s="431">
        <v>433</v>
      </c>
      <c r="D56" s="432">
        <v>4.4183673469387754</v>
      </c>
      <c r="E56" s="431">
        <v>13</v>
      </c>
      <c r="F56" s="431">
        <v>22</v>
      </c>
      <c r="G56" s="431">
        <v>18</v>
      </c>
      <c r="H56" s="431">
        <v>4</v>
      </c>
      <c r="I56" s="431">
        <v>8</v>
      </c>
      <c r="J56" s="431">
        <v>2</v>
      </c>
      <c r="K56" s="431">
        <v>12</v>
      </c>
      <c r="L56" s="431">
        <v>3</v>
      </c>
      <c r="M56" s="431">
        <v>4</v>
      </c>
      <c r="N56" s="431">
        <v>4</v>
      </c>
      <c r="O56" s="431">
        <v>8</v>
      </c>
    </row>
    <row r="57" spans="1:15" ht="30" customHeight="1" x14ac:dyDescent="0.25">
      <c r="A57" s="430" t="s">
        <v>1129</v>
      </c>
      <c r="B57" s="431">
        <v>9</v>
      </c>
      <c r="C57" s="431">
        <v>48</v>
      </c>
      <c r="D57" s="432">
        <v>5.333333333333333</v>
      </c>
      <c r="E57" s="431">
        <v>0</v>
      </c>
      <c r="F57" s="431">
        <v>2</v>
      </c>
      <c r="G57" s="431">
        <v>2</v>
      </c>
      <c r="H57" s="431">
        <v>0</v>
      </c>
      <c r="I57" s="431">
        <v>0</v>
      </c>
      <c r="J57" s="431">
        <v>0</v>
      </c>
      <c r="K57" s="431">
        <v>1</v>
      </c>
      <c r="L57" s="431">
        <v>1</v>
      </c>
      <c r="M57" s="431">
        <v>1</v>
      </c>
      <c r="N57" s="431">
        <v>1</v>
      </c>
      <c r="O57" s="431">
        <v>1</v>
      </c>
    </row>
    <row r="58" spans="1:15" ht="30" customHeight="1" x14ac:dyDescent="0.25">
      <c r="A58" s="430" t="s">
        <v>1130</v>
      </c>
      <c r="B58" s="431">
        <v>3</v>
      </c>
      <c r="C58" s="431">
        <v>9</v>
      </c>
      <c r="D58" s="432">
        <v>3</v>
      </c>
      <c r="E58" s="431">
        <v>0</v>
      </c>
      <c r="F58" s="431">
        <v>1</v>
      </c>
      <c r="G58" s="431">
        <v>0</v>
      </c>
      <c r="H58" s="431">
        <v>0</v>
      </c>
      <c r="I58" s="431">
        <v>0</v>
      </c>
      <c r="J58" s="431">
        <v>0</v>
      </c>
      <c r="K58" s="431">
        <v>2</v>
      </c>
      <c r="L58" s="431">
        <v>0</v>
      </c>
      <c r="M58" s="431">
        <v>0</v>
      </c>
      <c r="N58" s="431">
        <v>0</v>
      </c>
      <c r="O58" s="431">
        <v>0</v>
      </c>
    </row>
    <row r="59" spans="1:15" ht="30" customHeight="1" x14ac:dyDescent="0.25">
      <c r="A59" s="430" t="s">
        <v>1131</v>
      </c>
      <c r="B59" s="431">
        <v>5</v>
      </c>
      <c r="C59" s="431">
        <v>19</v>
      </c>
      <c r="D59" s="432">
        <v>3.8</v>
      </c>
      <c r="E59" s="431">
        <v>1</v>
      </c>
      <c r="F59" s="431">
        <v>1</v>
      </c>
      <c r="G59" s="431">
        <v>1</v>
      </c>
      <c r="H59" s="431">
        <v>0</v>
      </c>
      <c r="I59" s="431">
        <v>0</v>
      </c>
      <c r="J59" s="431">
        <v>0</v>
      </c>
      <c r="K59" s="431">
        <v>1</v>
      </c>
      <c r="L59" s="431">
        <v>1</v>
      </c>
      <c r="M59" s="431">
        <v>0</v>
      </c>
      <c r="N59" s="431">
        <v>0</v>
      </c>
      <c r="O59" s="431">
        <v>0</v>
      </c>
    </row>
    <row r="60" spans="1:15" ht="30" customHeight="1" x14ac:dyDescent="0.25">
      <c r="A60" s="430" t="s">
        <v>1132</v>
      </c>
      <c r="B60" s="431">
        <v>2</v>
      </c>
      <c r="C60" s="431">
        <v>4</v>
      </c>
      <c r="D60" s="432">
        <v>2</v>
      </c>
      <c r="E60" s="431">
        <v>0</v>
      </c>
      <c r="F60" s="431">
        <v>0</v>
      </c>
      <c r="G60" s="431">
        <v>1</v>
      </c>
      <c r="H60" s="431">
        <v>0</v>
      </c>
      <c r="I60" s="431">
        <v>0</v>
      </c>
      <c r="J60" s="431">
        <v>0</v>
      </c>
      <c r="K60" s="431">
        <v>0</v>
      </c>
      <c r="L60" s="431">
        <v>0</v>
      </c>
      <c r="M60" s="431">
        <v>1</v>
      </c>
      <c r="N60" s="431">
        <v>0</v>
      </c>
      <c r="O60" s="431">
        <v>0</v>
      </c>
    </row>
    <row r="61" spans="1:15" ht="30" customHeight="1" x14ac:dyDescent="0.25">
      <c r="A61" s="430" t="s">
        <v>1133</v>
      </c>
      <c r="B61" s="431">
        <v>16</v>
      </c>
      <c r="C61" s="431">
        <v>489</v>
      </c>
      <c r="D61" s="432">
        <v>30.5625</v>
      </c>
      <c r="E61" s="431">
        <v>1</v>
      </c>
      <c r="F61" s="431">
        <v>0</v>
      </c>
      <c r="G61" s="431">
        <v>0</v>
      </c>
      <c r="H61" s="431">
        <v>1</v>
      </c>
      <c r="I61" s="431">
        <v>0</v>
      </c>
      <c r="J61" s="431">
        <v>1</v>
      </c>
      <c r="K61" s="431">
        <v>2</v>
      </c>
      <c r="L61" s="431">
        <v>0</v>
      </c>
      <c r="M61" s="431">
        <v>4</v>
      </c>
      <c r="N61" s="431">
        <v>4</v>
      </c>
      <c r="O61" s="431">
        <v>3</v>
      </c>
    </row>
    <row r="62" spans="1:15" ht="30" customHeight="1" x14ac:dyDescent="0.25">
      <c r="A62" s="430" t="s">
        <v>1134</v>
      </c>
      <c r="B62" s="431">
        <v>6</v>
      </c>
      <c r="C62" s="431">
        <v>26</v>
      </c>
      <c r="D62" s="432">
        <v>4.333333333333333</v>
      </c>
      <c r="E62" s="431">
        <v>0</v>
      </c>
      <c r="F62" s="431">
        <v>3</v>
      </c>
      <c r="G62" s="431">
        <v>0</v>
      </c>
      <c r="H62" s="431">
        <v>0</v>
      </c>
      <c r="I62" s="431">
        <v>1</v>
      </c>
      <c r="J62" s="431">
        <v>0</v>
      </c>
      <c r="K62" s="431">
        <v>1</v>
      </c>
      <c r="L62" s="431">
        <v>1</v>
      </c>
      <c r="M62" s="431">
        <v>0</v>
      </c>
      <c r="N62" s="431">
        <v>0</v>
      </c>
      <c r="O62" s="431">
        <v>0</v>
      </c>
    </row>
    <row r="63" spans="1:15" ht="30" customHeight="1" x14ac:dyDescent="0.25">
      <c r="A63" s="430" t="s">
        <v>1135</v>
      </c>
      <c r="B63" s="431">
        <v>2</v>
      </c>
      <c r="C63" s="431">
        <v>3</v>
      </c>
      <c r="D63" s="432">
        <v>1.5</v>
      </c>
      <c r="E63" s="431">
        <v>0</v>
      </c>
      <c r="F63" s="431">
        <v>0</v>
      </c>
      <c r="G63" s="431">
        <v>0</v>
      </c>
      <c r="H63" s="431">
        <v>0</v>
      </c>
      <c r="I63" s="431">
        <v>0</v>
      </c>
      <c r="J63" s="431">
        <v>0</v>
      </c>
      <c r="K63" s="431">
        <v>0</v>
      </c>
      <c r="L63" s="431">
        <v>0</v>
      </c>
      <c r="M63" s="431">
        <v>0</v>
      </c>
      <c r="N63" s="431">
        <v>2</v>
      </c>
      <c r="O63" s="431">
        <v>0</v>
      </c>
    </row>
    <row r="64" spans="1:15" ht="30" customHeight="1" x14ac:dyDescent="0.25">
      <c r="A64" s="430" t="s">
        <v>1136</v>
      </c>
      <c r="B64" s="431">
        <v>28</v>
      </c>
      <c r="C64" s="431">
        <v>242</v>
      </c>
      <c r="D64" s="432">
        <v>8.6428571428571423</v>
      </c>
      <c r="E64" s="431">
        <v>2</v>
      </c>
      <c r="F64" s="431">
        <v>7</v>
      </c>
      <c r="G64" s="431">
        <v>5</v>
      </c>
      <c r="H64" s="431">
        <v>1</v>
      </c>
      <c r="I64" s="431">
        <v>3</v>
      </c>
      <c r="J64" s="431">
        <v>1</v>
      </c>
      <c r="K64" s="431">
        <v>4</v>
      </c>
      <c r="L64" s="431">
        <v>2</v>
      </c>
      <c r="M64" s="431">
        <v>2</v>
      </c>
      <c r="N64" s="431">
        <v>0</v>
      </c>
      <c r="O64" s="431">
        <v>1</v>
      </c>
    </row>
    <row r="65" spans="1:15" ht="30" customHeight="1" x14ac:dyDescent="0.25">
      <c r="A65" s="430" t="s">
        <v>1137</v>
      </c>
      <c r="B65" s="431">
        <v>115</v>
      </c>
      <c r="C65" s="431">
        <v>1224</v>
      </c>
      <c r="D65" s="432">
        <v>10.643478260869566</v>
      </c>
      <c r="E65" s="431">
        <v>6</v>
      </c>
      <c r="F65" s="431">
        <v>17</v>
      </c>
      <c r="G65" s="431">
        <v>17</v>
      </c>
      <c r="H65" s="431">
        <v>10</v>
      </c>
      <c r="I65" s="431">
        <v>7</v>
      </c>
      <c r="J65" s="431">
        <v>9</v>
      </c>
      <c r="K65" s="431">
        <v>8</v>
      </c>
      <c r="L65" s="431">
        <v>8</v>
      </c>
      <c r="M65" s="431">
        <v>9</v>
      </c>
      <c r="N65" s="431">
        <v>7</v>
      </c>
      <c r="O65" s="431">
        <v>17</v>
      </c>
    </row>
    <row r="66" spans="1:15" ht="30" customHeight="1" x14ac:dyDescent="0.25">
      <c r="A66" s="430" t="s">
        <v>1138</v>
      </c>
      <c r="B66" s="431">
        <v>59</v>
      </c>
      <c r="C66" s="431">
        <v>460</v>
      </c>
      <c r="D66" s="432">
        <v>7.7966101694915251</v>
      </c>
      <c r="E66" s="431">
        <v>9</v>
      </c>
      <c r="F66" s="431">
        <v>4</v>
      </c>
      <c r="G66" s="431">
        <v>8</v>
      </c>
      <c r="H66" s="431">
        <v>3</v>
      </c>
      <c r="I66" s="431">
        <v>7</v>
      </c>
      <c r="J66" s="431">
        <v>4</v>
      </c>
      <c r="K66" s="431">
        <v>6</v>
      </c>
      <c r="L66" s="431">
        <v>6</v>
      </c>
      <c r="M66" s="431">
        <v>5</v>
      </c>
      <c r="N66" s="431">
        <v>3</v>
      </c>
      <c r="O66" s="431">
        <v>4</v>
      </c>
    </row>
    <row r="67" spans="1:15" ht="30" customHeight="1" x14ac:dyDescent="0.25">
      <c r="A67" s="430" t="s">
        <v>1139</v>
      </c>
      <c r="B67" s="431">
        <v>21</v>
      </c>
      <c r="C67" s="431">
        <v>73</v>
      </c>
      <c r="D67" s="432">
        <v>3.4761904761904763</v>
      </c>
      <c r="E67" s="431">
        <v>5</v>
      </c>
      <c r="F67" s="431">
        <v>5</v>
      </c>
      <c r="G67" s="431">
        <v>0</v>
      </c>
      <c r="H67" s="431">
        <v>1</v>
      </c>
      <c r="I67" s="431">
        <v>0</v>
      </c>
      <c r="J67" s="431">
        <v>0</v>
      </c>
      <c r="K67" s="431">
        <v>0</v>
      </c>
      <c r="L67" s="431">
        <v>3</v>
      </c>
      <c r="M67" s="431">
        <v>3</v>
      </c>
      <c r="N67" s="431">
        <v>2</v>
      </c>
      <c r="O67" s="431">
        <v>2</v>
      </c>
    </row>
    <row r="68" spans="1:15" ht="30" customHeight="1" x14ac:dyDescent="0.25">
      <c r="A68" s="430" t="s">
        <v>1140</v>
      </c>
      <c r="B68" s="431">
        <v>8</v>
      </c>
      <c r="C68" s="431">
        <v>62</v>
      </c>
      <c r="D68" s="432">
        <v>7.75</v>
      </c>
      <c r="E68" s="431">
        <v>3</v>
      </c>
      <c r="F68" s="431">
        <v>0</v>
      </c>
      <c r="G68" s="431">
        <v>1</v>
      </c>
      <c r="H68" s="431">
        <v>0</v>
      </c>
      <c r="I68" s="431">
        <v>0</v>
      </c>
      <c r="J68" s="431">
        <v>1</v>
      </c>
      <c r="K68" s="431">
        <v>0</v>
      </c>
      <c r="L68" s="431">
        <v>3</v>
      </c>
      <c r="M68" s="431">
        <v>0</v>
      </c>
      <c r="N68" s="431">
        <v>0</v>
      </c>
      <c r="O68" s="431">
        <v>0</v>
      </c>
    </row>
    <row r="69" spans="1:15" ht="30" customHeight="1" x14ac:dyDescent="0.25">
      <c r="A69" s="430" t="s">
        <v>1141</v>
      </c>
      <c r="B69" s="431">
        <v>1055</v>
      </c>
      <c r="C69" s="431">
        <v>3335</v>
      </c>
      <c r="D69" s="432">
        <v>3.1611374407582939</v>
      </c>
      <c r="E69" s="431">
        <v>40</v>
      </c>
      <c r="F69" s="431">
        <v>105</v>
      </c>
      <c r="G69" s="431">
        <v>150</v>
      </c>
      <c r="H69" s="431">
        <v>105</v>
      </c>
      <c r="I69" s="431">
        <v>87</v>
      </c>
      <c r="J69" s="431">
        <v>83</v>
      </c>
      <c r="K69" s="431">
        <v>131</v>
      </c>
      <c r="L69" s="431">
        <v>91</v>
      </c>
      <c r="M69" s="431">
        <v>78</v>
      </c>
      <c r="N69" s="431">
        <v>79</v>
      </c>
      <c r="O69" s="431">
        <v>106</v>
      </c>
    </row>
    <row r="70" spans="1:15" ht="30" customHeight="1" x14ac:dyDescent="0.25">
      <c r="A70" s="430" t="s">
        <v>1142</v>
      </c>
      <c r="B70" s="431">
        <v>87</v>
      </c>
      <c r="C70" s="431">
        <v>413</v>
      </c>
      <c r="D70" s="432">
        <v>4.7471264367816088</v>
      </c>
      <c r="E70" s="431">
        <v>5</v>
      </c>
      <c r="F70" s="431">
        <v>13</v>
      </c>
      <c r="G70" s="431">
        <v>10</v>
      </c>
      <c r="H70" s="431">
        <v>7</v>
      </c>
      <c r="I70" s="431">
        <v>6</v>
      </c>
      <c r="J70" s="431">
        <v>5</v>
      </c>
      <c r="K70" s="431">
        <v>8</v>
      </c>
      <c r="L70" s="431">
        <v>11</v>
      </c>
      <c r="M70" s="431">
        <v>4</v>
      </c>
      <c r="N70" s="431">
        <v>7</v>
      </c>
      <c r="O70" s="431">
        <v>11</v>
      </c>
    </row>
    <row r="71" spans="1:15" ht="30" customHeight="1" x14ac:dyDescent="0.25">
      <c r="A71" s="430" t="s">
        <v>1143</v>
      </c>
      <c r="B71" s="431">
        <v>147</v>
      </c>
      <c r="C71" s="431">
        <v>398</v>
      </c>
      <c r="D71" s="432">
        <v>2.7074829931972788</v>
      </c>
      <c r="E71" s="431">
        <v>39</v>
      </c>
      <c r="F71" s="431">
        <v>8</v>
      </c>
      <c r="G71" s="431">
        <v>7</v>
      </c>
      <c r="H71" s="431">
        <v>8</v>
      </c>
      <c r="I71" s="431">
        <v>7</v>
      </c>
      <c r="J71" s="431">
        <v>4</v>
      </c>
      <c r="K71" s="431">
        <v>22</v>
      </c>
      <c r="L71" s="431">
        <v>24</v>
      </c>
      <c r="M71" s="431">
        <v>10</v>
      </c>
      <c r="N71" s="431">
        <v>9</v>
      </c>
      <c r="O71" s="431">
        <v>9</v>
      </c>
    </row>
    <row r="72" spans="1:15" ht="30" customHeight="1" x14ac:dyDescent="0.25">
      <c r="A72" s="430" t="s">
        <v>1144</v>
      </c>
      <c r="B72" s="431">
        <v>3</v>
      </c>
      <c r="C72" s="431">
        <v>16</v>
      </c>
      <c r="D72" s="432">
        <v>5.333333333333333</v>
      </c>
      <c r="E72" s="431">
        <v>0</v>
      </c>
      <c r="F72" s="431">
        <v>0</v>
      </c>
      <c r="G72" s="431">
        <v>0</v>
      </c>
      <c r="H72" s="431">
        <v>0</v>
      </c>
      <c r="I72" s="431">
        <v>0</v>
      </c>
      <c r="J72" s="431">
        <v>0</v>
      </c>
      <c r="K72" s="431">
        <v>1</v>
      </c>
      <c r="L72" s="431">
        <v>1</v>
      </c>
      <c r="M72" s="431">
        <v>1</v>
      </c>
      <c r="N72" s="431">
        <v>0</v>
      </c>
      <c r="O72" s="431">
        <v>0</v>
      </c>
    </row>
    <row r="73" spans="1:15" ht="30" customHeight="1" x14ac:dyDescent="0.25">
      <c r="A73" s="430" t="s">
        <v>1145</v>
      </c>
      <c r="B73" s="431">
        <v>2</v>
      </c>
      <c r="C73" s="431">
        <v>13</v>
      </c>
      <c r="D73" s="432">
        <v>6.5</v>
      </c>
      <c r="E73" s="431">
        <v>0</v>
      </c>
      <c r="F73" s="431">
        <v>0</v>
      </c>
      <c r="G73" s="431">
        <v>0</v>
      </c>
      <c r="H73" s="431">
        <v>1</v>
      </c>
      <c r="I73" s="431">
        <v>0</v>
      </c>
      <c r="J73" s="431">
        <v>0</v>
      </c>
      <c r="K73" s="431">
        <v>0</v>
      </c>
      <c r="L73" s="431">
        <v>0</v>
      </c>
      <c r="M73" s="431">
        <v>1</v>
      </c>
      <c r="N73" s="431">
        <v>0</v>
      </c>
      <c r="O73" s="431">
        <v>0</v>
      </c>
    </row>
    <row r="74" spans="1:15" ht="30" customHeight="1" x14ac:dyDescent="0.25">
      <c r="A74" s="430" t="s">
        <v>1146</v>
      </c>
      <c r="B74" s="431">
        <v>1</v>
      </c>
      <c r="C74" s="431">
        <v>1</v>
      </c>
      <c r="D74" s="432">
        <v>1</v>
      </c>
      <c r="E74" s="431">
        <v>0</v>
      </c>
      <c r="F74" s="431">
        <v>0</v>
      </c>
      <c r="G74" s="431">
        <v>0</v>
      </c>
      <c r="H74" s="431">
        <v>0</v>
      </c>
      <c r="I74" s="431">
        <v>0</v>
      </c>
      <c r="J74" s="431">
        <v>0</v>
      </c>
      <c r="K74" s="431">
        <v>0</v>
      </c>
      <c r="L74" s="431">
        <v>0</v>
      </c>
      <c r="M74" s="431">
        <v>0</v>
      </c>
      <c r="N74" s="431">
        <v>1</v>
      </c>
      <c r="O74" s="431">
        <v>0</v>
      </c>
    </row>
    <row r="75" spans="1:15" ht="30" customHeight="1" x14ac:dyDescent="0.25">
      <c r="A75" s="430" t="s">
        <v>1147</v>
      </c>
      <c r="B75" s="431">
        <v>2</v>
      </c>
      <c r="C75" s="431">
        <v>5</v>
      </c>
      <c r="D75" s="432">
        <v>2.5</v>
      </c>
      <c r="E75" s="431">
        <v>0</v>
      </c>
      <c r="F75" s="431">
        <v>1</v>
      </c>
      <c r="G75" s="431">
        <v>0</v>
      </c>
      <c r="H75" s="431">
        <v>0</v>
      </c>
      <c r="I75" s="431">
        <v>0</v>
      </c>
      <c r="J75" s="431">
        <v>0</v>
      </c>
      <c r="K75" s="431">
        <v>0</v>
      </c>
      <c r="L75" s="431">
        <v>0</v>
      </c>
      <c r="M75" s="431">
        <v>0</v>
      </c>
      <c r="N75" s="431">
        <v>1</v>
      </c>
      <c r="O75" s="431">
        <v>0</v>
      </c>
    </row>
    <row r="76" spans="1:15" ht="30" customHeight="1" x14ac:dyDescent="0.25">
      <c r="A76" s="430" t="s">
        <v>1148</v>
      </c>
      <c r="B76" s="431">
        <v>4</v>
      </c>
      <c r="C76" s="431">
        <v>8</v>
      </c>
      <c r="D76" s="432">
        <v>2</v>
      </c>
      <c r="E76" s="431">
        <v>0</v>
      </c>
      <c r="F76" s="431">
        <v>1</v>
      </c>
      <c r="G76" s="431">
        <v>0</v>
      </c>
      <c r="H76" s="431">
        <v>0</v>
      </c>
      <c r="I76" s="431">
        <v>0</v>
      </c>
      <c r="J76" s="431">
        <v>0</v>
      </c>
      <c r="K76" s="431">
        <v>0</v>
      </c>
      <c r="L76" s="431">
        <v>0</v>
      </c>
      <c r="M76" s="431">
        <v>1</v>
      </c>
      <c r="N76" s="431">
        <v>0</v>
      </c>
      <c r="O76" s="431">
        <v>2</v>
      </c>
    </row>
    <row r="77" spans="1:15" ht="30" customHeight="1" x14ac:dyDescent="0.25">
      <c r="A77" s="430" t="s">
        <v>1149</v>
      </c>
      <c r="B77" s="431">
        <v>239</v>
      </c>
      <c r="C77" s="431">
        <v>1349</v>
      </c>
      <c r="D77" s="432">
        <v>5.6443514644351467</v>
      </c>
      <c r="E77" s="431">
        <v>22</v>
      </c>
      <c r="F77" s="431">
        <v>91</v>
      </c>
      <c r="G77" s="431">
        <v>34</v>
      </c>
      <c r="H77" s="431">
        <v>14</v>
      </c>
      <c r="I77" s="431">
        <v>6</v>
      </c>
      <c r="J77" s="431">
        <v>9</v>
      </c>
      <c r="K77" s="431">
        <v>14</v>
      </c>
      <c r="L77" s="431">
        <v>9</v>
      </c>
      <c r="M77" s="431">
        <v>11</v>
      </c>
      <c r="N77" s="431">
        <v>13</v>
      </c>
      <c r="O77" s="431">
        <v>16</v>
      </c>
    </row>
    <row r="78" spans="1:15" ht="30" customHeight="1" x14ac:dyDescent="0.25">
      <c r="A78" s="430" t="s">
        <v>1150</v>
      </c>
      <c r="B78" s="431">
        <v>102</v>
      </c>
      <c r="C78" s="431">
        <v>507</v>
      </c>
      <c r="D78" s="432">
        <v>4.9705882352941178</v>
      </c>
      <c r="E78" s="431">
        <v>18</v>
      </c>
      <c r="F78" s="431">
        <v>15</v>
      </c>
      <c r="G78" s="431">
        <v>8</v>
      </c>
      <c r="H78" s="431">
        <v>3</v>
      </c>
      <c r="I78" s="431">
        <v>10</v>
      </c>
      <c r="J78" s="431">
        <v>6</v>
      </c>
      <c r="K78" s="431">
        <v>19</v>
      </c>
      <c r="L78" s="431">
        <v>9</v>
      </c>
      <c r="M78" s="431">
        <v>3</v>
      </c>
      <c r="N78" s="431">
        <v>1</v>
      </c>
      <c r="O78" s="431">
        <v>10</v>
      </c>
    </row>
    <row r="79" spans="1:15" ht="30" customHeight="1" x14ac:dyDescent="0.25">
      <c r="A79" s="430" t="s">
        <v>1151</v>
      </c>
      <c r="B79" s="431">
        <v>408</v>
      </c>
      <c r="C79" s="431">
        <v>1943</v>
      </c>
      <c r="D79" s="432">
        <v>4.7622549019607847</v>
      </c>
      <c r="E79" s="431">
        <v>1</v>
      </c>
      <c r="F79" s="431">
        <v>5</v>
      </c>
      <c r="G79" s="431">
        <v>6</v>
      </c>
      <c r="H79" s="431">
        <v>10</v>
      </c>
      <c r="I79" s="431">
        <v>5</v>
      </c>
      <c r="J79" s="431">
        <v>16</v>
      </c>
      <c r="K79" s="431">
        <v>24</v>
      </c>
      <c r="L79" s="431">
        <v>24</v>
      </c>
      <c r="M79" s="431">
        <v>40</v>
      </c>
      <c r="N79" s="431">
        <v>63</v>
      </c>
      <c r="O79" s="431">
        <v>214</v>
      </c>
    </row>
    <row r="80" spans="1:15" ht="30" customHeight="1" x14ac:dyDescent="0.25">
      <c r="A80" s="430" t="s">
        <v>1152</v>
      </c>
      <c r="B80" s="431">
        <v>1</v>
      </c>
      <c r="C80" s="431">
        <v>4</v>
      </c>
      <c r="D80" s="432">
        <v>4</v>
      </c>
      <c r="E80" s="431">
        <v>0</v>
      </c>
      <c r="F80" s="431">
        <v>1</v>
      </c>
      <c r="G80" s="431">
        <v>0</v>
      </c>
      <c r="H80" s="431">
        <v>0</v>
      </c>
      <c r="I80" s="431">
        <v>0</v>
      </c>
      <c r="J80" s="431">
        <v>0</v>
      </c>
      <c r="K80" s="431">
        <v>0</v>
      </c>
      <c r="L80" s="431">
        <v>0</v>
      </c>
      <c r="M80" s="431">
        <v>0</v>
      </c>
      <c r="N80" s="431">
        <v>0</v>
      </c>
      <c r="O80" s="431">
        <v>0</v>
      </c>
    </row>
    <row r="81" spans="1:15" ht="30" customHeight="1" x14ac:dyDescent="0.25">
      <c r="A81" s="430" t="s">
        <v>1153</v>
      </c>
      <c r="B81" s="431">
        <v>1</v>
      </c>
      <c r="C81" s="431">
        <v>1</v>
      </c>
      <c r="D81" s="432">
        <v>1</v>
      </c>
      <c r="E81" s="431">
        <v>0</v>
      </c>
      <c r="F81" s="431">
        <v>0</v>
      </c>
      <c r="G81" s="431">
        <v>0</v>
      </c>
      <c r="H81" s="431">
        <v>0</v>
      </c>
      <c r="I81" s="431">
        <v>0</v>
      </c>
      <c r="J81" s="431">
        <v>0</v>
      </c>
      <c r="K81" s="431">
        <v>0</v>
      </c>
      <c r="L81" s="431">
        <v>1</v>
      </c>
      <c r="M81" s="431">
        <v>0</v>
      </c>
      <c r="N81" s="431">
        <v>0</v>
      </c>
      <c r="O81" s="431">
        <v>0</v>
      </c>
    </row>
    <row r="82" spans="1:15" ht="30" customHeight="1" x14ac:dyDescent="0.25">
      <c r="A82" s="430" t="s">
        <v>1154</v>
      </c>
      <c r="B82" s="431">
        <v>359</v>
      </c>
      <c r="C82" s="431">
        <v>413</v>
      </c>
      <c r="D82" s="432">
        <v>1.1504178272980501</v>
      </c>
      <c r="E82" s="431">
        <v>1</v>
      </c>
      <c r="F82" s="431">
        <v>12</v>
      </c>
      <c r="G82" s="431">
        <v>54</v>
      </c>
      <c r="H82" s="431">
        <v>42</v>
      </c>
      <c r="I82" s="431">
        <v>47</v>
      </c>
      <c r="J82" s="431">
        <v>33</v>
      </c>
      <c r="K82" s="431">
        <v>54</v>
      </c>
      <c r="L82" s="431">
        <v>39</v>
      </c>
      <c r="M82" s="431">
        <v>34</v>
      </c>
      <c r="N82" s="431">
        <v>19</v>
      </c>
      <c r="O82" s="431">
        <v>24</v>
      </c>
    </row>
    <row r="83" spans="1:15" ht="41.25" customHeight="1" x14ac:dyDescent="0.25">
      <c r="A83" s="430" t="s">
        <v>1155</v>
      </c>
      <c r="B83" s="431">
        <v>152</v>
      </c>
      <c r="C83" s="431">
        <v>417</v>
      </c>
      <c r="D83" s="432">
        <v>2.7434210526315788</v>
      </c>
      <c r="E83" s="431">
        <v>49</v>
      </c>
      <c r="F83" s="431">
        <v>71</v>
      </c>
      <c r="G83" s="431">
        <v>14</v>
      </c>
      <c r="H83" s="431">
        <v>2</v>
      </c>
      <c r="I83" s="431">
        <v>1</v>
      </c>
      <c r="J83" s="431">
        <v>1</v>
      </c>
      <c r="K83" s="431">
        <v>3</v>
      </c>
      <c r="L83" s="431">
        <v>7</v>
      </c>
      <c r="M83" s="431">
        <v>1</v>
      </c>
      <c r="N83" s="431">
        <v>1</v>
      </c>
      <c r="O83" s="431">
        <v>2</v>
      </c>
    </row>
    <row r="84" spans="1:15" ht="30" customHeight="1" x14ac:dyDescent="0.25">
      <c r="A84" s="430" t="s">
        <v>1156</v>
      </c>
      <c r="B84" s="431">
        <v>16</v>
      </c>
      <c r="C84" s="431">
        <v>47</v>
      </c>
      <c r="D84" s="432">
        <v>2.9375</v>
      </c>
      <c r="E84" s="431">
        <v>2</v>
      </c>
      <c r="F84" s="431">
        <v>3</v>
      </c>
      <c r="G84" s="431">
        <v>3</v>
      </c>
      <c r="H84" s="431">
        <v>0</v>
      </c>
      <c r="I84" s="431">
        <v>1</v>
      </c>
      <c r="J84" s="431">
        <v>0</v>
      </c>
      <c r="K84" s="431">
        <v>2</v>
      </c>
      <c r="L84" s="431">
        <v>1</v>
      </c>
      <c r="M84" s="431">
        <v>1</v>
      </c>
      <c r="N84" s="431">
        <v>1</v>
      </c>
      <c r="O84" s="431">
        <v>2</v>
      </c>
    </row>
    <row r="85" spans="1:15" ht="30" customHeight="1" x14ac:dyDescent="0.25">
      <c r="A85" s="430" t="s">
        <v>1157</v>
      </c>
      <c r="B85" s="431">
        <v>502</v>
      </c>
      <c r="C85" s="431">
        <v>1828</v>
      </c>
      <c r="D85" s="432">
        <v>3.641434262948207</v>
      </c>
      <c r="E85" s="431">
        <v>5</v>
      </c>
      <c r="F85" s="431">
        <v>40</v>
      </c>
      <c r="G85" s="431">
        <v>119</v>
      </c>
      <c r="H85" s="431">
        <v>88</v>
      </c>
      <c r="I85" s="431">
        <v>62</v>
      </c>
      <c r="J85" s="431">
        <v>52</v>
      </c>
      <c r="K85" s="431">
        <v>87</v>
      </c>
      <c r="L85" s="431">
        <v>22</v>
      </c>
      <c r="M85" s="431">
        <v>10</v>
      </c>
      <c r="N85" s="431">
        <v>5</v>
      </c>
      <c r="O85" s="431">
        <v>12</v>
      </c>
    </row>
    <row r="86" spans="1:15" ht="30" customHeight="1" x14ac:dyDescent="0.25">
      <c r="A86" s="430" t="s">
        <v>1158</v>
      </c>
      <c r="B86" s="431">
        <v>72</v>
      </c>
      <c r="C86" s="431">
        <v>473</v>
      </c>
      <c r="D86" s="432">
        <v>6.5694444444444446</v>
      </c>
      <c r="E86" s="431">
        <v>1</v>
      </c>
      <c r="F86" s="431">
        <v>1</v>
      </c>
      <c r="G86" s="431">
        <v>2</v>
      </c>
      <c r="H86" s="431">
        <v>2</v>
      </c>
      <c r="I86" s="431">
        <v>0</v>
      </c>
      <c r="J86" s="431">
        <v>8</v>
      </c>
      <c r="K86" s="431">
        <v>22</v>
      </c>
      <c r="L86" s="431">
        <v>16</v>
      </c>
      <c r="M86" s="431">
        <v>3</v>
      </c>
      <c r="N86" s="431">
        <v>11</v>
      </c>
      <c r="O86" s="431">
        <v>6</v>
      </c>
    </row>
    <row r="87" spans="1:15" ht="30" customHeight="1" x14ac:dyDescent="0.25">
      <c r="A87" s="430" t="s">
        <v>1159</v>
      </c>
      <c r="B87" s="431">
        <v>90</v>
      </c>
      <c r="C87" s="431">
        <v>441</v>
      </c>
      <c r="D87" s="432">
        <v>4.9000000000000004</v>
      </c>
      <c r="E87" s="431">
        <v>0</v>
      </c>
      <c r="F87" s="431">
        <v>5</v>
      </c>
      <c r="G87" s="431">
        <v>19</v>
      </c>
      <c r="H87" s="431">
        <v>12</v>
      </c>
      <c r="I87" s="431">
        <v>8</v>
      </c>
      <c r="J87" s="431">
        <v>7</v>
      </c>
      <c r="K87" s="431">
        <v>17</v>
      </c>
      <c r="L87" s="431">
        <v>7</v>
      </c>
      <c r="M87" s="431">
        <v>4</v>
      </c>
      <c r="N87" s="431">
        <v>4</v>
      </c>
      <c r="O87" s="431">
        <v>7</v>
      </c>
    </row>
    <row r="88" spans="1:15" ht="30" customHeight="1" x14ac:dyDescent="0.25">
      <c r="A88" s="430" t="s">
        <v>1160</v>
      </c>
      <c r="B88" s="431">
        <v>19</v>
      </c>
      <c r="C88" s="431">
        <v>132</v>
      </c>
      <c r="D88" s="432">
        <v>6.9473684210526319</v>
      </c>
      <c r="E88" s="431">
        <v>0</v>
      </c>
      <c r="F88" s="431">
        <v>2</v>
      </c>
      <c r="G88" s="431">
        <v>1</v>
      </c>
      <c r="H88" s="431">
        <v>1</v>
      </c>
      <c r="I88" s="431">
        <v>0</v>
      </c>
      <c r="J88" s="431">
        <v>0</v>
      </c>
      <c r="K88" s="431">
        <v>4</v>
      </c>
      <c r="L88" s="431">
        <v>0</v>
      </c>
      <c r="M88" s="431">
        <v>1</v>
      </c>
      <c r="N88" s="431">
        <v>4</v>
      </c>
      <c r="O88" s="431">
        <v>6</v>
      </c>
    </row>
    <row r="89" spans="1:15" ht="30" customHeight="1" x14ac:dyDescent="0.25">
      <c r="A89" s="430" t="s">
        <v>1161</v>
      </c>
      <c r="B89" s="431">
        <v>107</v>
      </c>
      <c r="C89" s="431">
        <v>381</v>
      </c>
      <c r="D89" s="432">
        <v>3.5607476635514019</v>
      </c>
      <c r="E89" s="431">
        <v>0</v>
      </c>
      <c r="F89" s="431">
        <v>7</v>
      </c>
      <c r="G89" s="431">
        <v>15</v>
      </c>
      <c r="H89" s="431">
        <v>12</v>
      </c>
      <c r="I89" s="431">
        <v>12</v>
      </c>
      <c r="J89" s="431">
        <v>14</v>
      </c>
      <c r="K89" s="431">
        <v>16</v>
      </c>
      <c r="L89" s="431">
        <v>14</v>
      </c>
      <c r="M89" s="431">
        <v>7</v>
      </c>
      <c r="N89" s="431">
        <v>3</v>
      </c>
      <c r="O89" s="431">
        <v>7</v>
      </c>
    </row>
    <row r="90" spans="1:15" ht="42" customHeight="1" x14ac:dyDescent="0.25">
      <c r="A90" s="430" t="s">
        <v>1162</v>
      </c>
      <c r="B90" s="431">
        <v>1816</v>
      </c>
      <c r="C90" s="431">
        <v>23432</v>
      </c>
      <c r="D90" s="432">
        <v>12.903083700440529</v>
      </c>
      <c r="E90" s="431">
        <v>10</v>
      </c>
      <c r="F90" s="431">
        <v>7</v>
      </c>
      <c r="G90" s="431">
        <v>11</v>
      </c>
      <c r="H90" s="431">
        <v>11</v>
      </c>
      <c r="I90" s="431">
        <v>31</v>
      </c>
      <c r="J90" s="431">
        <v>161</v>
      </c>
      <c r="K90" s="431">
        <v>634</v>
      </c>
      <c r="L90" s="431">
        <v>520</v>
      </c>
      <c r="M90" s="431">
        <v>257</v>
      </c>
      <c r="N90" s="431">
        <v>114</v>
      </c>
      <c r="O90" s="431">
        <v>60</v>
      </c>
    </row>
    <row r="91" spans="1:15" ht="42" customHeight="1" x14ac:dyDescent="0.25">
      <c r="A91" s="430" t="s">
        <v>1163</v>
      </c>
      <c r="B91" s="431">
        <v>83</v>
      </c>
      <c r="C91" s="431">
        <v>1087</v>
      </c>
      <c r="D91" s="432">
        <v>13.096385542168674</v>
      </c>
      <c r="E91" s="431">
        <v>0</v>
      </c>
      <c r="F91" s="431">
        <v>0</v>
      </c>
      <c r="G91" s="431">
        <v>0</v>
      </c>
      <c r="H91" s="431">
        <v>1</v>
      </c>
      <c r="I91" s="431">
        <v>0</v>
      </c>
      <c r="J91" s="431">
        <v>9</v>
      </c>
      <c r="K91" s="431">
        <v>24</v>
      </c>
      <c r="L91" s="431">
        <v>25</v>
      </c>
      <c r="M91" s="431">
        <v>13</v>
      </c>
      <c r="N91" s="431">
        <v>7</v>
      </c>
      <c r="O91" s="431">
        <v>4</v>
      </c>
    </row>
    <row r="92" spans="1:15" ht="38.25" customHeight="1" x14ac:dyDescent="0.25">
      <c r="A92" s="430" t="s">
        <v>1164</v>
      </c>
      <c r="B92" s="431">
        <v>369</v>
      </c>
      <c r="C92" s="431">
        <v>4758</v>
      </c>
      <c r="D92" s="432">
        <v>12.894308943089431</v>
      </c>
      <c r="E92" s="431">
        <v>1</v>
      </c>
      <c r="F92" s="431">
        <v>0</v>
      </c>
      <c r="G92" s="431">
        <v>0</v>
      </c>
      <c r="H92" s="431">
        <v>3</v>
      </c>
      <c r="I92" s="431">
        <v>9</v>
      </c>
      <c r="J92" s="431">
        <v>22</v>
      </c>
      <c r="K92" s="431">
        <v>122</v>
      </c>
      <c r="L92" s="431">
        <v>121</v>
      </c>
      <c r="M92" s="431">
        <v>52</v>
      </c>
      <c r="N92" s="431">
        <v>29</v>
      </c>
      <c r="O92" s="431">
        <v>10</v>
      </c>
    </row>
    <row r="93" spans="1:15" ht="30" customHeight="1" x14ac:dyDescent="0.25">
      <c r="A93" s="430" t="s">
        <v>1165</v>
      </c>
      <c r="B93" s="431">
        <v>136</v>
      </c>
      <c r="C93" s="431">
        <v>1439</v>
      </c>
      <c r="D93" s="432">
        <v>10.580882352941176</v>
      </c>
      <c r="E93" s="431">
        <v>4</v>
      </c>
      <c r="F93" s="431">
        <v>1</v>
      </c>
      <c r="G93" s="431">
        <v>1</v>
      </c>
      <c r="H93" s="431">
        <v>0</v>
      </c>
      <c r="I93" s="431">
        <v>3</v>
      </c>
      <c r="J93" s="431">
        <v>17</v>
      </c>
      <c r="K93" s="431">
        <v>50</v>
      </c>
      <c r="L93" s="431">
        <v>25</v>
      </c>
      <c r="M93" s="431">
        <v>22</v>
      </c>
      <c r="N93" s="431">
        <v>8</v>
      </c>
      <c r="O93" s="431">
        <v>5</v>
      </c>
    </row>
    <row r="94" spans="1:15" ht="30" customHeight="1" x14ac:dyDescent="0.25">
      <c r="A94" s="430" t="s">
        <v>1166</v>
      </c>
      <c r="B94" s="431">
        <v>831</v>
      </c>
      <c r="C94" s="431">
        <v>8657</v>
      </c>
      <c r="D94" s="432">
        <v>10.417569193742478</v>
      </c>
      <c r="E94" s="431">
        <v>62</v>
      </c>
      <c r="F94" s="431">
        <v>19</v>
      </c>
      <c r="G94" s="431">
        <v>27</v>
      </c>
      <c r="H94" s="431">
        <v>15</v>
      </c>
      <c r="I94" s="431">
        <v>32</v>
      </c>
      <c r="J94" s="431">
        <v>58</v>
      </c>
      <c r="K94" s="431">
        <v>209</v>
      </c>
      <c r="L94" s="431">
        <v>199</v>
      </c>
      <c r="M94" s="431">
        <v>119</v>
      </c>
      <c r="N94" s="431">
        <v>62</v>
      </c>
      <c r="O94" s="431">
        <v>29</v>
      </c>
    </row>
    <row r="95" spans="1:15" ht="30" customHeight="1" x14ac:dyDescent="0.25">
      <c r="A95" s="430" t="s">
        <v>1167</v>
      </c>
      <c r="B95" s="431">
        <v>25</v>
      </c>
      <c r="C95" s="431">
        <v>388</v>
      </c>
      <c r="D95" s="432">
        <v>15.52</v>
      </c>
      <c r="E95" s="431">
        <v>5</v>
      </c>
      <c r="F95" s="431">
        <v>4</v>
      </c>
      <c r="G95" s="431">
        <v>1</v>
      </c>
      <c r="H95" s="431">
        <v>0</v>
      </c>
      <c r="I95" s="431">
        <v>1</v>
      </c>
      <c r="J95" s="431">
        <v>4</v>
      </c>
      <c r="K95" s="431">
        <v>8</v>
      </c>
      <c r="L95" s="431">
        <v>1</v>
      </c>
      <c r="M95" s="431">
        <v>1</v>
      </c>
      <c r="N95" s="431">
        <v>0</v>
      </c>
      <c r="O95" s="431">
        <v>0</v>
      </c>
    </row>
    <row r="96" spans="1:15" ht="30" customHeight="1" x14ac:dyDescent="0.25">
      <c r="A96" s="430" t="s">
        <v>1168</v>
      </c>
      <c r="B96" s="431">
        <v>69</v>
      </c>
      <c r="C96" s="431">
        <v>354</v>
      </c>
      <c r="D96" s="432">
        <v>5.1304347826086953</v>
      </c>
      <c r="E96" s="431">
        <v>5</v>
      </c>
      <c r="F96" s="431">
        <v>23</v>
      </c>
      <c r="G96" s="431">
        <v>11</v>
      </c>
      <c r="H96" s="431">
        <v>8</v>
      </c>
      <c r="I96" s="431">
        <v>3</v>
      </c>
      <c r="J96" s="431">
        <v>3</v>
      </c>
      <c r="K96" s="431">
        <v>4</v>
      </c>
      <c r="L96" s="431">
        <v>1</v>
      </c>
      <c r="M96" s="431">
        <v>6</v>
      </c>
      <c r="N96" s="431">
        <v>3</v>
      </c>
      <c r="O96" s="431">
        <v>2</v>
      </c>
    </row>
    <row r="97" spans="1:15" ht="30" customHeight="1" x14ac:dyDescent="0.25">
      <c r="A97" s="430" t="s">
        <v>1169</v>
      </c>
      <c r="B97" s="431">
        <v>88</v>
      </c>
      <c r="C97" s="431">
        <v>456</v>
      </c>
      <c r="D97" s="432">
        <v>5.1818181818181817</v>
      </c>
      <c r="E97" s="431">
        <v>4</v>
      </c>
      <c r="F97" s="431">
        <v>23</v>
      </c>
      <c r="G97" s="431">
        <v>17</v>
      </c>
      <c r="H97" s="431">
        <v>9</v>
      </c>
      <c r="I97" s="431">
        <v>6</v>
      </c>
      <c r="J97" s="431">
        <v>2</v>
      </c>
      <c r="K97" s="431">
        <v>8</v>
      </c>
      <c r="L97" s="431">
        <v>12</v>
      </c>
      <c r="M97" s="431">
        <v>3</v>
      </c>
      <c r="N97" s="431">
        <v>2</v>
      </c>
      <c r="O97" s="431">
        <v>2</v>
      </c>
    </row>
    <row r="98" spans="1:15" ht="30" customHeight="1" x14ac:dyDescent="0.25">
      <c r="A98" s="430" t="s">
        <v>1170</v>
      </c>
      <c r="B98" s="431">
        <v>13</v>
      </c>
      <c r="C98" s="431">
        <v>60</v>
      </c>
      <c r="D98" s="432">
        <v>4.615384615384615</v>
      </c>
      <c r="E98" s="431">
        <v>6</v>
      </c>
      <c r="F98" s="431">
        <v>4</v>
      </c>
      <c r="G98" s="431">
        <v>0</v>
      </c>
      <c r="H98" s="431">
        <v>0</v>
      </c>
      <c r="I98" s="431">
        <v>0</v>
      </c>
      <c r="J98" s="431">
        <v>0</v>
      </c>
      <c r="K98" s="431">
        <v>1</v>
      </c>
      <c r="L98" s="431">
        <v>0</v>
      </c>
      <c r="M98" s="431">
        <v>1</v>
      </c>
      <c r="N98" s="431">
        <v>0</v>
      </c>
      <c r="O98" s="431">
        <v>1</v>
      </c>
    </row>
    <row r="99" spans="1:15" ht="30" customHeight="1" x14ac:dyDescent="0.25">
      <c r="A99" s="430" t="s">
        <v>1171</v>
      </c>
      <c r="B99" s="431">
        <v>17</v>
      </c>
      <c r="C99" s="431">
        <v>52</v>
      </c>
      <c r="D99" s="432">
        <v>3.0588235294117645</v>
      </c>
      <c r="E99" s="431">
        <v>1</v>
      </c>
      <c r="F99" s="431">
        <v>3</v>
      </c>
      <c r="G99" s="431">
        <v>4</v>
      </c>
      <c r="H99" s="431">
        <v>3</v>
      </c>
      <c r="I99" s="431">
        <v>0</v>
      </c>
      <c r="J99" s="431">
        <v>0</v>
      </c>
      <c r="K99" s="431">
        <v>3</v>
      </c>
      <c r="L99" s="431">
        <v>1</v>
      </c>
      <c r="M99" s="431">
        <v>1</v>
      </c>
      <c r="N99" s="431">
        <v>1</v>
      </c>
      <c r="O99" s="431">
        <v>0</v>
      </c>
    </row>
    <row r="100" spans="1:15" ht="30" customHeight="1" x14ac:dyDescent="0.25">
      <c r="A100" s="430" t="s">
        <v>1172</v>
      </c>
      <c r="B100" s="431">
        <v>496</v>
      </c>
      <c r="C100" s="431">
        <v>1170</v>
      </c>
      <c r="D100" s="432">
        <v>2.3588709677419355</v>
      </c>
      <c r="E100" s="431">
        <v>69</v>
      </c>
      <c r="F100" s="431">
        <v>115</v>
      </c>
      <c r="G100" s="431">
        <v>64</v>
      </c>
      <c r="H100" s="431">
        <v>36</v>
      </c>
      <c r="I100" s="431">
        <v>20</v>
      </c>
      <c r="J100" s="431">
        <v>27</v>
      </c>
      <c r="K100" s="431">
        <v>65</v>
      </c>
      <c r="L100" s="431">
        <v>37</v>
      </c>
      <c r="M100" s="431">
        <v>30</v>
      </c>
      <c r="N100" s="431">
        <v>20</v>
      </c>
      <c r="O100" s="431">
        <v>13</v>
      </c>
    </row>
    <row r="101" spans="1:15" ht="30" customHeight="1" x14ac:dyDescent="0.25">
      <c r="A101" s="430" t="s">
        <v>1173</v>
      </c>
      <c r="B101" s="431">
        <v>54</v>
      </c>
      <c r="C101" s="431">
        <v>316</v>
      </c>
      <c r="D101" s="432">
        <v>5.8518518518518521</v>
      </c>
      <c r="E101" s="431">
        <v>1</v>
      </c>
      <c r="F101" s="431">
        <v>8</v>
      </c>
      <c r="G101" s="431">
        <v>12</v>
      </c>
      <c r="H101" s="431">
        <v>5</v>
      </c>
      <c r="I101" s="431">
        <v>0</v>
      </c>
      <c r="J101" s="431">
        <v>4</v>
      </c>
      <c r="K101" s="431">
        <v>4</v>
      </c>
      <c r="L101" s="431">
        <v>6</v>
      </c>
      <c r="M101" s="431">
        <v>5</v>
      </c>
      <c r="N101" s="431">
        <v>3</v>
      </c>
      <c r="O101" s="431">
        <v>6</v>
      </c>
    </row>
    <row r="102" spans="1:15" ht="30" customHeight="1" x14ac:dyDescent="0.25">
      <c r="A102" s="430" t="s">
        <v>1174</v>
      </c>
      <c r="B102" s="431">
        <v>35</v>
      </c>
      <c r="C102" s="431">
        <v>285</v>
      </c>
      <c r="D102" s="432">
        <v>8.1428571428571423</v>
      </c>
      <c r="E102" s="431">
        <v>2</v>
      </c>
      <c r="F102" s="431">
        <v>3</v>
      </c>
      <c r="G102" s="431">
        <v>5</v>
      </c>
      <c r="H102" s="431">
        <v>1</v>
      </c>
      <c r="I102" s="431">
        <v>1</v>
      </c>
      <c r="J102" s="431">
        <v>1</v>
      </c>
      <c r="K102" s="431">
        <v>5</v>
      </c>
      <c r="L102" s="431">
        <v>4</v>
      </c>
      <c r="M102" s="431">
        <v>1</v>
      </c>
      <c r="N102" s="431">
        <v>5</v>
      </c>
      <c r="O102" s="431">
        <v>7</v>
      </c>
    </row>
    <row r="103" spans="1:15" ht="30" customHeight="1" x14ac:dyDescent="0.25">
      <c r="A103" s="430" t="s">
        <v>1175</v>
      </c>
      <c r="B103" s="431">
        <v>158</v>
      </c>
      <c r="C103" s="431">
        <v>904</v>
      </c>
      <c r="D103" s="432">
        <v>5.7215189873417724</v>
      </c>
      <c r="E103" s="431">
        <v>14</v>
      </c>
      <c r="F103" s="431">
        <v>24</v>
      </c>
      <c r="G103" s="431">
        <v>11</v>
      </c>
      <c r="H103" s="431">
        <v>5</v>
      </c>
      <c r="I103" s="431">
        <v>8</v>
      </c>
      <c r="J103" s="431">
        <v>13</v>
      </c>
      <c r="K103" s="431">
        <v>22</v>
      </c>
      <c r="L103" s="431">
        <v>16</v>
      </c>
      <c r="M103" s="431">
        <v>11</v>
      </c>
      <c r="N103" s="431">
        <v>11</v>
      </c>
      <c r="O103" s="431">
        <v>23</v>
      </c>
    </row>
    <row r="104" spans="1:15" ht="30" customHeight="1" x14ac:dyDescent="0.25">
      <c r="A104" s="430" t="s">
        <v>1176</v>
      </c>
      <c r="B104" s="431">
        <v>5</v>
      </c>
      <c r="C104" s="431">
        <v>9</v>
      </c>
      <c r="D104" s="432">
        <v>1.8</v>
      </c>
      <c r="E104" s="431">
        <v>5</v>
      </c>
      <c r="F104" s="431">
        <v>0</v>
      </c>
      <c r="G104" s="431">
        <v>0</v>
      </c>
      <c r="H104" s="431">
        <v>0</v>
      </c>
      <c r="I104" s="431">
        <v>0</v>
      </c>
      <c r="J104" s="431">
        <v>0</v>
      </c>
      <c r="K104" s="431">
        <v>0</v>
      </c>
      <c r="L104" s="431">
        <v>0</v>
      </c>
      <c r="M104" s="431">
        <v>0</v>
      </c>
      <c r="N104" s="431">
        <v>0</v>
      </c>
      <c r="O104" s="431">
        <v>0</v>
      </c>
    </row>
    <row r="105" spans="1:15" ht="30" customHeight="1" x14ac:dyDescent="0.25">
      <c r="A105" s="430" t="s">
        <v>1177</v>
      </c>
      <c r="B105" s="431">
        <v>24</v>
      </c>
      <c r="C105" s="431">
        <v>455</v>
      </c>
      <c r="D105" s="432">
        <v>18.958333333333332</v>
      </c>
      <c r="E105" s="431">
        <v>0</v>
      </c>
      <c r="F105" s="431">
        <v>0</v>
      </c>
      <c r="G105" s="431">
        <v>3</v>
      </c>
      <c r="H105" s="431">
        <v>1</v>
      </c>
      <c r="I105" s="431">
        <v>3</v>
      </c>
      <c r="J105" s="431">
        <v>4</v>
      </c>
      <c r="K105" s="431">
        <v>6</v>
      </c>
      <c r="L105" s="431">
        <v>4</v>
      </c>
      <c r="M105" s="431">
        <v>0</v>
      </c>
      <c r="N105" s="431">
        <v>1</v>
      </c>
      <c r="O105" s="431">
        <v>2</v>
      </c>
    </row>
    <row r="106" spans="1:15" ht="30" customHeight="1" x14ac:dyDescent="0.25">
      <c r="A106" s="430" t="s">
        <v>1178</v>
      </c>
      <c r="B106" s="431">
        <v>1</v>
      </c>
      <c r="C106" s="431">
        <v>38</v>
      </c>
      <c r="D106" s="432">
        <v>38</v>
      </c>
      <c r="E106" s="431">
        <v>0</v>
      </c>
      <c r="F106" s="431">
        <v>0</v>
      </c>
      <c r="G106" s="431">
        <v>0</v>
      </c>
      <c r="H106" s="431">
        <v>0</v>
      </c>
      <c r="I106" s="431">
        <v>0</v>
      </c>
      <c r="J106" s="431">
        <v>0</v>
      </c>
      <c r="K106" s="431">
        <v>1</v>
      </c>
      <c r="L106" s="431">
        <v>0</v>
      </c>
      <c r="M106" s="431">
        <v>0</v>
      </c>
      <c r="N106" s="431">
        <v>0</v>
      </c>
      <c r="O106" s="431">
        <v>0</v>
      </c>
    </row>
    <row r="107" spans="1:15" ht="30" customHeight="1" x14ac:dyDescent="0.25">
      <c r="A107" s="430" t="s">
        <v>1179</v>
      </c>
      <c r="B107" s="431">
        <v>44</v>
      </c>
      <c r="C107" s="431">
        <v>303</v>
      </c>
      <c r="D107" s="432">
        <v>6.8863636363636367</v>
      </c>
      <c r="E107" s="431">
        <v>0</v>
      </c>
      <c r="F107" s="431">
        <v>4</v>
      </c>
      <c r="G107" s="431">
        <v>3</v>
      </c>
      <c r="H107" s="431">
        <v>2</v>
      </c>
      <c r="I107" s="431">
        <v>4</v>
      </c>
      <c r="J107" s="431">
        <v>0</v>
      </c>
      <c r="K107" s="431">
        <v>5</v>
      </c>
      <c r="L107" s="431">
        <v>6</v>
      </c>
      <c r="M107" s="431">
        <v>9</v>
      </c>
      <c r="N107" s="431">
        <v>6</v>
      </c>
      <c r="O107" s="431">
        <v>5</v>
      </c>
    </row>
    <row r="108" spans="1:15" ht="30" customHeight="1" x14ac:dyDescent="0.25">
      <c r="A108" s="430" t="s">
        <v>1180</v>
      </c>
      <c r="B108" s="431">
        <v>15</v>
      </c>
      <c r="C108" s="431">
        <v>271</v>
      </c>
      <c r="D108" s="432">
        <v>18.066666666666666</v>
      </c>
      <c r="E108" s="431">
        <v>0</v>
      </c>
      <c r="F108" s="431">
        <v>0</v>
      </c>
      <c r="G108" s="431">
        <v>0</v>
      </c>
      <c r="H108" s="431">
        <v>0</v>
      </c>
      <c r="I108" s="431">
        <v>0</v>
      </c>
      <c r="J108" s="431">
        <v>1</v>
      </c>
      <c r="K108" s="431">
        <v>4</v>
      </c>
      <c r="L108" s="431">
        <v>1</v>
      </c>
      <c r="M108" s="431">
        <v>1</v>
      </c>
      <c r="N108" s="431">
        <v>5</v>
      </c>
      <c r="O108" s="431">
        <v>3</v>
      </c>
    </row>
    <row r="109" spans="1:15" ht="30" customHeight="1" x14ac:dyDescent="0.25">
      <c r="A109" s="430" t="s">
        <v>1181</v>
      </c>
      <c r="B109" s="431">
        <v>14</v>
      </c>
      <c r="C109" s="431">
        <v>253</v>
      </c>
      <c r="D109" s="432">
        <v>18.071428571428573</v>
      </c>
      <c r="E109" s="431">
        <v>0</v>
      </c>
      <c r="F109" s="431">
        <v>0</v>
      </c>
      <c r="G109" s="431">
        <v>0</v>
      </c>
      <c r="H109" s="431">
        <v>0</v>
      </c>
      <c r="I109" s="431">
        <v>1</v>
      </c>
      <c r="J109" s="431">
        <v>0</v>
      </c>
      <c r="K109" s="431">
        <v>1</v>
      </c>
      <c r="L109" s="431">
        <v>5</v>
      </c>
      <c r="M109" s="431">
        <v>2</v>
      </c>
      <c r="N109" s="431">
        <v>2</v>
      </c>
      <c r="O109" s="431">
        <v>3</v>
      </c>
    </row>
    <row r="110" spans="1:15" ht="30" customHeight="1" x14ac:dyDescent="0.25">
      <c r="A110" s="430" t="s">
        <v>1182</v>
      </c>
      <c r="B110" s="431">
        <v>1</v>
      </c>
      <c r="C110" s="431">
        <v>62</v>
      </c>
      <c r="D110" s="432">
        <v>62</v>
      </c>
      <c r="E110" s="431">
        <v>0</v>
      </c>
      <c r="F110" s="431">
        <v>0</v>
      </c>
      <c r="G110" s="431">
        <v>0</v>
      </c>
      <c r="H110" s="431">
        <v>0</v>
      </c>
      <c r="I110" s="431">
        <v>0</v>
      </c>
      <c r="J110" s="431">
        <v>0</v>
      </c>
      <c r="K110" s="431">
        <v>0</v>
      </c>
      <c r="L110" s="431">
        <v>0</v>
      </c>
      <c r="M110" s="431">
        <v>0</v>
      </c>
      <c r="N110" s="431">
        <v>1</v>
      </c>
      <c r="O110" s="431">
        <v>0</v>
      </c>
    </row>
    <row r="111" spans="1:15" ht="30" customHeight="1" x14ac:dyDescent="0.25">
      <c r="A111" s="430" t="s">
        <v>1183</v>
      </c>
      <c r="B111" s="431">
        <v>4</v>
      </c>
      <c r="C111" s="431">
        <v>34</v>
      </c>
      <c r="D111" s="432">
        <v>8.5</v>
      </c>
      <c r="E111" s="431">
        <v>0</v>
      </c>
      <c r="F111" s="431">
        <v>0</v>
      </c>
      <c r="G111" s="431">
        <v>0</v>
      </c>
      <c r="H111" s="431">
        <v>0</v>
      </c>
      <c r="I111" s="431">
        <v>0</v>
      </c>
      <c r="J111" s="431">
        <v>0</v>
      </c>
      <c r="K111" s="431">
        <v>1</v>
      </c>
      <c r="L111" s="431">
        <v>1</v>
      </c>
      <c r="M111" s="431">
        <v>1</v>
      </c>
      <c r="N111" s="431">
        <v>0</v>
      </c>
      <c r="O111" s="431">
        <v>1</v>
      </c>
    </row>
    <row r="112" spans="1:15" ht="30" customHeight="1" x14ac:dyDescent="0.25">
      <c r="A112" s="430" t="s">
        <v>1184</v>
      </c>
      <c r="B112" s="431">
        <v>8</v>
      </c>
      <c r="C112" s="431">
        <v>75</v>
      </c>
      <c r="D112" s="432">
        <v>9.375</v>
      </c>
      <c r="E112" s="431">
        <v>0</v>
      </c>
      <c r="F112" s="431">
        <v>0</v>
      </c>
      <c r="G112" s="431">
        <v>0</v>
      </c>
      <c r="H112" s="431">
        <v>1</v>
      </c>
      <c r="I112" s="431">
        <v>1</v>
      </c>
      <c r="J112" s="431">
        <v>2</v>
      </c>
      <c r="K112" s="431">
        <v>0</v>
      </c>
      <c r="L112" s="431">
        <v>2</v>
      </c>
      <c r="M112" s="431">
        <v>0</v>
      </c>
      <c r="N112" s="431">
        <v>0</v>
      </c>
      <c r="O112" s="431">
        <v>2</v>
      </c>
    </row>
    <row r="113" spans="1:15" ht="30" customHeight="1" x14ac:dyDescent="0.25">
      <c r="A113" s="430" t="s">
        <v>1185</v>
      </c>
      <c r="B113" s="431">
        <v>19</v>
      </c>
      <c r="C113" s="431">
        <v>141</v>
      </c>
      <c r="D113" s="432">
        <v>7.4210526315789478</v>
      </c>
      <c r="E113" s="431">
        <v>0</v>
      </c>
      <c r="F113" s="431">
        <v>0</v>
      </c>
      <c r="G113" s="431">
        <v>1</v>
      </c>
      <c r="H113" s="431">
        <v>0</v>
      </c>
      <c r="I113" s="431">
        <v>1</v>
      </c>
      <c r="J113" s="431">
        <v>0</v>
      </c>
      <c r="K113" s="431">
        <v>0</v>
      </c>
      <c r="L113" s="431">
        <v>3</v>
      </c>
      <c r="M113" s="431">
        <v>3</v>
      </c>
      <c r="N113" s="431">
        <v>4</v>
      </c>
      <c r="O113" s="431">
        <v>7</v>
      </c>
    </row>
    <row r="114" spans="1:15" ht="30" customHeight="1" x14ac:dyDescent="0.25">
      <c r="A114" s="430" t="s">
        <v>1186</v>
      </c>
      <c r="B114" s="431">
        <v>163</v>
      </c>
      <c r="C114" s="431">
        <v>547</v>
      </c>
      <c r="D114" s="432">
        <v>3.3558282208588959</v>
      </c>
      <c r="E114" s="431">
        <v>1</v>
      </c>
      <c r="F114" s="431">
        <v>4</v>
      </c>
      <c r="G114" s="431">
        <v>18</v>
      </c>
      <c r="H114" s="431">
        <v>22</v>
      </c>
      <c r="I114" s="431">
        <v>25</v>
      </c>
      <c r="J114" s="431">
        <v>26</v>
      </c>
      <c r="K114" s="431">
        <v>28</v>
      </c>
      <c r="L114" s="431">
        <v>21</v>
      </c>
      <c r="M114" s="431">
        <v>11</v>
      </c>
      <c r="N114" s="431">
        <v>5</v>
      </c>
      <c r="O114" s="431">
        <v>2</v>
      </c>
    </row>
    <row r="115" spans="1:15" ht="30" customHeight="1" x14ac:dyDescent="0.25">
      <c r="A115" s="430" t="s">
        <v>1187</v>
      </c>
      <c r="B115" s="431">
        <v>43</v>
      </c>
      <c r="C115" s="431">
        <v>200</v>
      </c>
      <c r="D115" s="432">
        <v>4.6511627906976747</v>
      </c>
      <c r="E115" s="431">
        <v>1</v>
      </c>
      <c r="F115" s="431">
        <v>1</v>
      </c>
      <c r="G115" s="431">
        <v>6</v>
      </c>
      <c r="H115" s="431">
        <v>5</v>
      </c>
      <c r="I115" s="431">
        <v>5</v>
      </c>
      <c r="J115" s="431">
        <v>4</v>
      </c>
      <c r="K115" s="431">
        <v>7</v>
      </c>
      <c r="L115" s="431">
        <v>5</v>
      </c>
      <c r="M115" s="431">
        <v>7</v>
      </c>
      <c r="N115" s="431">
        <v>1</v>
      </c>
      <c r="O115" s="431">
        <v>1</v>
      </c>
    </row>
    <row r="116" spans="1:15" ht="30" customHeight="1" x14ac:dyDescent="0.25">
      <c r="A116" s="430" t="s">
        <v>1188</v>
      </c>
      <c r="B116" s="431">
        <v>7</v>
      </c>
      <c r="C116" s="431">
        <v>17</v>
      </c>
      <c r="D116" s="432">
        <v>2.4285714285714284</v>
      </c>
      <c r="E116" s="431">
        <v>1</v>
      </c>
      <c r="F116" s="431">
        <v>0</v>
      </c>
      <c r="G116" s="431">
        <v>1</v>
      </c>
      <c r="H116" s="431">
        <v>0</v>
      </c>
      <c r="I116" s="431">
        <v>1</v>
      </c>
      <c r="J116" s="431">
        <v>2</v>
      </c>
      <c r="K116" s="431">
        <v>2</v>
      </c>
      <c r="L116" s="431">
        <v>0</v>
      </c>
      <c r="M116" s="431">
        <v>0</v>
      </c>
      <c r="N116" s="431">
        <v>0</v>
      </c>
      <c r="O116" s="431">
        <v>0</v>
      </c>
    </row>
    <row r="117" spans="1:15" ht="30" customHeight="1" x14ac:dyDescent="0.25">
      <c r="A117" s="430" t="s">
        <v>1189</v>
      </c>
      <c r="B117" s="431">
        <v>24</v>
      </c>
      <c r="C117" s="431">
        <v>92</v>
      </c>
      <c r="D117" s="432">
        <v>3.8333333333333335</v>
      </c>
      <c r="E117" s="431">
        <v>1</v>
      </c>
      <c r="F117" s="431">
        <v>1</v>
      </c>
      <c r="G117" s="431">
        <v>1</v>
      </c>
      <c r="H117" s="431">
        <v>1</v>
      </c>
      <c r="I117" s="431">
        <v>1</v>
      </c>
      <c r="J117" s="431">
        <v>5</v>
      </c>
      <c r="K117" s="431">
        <v>6</v>
      </c>
      <c r="L117" s="431">
        <v>3</v>
      </c>
      <c r="M117" s="431">
        <v>3</v>
      </c>
      <c r="N117" s="431">
        <v>1</v>
      </c>
      <c r="O117" s="431">
        <v>1</v>
      </c>
    </row>
    <row r="118" spans="1:15" ht="30" customHeight="1" x14ac:dyDescent="0.25">
      <c r="A118" s="430" t="s">
        <v>1190</v>
      </c>
      <c r="B118" s="431">
        <v>49</v>
      </c>
      <c r="C118" s="431">
        <v>338</v>
      </c>
      <c r="D118" s="432">
        <v>6.8979591836734695</v>
      </c>
      <c r="E118" s="431">
        <v>0</v>
      </c>
      <c r="F118" s="431">
        <v>2</v>
      </c>
      <c r="G118" s="431">
        <v>3</v>
      </c>
      <c r="H118" s="431">
        <v>3</v>
      </c>
      <c r="I118" s="431">
        <v>3</v>
      </c>
      <c r="J118" s="431">
        <v>7</v>
      </c>
      <c r="K118" s="431">
        <v>11</v>
      </c>
      <c r="L118" s="431">
        <v>6</v>
      </c>
      <c r="M118" s="431">
        <v>3</v>
      </c>
      <c r="N118" s="431">
        <v>5</v>
      </c>
      <c r="O118" s="431">
        <v>6</v>
      </c>
    </row>
    <row r="119" spans="1:15" ht="30" customHeight="1" x14ac:dyDescent="0.25">
      <c r="A119" s="430" t="s">
        <v>1191</v>
      </c>
      <c r="B119" s="431">
        <v>19</v>
      </c>
      <c r="C119" s="431">
        <v>106</v>
      </c>
      <c r="D119" s="432">
        <v>5.5789473684210522</v>
      </c>
      <c r="E119" s="431">
        <v>0</v>
      </c>
      <c r="F119" s="431">
        <v>2</v>
      </c>
      <c r="G119" s="431">
        <v>0</v>
      </c>
      <c r="H119" s="431">
        <v>0</v>
      </c>
      <c r="I119" s="431">
        <v>0</v>
      </c>
      <c r="J119" s="431">
        <v>0</v>
      </c>
      <c r="K119" s="431">
        <v>2</v>
      </c>
      <c r="L119" s="431">
        <v>1</v>
      </c>
      <c r="M119" s="431">
        <v>1</v>
      </c>
      <c r="N119" s="431">
        <v>2</v>
      </c>
      <c r="O119" s="431">
        <v>11</v>
      </c>
    </row>
    <row r="120" spans="1:15" ht="30" customHeight="1" x14ac:dyDescent="0.25">
      <c r="A120" s="430" t="s">
        <v>1192</v>
      </c>
      <c r="B120" s="431">
        <v>71</v>
      </c>
      <c r="C120" s="431">
        <v>952</v>
      </c>
      <c r="D120" s="432">
        <v>13.408450704225352</v>
      </c>
      <c r="E120" s="431">
        <v>9</v>
      </c>
      <c r="F120" s="431">
        <v>3</v>
      </c>
      <c r="G120" s="431">
        <v>3</v>
      </c>
      <c r="H120" s="431">
        <v>2</v>
      </c>
      <c r="I120" s="431">
        <v>2</v>
      </c>
      <c r="J120" s="431">
        <v>8</v>
      </c>
      <c r="K120" s="431">
        <v>17</v>
      </c>
      <c r="L120" s="431">
        <v>12</v>
      </c>
      <c r="M120" s="431">
        <v>6</v>
      </c>
      <c r="N120" s="431">
        <v>6</v>
      </c>
      <c r="O120" s="431">
        <v>3</v>
      </c>
    </row>
    <row r="121" spans="1:15" ht="30" customHeight="1" x14ac:dyDescent="0.25">
      <c r="A121" s="430" t="s">
        <v>1193</v>
      </c>
      <c r="B121" s="431">
        <v>4</v>
      </c>
      <c r="C121" s="431">
        <v>77</v>
      </c>
      <c r="D121" s="432">
        <v>19.25</v>
      </c>
      <c r="E121" s="431">
        <v>0</v>
      </c>
      <c r="F121" s="431">
        <v>0</v>
      </c>
      <c r="G121" s="431">
        <v>0</v>
      </c>
      <c r="H121" s="431">
        <v>0</v>
      </c>
      <c r="I121" s="431">
        <v>1</v>
      </c>
      <c r="J121" s="431">
        <v>1</v>
      </c>
      <c r="K121" s="431">
        <v>1</v>
      </c>
      <c r="L121" s="431">
        <v>1</v>
      </c>
      <c r="M121" s="431">
        <v>0</v>
      </c>
      <c r="N121" s="431">
        <v>0</v>
      </c>
      <c r="O121" s="431">
        <v>0</v>
      </c>
    </row>
    <row r="122" spans="1:15" ht="30" customHeight="1" x14ac:dyDescent="0.25">
      <c r="A122" s="430" t="s">
        <v>1194</v>
      </c>
      <c r="B122" s="431">
        <v>2</v>
      </c>
      <c r="C122" s="431">
        <v>19</v>
      </c>
      <c r="D122" s="432">
        <v>9.5</v>
      </c>
      <c r="E122" s="431">
        <v>0</v>
      </c>
      <c r="F122" s="431">
        <v>1</v>
      </c>
      <c r="G122" s="431">
        <v>0</v>
      </c>
      <c r="H122" s="431">
        <v>1</v>
      </c>
      <c r="I122" s="431">
        <v>0</v>
      </c>
      <c r="J122" s="431">
        <v>0</v>
      </c>
      <c r="K122" s="431">
        <v>0</v>
      </c>
      <c r="L122" s="431">
        <v>0</v>
      </c>
      <c r="M122" s="431">
        <v>0</v>
      </c>
      <c r="N122" s="431">
        <v>0</v>
      </c>
      <c r="O122" s="431">
        <v>0</v>
      </c>
    </row>
    <row r="123" spans="1:15" ht="30" customHeight="1" x14ac:dyDescent="0.25">
      <c r="A123" s="430" t="s">
        <v>1195</v>
      </c>
      <c r="B123" s="431">
        <v>1</v>
      </c>
      <c r="C123" s="431">
        <v>2</v>
      </c>
      <c r="D123" s="432">
        <v>2</v>
      </c>
      <c r="E123" s="431">
        <v>0</v>
      </c>
      <c r="F123" s="431">
        <v>0</v>
      </c>
      <c r="G123" s="431">
        <v>1</v>
      </c>
      <c r="H123" s="431">
        <v>0</v>
      </c>
      <c r="I123" s="431">
        <v>0</v>
      </c>
      <c r="J123" s="431">
        <v>0</v>
      </c>
      <c r="K123" s="431">
        <v>0</v>
      </c>
      <c r="L123" s="431">
        <v>0</v>
      </c>
      <c r="M123" s="431">
        <v>0</v>
      </c>
      <c r="N123" s="431">
        <v>0</v>
      </c>
      <c r="O123" s="431">
        <v>0</v>
      </c>
    </row>
    <row r="124" spans="1:15" ht="30" customHeight="1" x14ac:dyDescent="0.25">
      <c r="A124" s="430" t="s">
        <v>1196</v>
      </c>
      <c r="B124" s="431">
        <v>42</v>
      </c>
      <c r="C124" s="431">
        <v>140</v>
      </c>
      <c r="D124" s="432">
        <v>3.3333333333333335</v>
      </c>
      <c r="E124" s="431">
        <v>0</v>
      </c>
      <c r="F124" s="431">
        <v>0</v>
      </c>
      <c r="G124" s="431">
        <v>0</v>
      </c>
      <c r="H124" s="431">
        <v>1</v>
      </c>
      <c r="I124" s="431">
        <v>0</v>
      </c>
      <c r="J124" s="431">
        <v>2</v>
      </c>
      <c r="K124" s="431">
        <v>6</v>
      </c>
      <c r="L124" s="431">
        <v>15</v>
      </c>
      <c r="M124" s="431">
        <v>6</v>
      </c>
      <c r="N124" s="431">
        <v>9</v>
      </c>
      <c r="O124" s="431">
        <v>3</v>
      </c>
    </row>
    <row r="125" spans="1:15" ht="30" customHeight="1" x14ac:dyDescent="0.25">
      <c r="A125" s="430" t="s">
        <v>1197</v>
      </c>
      <c r="B125" s="431">
        <v>4</v>
      </c>
      <c r="C125" s="431">
        <v>23</v>
      </c>
      <c r="D125" s="432">
        <v>5.75</v>
      </c>
      <c r="E125" s="431">
        <v>0</v>
      </c>
      <c r="F125" s="431">
        <v>0</v>
      </c>
      <c r="G125" s="431">
        <v>0</v>
      </c>
      <c r="H125" s="431">
        <v>2</v>
      </c>
      <c r="I125" s="431">
        <v>0</v>
      </c>
      <c r="J125" s="431">
        <v>0</v>
      </c>
      <c r="K125" s="431">
        <v>1</v>
      </c>
      <c r="L125" s="431">
        <v>0</v>
      </c>
      <c r="M125" s="431">
        <v>0</v>
      </c>
      <c r="N125" s="431">
        <v>1</v>
      </c>
      <c r="O125" s="431">
        <v>0</v>
      </c>
    </row>
    <row r="126" spans="1:15" ht="30" customHeight="1" x14ac:dyDescent="0.25">
      <c r="A126" s="430" t="s">
        <v>1198</v>
      </c>
      <c r="B126" s="431">
        <v>5</v>
      </c>
      <c r="C126" s="431">
        <v>47</v>
      </c>
      <c r="D126" s="432">
        <v>9.4</v>
      </c>
      <c r="E126" s="431">
        <v>0</v>
      </c>
      <c r="F126" s="431">
        <v>0</v>
      </c>
      <c r="G126" s="431">
        <v>0</v>
      </c>
      <c r="H126" s="431">
        <v>0</v>
      </c>
      <c r="I126" s="431">
        <v>1</v>
      </c>
      <c r="J126" s="431">
        <v>0</v>
      </c>
      <c r="K126" s="431">
        <v>2</v>
      </c>
      <c r="L126" s="431">
        <v>0</v>
      </c>
      <c r="M126" s="431">
        <v>0</v>
      </c>
      <c r="N126" s="431">
        <v>1</v>
      </c>
      <c r="O126" s="431">
        <v>1</v>
      </c>
    </row>
    <row r="127" spans="1:15" ht="30" customHeight="1" x14ac:dyDescent="0.25">
      <c r="A127" s="430" t="s">
        <v>1199</v>
      </c>
      <c r="B127" s="431">
        <v>176</v>
      </c>
      <c r="C127" s="431">
        <v>1245</v>
      </c>
      <c r="D127" s="432">
        <v>7.0738636363636367</v>
      </c>
      <c r="E127" s="431">
        <v>0</v>
      </c>
      <c r="F127" s="431">
        <v>0</v>
      </c>
      <c r="G127" s="431">
        <v>5</v>
      </c>
      <c r="H127" s="431">
        <v>2</v>
      </c>
      <c r="I127" s="431">
        <v>9</v>
      </c>
      <c r="J127" s="431">
        <v>13</v>
      </c>
      <c r="K127" s="431">
        <v>43</v>
      </c>
      <c r="L127" s="431">
        <v>29</v>
      </c>
      <c r="M127" s="431">
        <v>17</v>
      </c>
      <c r="N127" s="431">
        <v>22</v>
      </c>
      <c r="O127" s="431">
        <v>36</v>
      </c>
    </row>
    <row r="128" spans="1:15" ht="30" customHeight="1" x14ac:dyDescent="0.25">
      <c r="A128" s="430" t="s">
        <v>1200</v>
      </c>
      <c r="B128" s="431">
        <v>1</v>
      </c>
      <c r="C128" s="431">
        <v>2</v>
      </c>
      <c r="D128" s="432">
        <v>2</v>
      </c>
      <c r="E128" s="431">
        <v>0</v>
      </c>
      <c r="F128" s="431">
        <v>0</v>
      </c>
      <c r="G128" s="431">
        <v>0</v>
      </c>
      <c r="H128" s="431">
        <v>0</v>
      </c>
      <c r="I128" s="431">
        <v>0</v>
      </c>
      <c r="J128" s="431">
        <v>0</v>
      </c>
      <c r="K128" s="431">
        <v>0</v>
      </c>
      <c r="L128" s="431">
        <v>0</v>
      </c>
      <c r="M128" s="431">
        <v>1</v>
      </c>
      <c r="N128" s="431">
        <v>0</v>
      </c>
      <c r="O128" s="431">
        <v>0</v>
      </c>
    </row>
    <row r="129" spans="1:15" ht="30" customHeight="1" x14ac:dyDescent="0.25">
      <c r="A129" s="430" t="s">
        <v>1201</v>
      </c>
      <c r="B129" s="431">
        <v>1</v>
      </c>
      <c r="C129" s="431">
        <v>2</v>
      </c>
      <c r="D129" s="432">
        <v>2</v>
      </c>
      <c r="E129" s="431">
        <v>0</v>
      </c>
      <c r="F129" s="431">
        <v>0</v>
      </c>
      <c r="G129" s="431">
        <v>0</v>
      </c>
      <c r="H129" s="431">
        <v>0</v>
      </c>
      <c r="I129" s="431">
        <v>0</v>
      </c>
      <c r="J129" s="431">
        <v>0</v>
      </c>
      <c r="K129" s="431">
        <v>0</v>
      </c>
      <c r="L129" s="431">
        <v>0</v>
      </c>
      <c r="M129" s="431">
        <v>0</v>
      </c>
      <c r="N129" s="431">
        <v>1</v>
      </c>
      <c r="O129" s="431">
        <v>0</v>
      </c>
    </row>
    <row r="130" spans="1:15" ht="30" customHeight="1" x14ac:dyDescent="0.25">
      <c r="A130" s="430" t="s">
        <v>1202</v>
      </c>
      <c r="B130" s="431">
        <v>2</v>
      </c>
      <c r="C130" s="431">
        <v>10</v>
      </c>
      <c r="D130" s="432">
        <v>5</v>
      </c>
      <c r="E130" s="431">
        <v>0</v>
      </c>
      <c r="F130" s="431">
        <v>0</v>
      </c>
      <c r="G130" s="431">
        <v>2</v>
      </c>
      <c r="H130" s="431">
        <v>0</v>
      </c>
      <c r="I130" s="431">
        <v>0</v>
      </c>
      <c r="J130" s="431">
        <v>0</v>
      </c>
      <c r="K130" s="431">
        <v>0</v>
      </c>
      <c r="L130" s="431">
        <v>0</v>
      </c>
      <c r="M130" s="431">
        <v>0</v>
      </c>
      <c r="N130" s="431">
        <v>0</v>
      </c>
      <c r="O130" s="431">
        <v>0</v>
      </c>
    </row>
    <row r="131" spans="1:15" ht="30" customHeight="1" x14ac:dyDescent="0.25">
      <c r="A131" s="430" t="s">
        <v>1203</v>
      </c>
      <c r="B131" s="431">
        <v>99</v>
      </c>
      <c r="C131" s="431">
        <v>463</v>
      </c>
      <c r="D131" s="432">
        <v>4.6767676767676765</v>
      </c>
      <c r="E131" s="431">
        <v>0</v>
      </c>
      <c r="F131" s="431">
        <v>18</v>
      </c>
      <c r="G131" s="431">
        <v>14</v>
      </c>
      <c r="H131" s="431">
        <v>18</v>
      </c>
      <c r="I131" s="431">
        <v>5</v>
      </c>
      <c r="J131" s="431">
        <v>4</v>
      </c>
      <c r="K131" s="431">
        <v>8</v>
      </c>
      <c r="L131" s="431">
        <v>8</v>
      </c>
      <c r="M131" s="431">
        <v>8</v>
      </c>
      <c r="N131" s="431">
        <v>7</v>
      </c>
      <c r="O131" s="431">
        <v>9</v>
      </c>
    </row>
    <row r="132" spans="1:15" ht="30" customHeight="1" x14ac:dyDescent="0.25">
      <c r="A132" s="430" t="s">
        <v>1204</v>
      </c>
      <c r="B132" s="431">
        <v>2</v>
      </c>
      <c r="C132" s="431">
        <v>24</v>
      </c>
      <c r="D132" s="432">
        <v>12</v>
      </c>
      <c r="E132" s="431">
        <v>0</v>
      </c>
      <c r="F132" s="431">
        <v>0</v>
      </c>
      <c r="G132" s="431">
        <v>0</v>
      </c>
      <c r="H132" s="431">
        <v>0</v>
      </c>
      <c r="I132" s="431">
        <v>0</v>
      </c>
      <c r="J132" s="431">
        <v>0</v>
      </c>
      <c r="K132" s="431">
        <v>0</v>
      </c>
      <c r="L132" s="431">
        <v>2</v>
      </c>
      <c r="M132" s="431">
        <v>0</v>
      </c>
      <c r="N132" s="431">
        <v>0</v>
      </c>
      <c r="O132" s="431">
        <v>0</v>
      </c>
    </row>
    <row r="133" spans="1:15" ht="30" customHeight="1" x14ac:dyDescent="0.25">
      <c r="A133" s="430" t="s">
        <v>1205</v>
      </c>
      <c r="B133" s="431">
        <v>1</v>
      </c>
      <c r="C133" s="431">
        <v>1</v>
      </c>
      <c r="D133" s="432">
        <v>1</v>
      </c>
      <c r="E133" s="431">
        <v>0</v>
      </c>
      <c r="F133" s="431">
        <v>1</v>
      </c>
      <c r="G133" s="431">
        <v>0</v>
      </c>
      <c r="H133" s="431">
        <v>0</v>
      </c>
      <c r="I133" s="431">
        <v>0</v>
      </c>
      <c r="J133" s="431">
        <v>0</v>
      </c>
      <c r="K133" s="431">
        <v>0</v>
      </c>
      <c r="L133" s="431">
        <v>0</v>
      </c>
      <c r="M133" s="431">
        <v>0</v>
      </c>
      <c r="N133" s="431">
        <v>0</v>
      </c>
      <c r="O133" s="431">
        <v>0</v>
      </c>
    </row>
    <row r="134" spans="1:15" ht="30" customHeight="1" x14ac:dyDescent="0.25">
      <c r="A134" s="430" t="s">
        <v>1206</v>
      </c>
      <c r="B134" s="431">
        <v>2</v>
      </c>
      <c r="C134" s="431">
        <v>10</v>
      </c>
      <c r="D134" s="432">
        <v>5</v>
      </c>
      <c r="E134" s="431">
        <v>0</v>
      </c>
      <c r="F134" s="431">
        <v>0</v>
      </c>
      <c r="G134" s="431">
        <v>0</v>
      </c>
      <c r="H134" s="431">
        <v>0</v>
      </c>
      <c r="I134" s="431">
        <v>0</v>
      </c>
      <c r="J134" s="431">
        <v>0</v>
      </c>
      <c r="K134" s="431">
        <v>0</v>
      </c>
      <c r="L134" s="431">
        <v>1</v>
      </c>
      <c r="M134" s="431">
        <v>0</v>
      </c>
      <c r="N134" s="431">
        <v>0</v>
      </c>
      <c r="O134" s="431">
        <v>1</v>
      </c>
    </row>
    <row r="135" spans="1:15" ht="30" customHeight="1" x14ac:dyDescent="0.25">
      <c r="A135" s="430" t="s">
        <v>1207</v>
      </c>
      <c r="B135" s="431">
        <v>407</v>
      </c>
      <c r="C135" s="431">
        <v>1106</v>
      </c>
      <c r="D135" s="432">
        <v>2.7174447174447174</v>
      </c>
      <c r="E135" s="431">
        <v>9</v>
      </c>
      <c r="F135" s="431">
        <v>115</v>
      </c>
      <c r="G135" s="431">
        <v>112</v>
      </c>
      <c r="H135" s="431">
        <v>64</v>
      </c>
      <c r="I135" s="431">
        <v>20</v>
      </c>
      <c r="J135" s="431">
        <v>14</v>
      </c>
      <c r="K135" s="431">
        <v>24</v>
      </c>
      <c r="L135" s="431">
        <v>13</v>
      </c>
      <c r="M135" s="431">
        <v>10</v>
      </c>
      <c r="N135" s="431">
        <v>9</v>
      </c>
      <c r="O135" s="431">
        <v>17</v>
      </c>
    </row>
    <row r="136" spans="1:15" ht="30" customHeight="1" x14ac:dyDescent="0.25">
      <c r="A136" s="430" t="s">
        <v>1208</v>
      </c>
      <c r="B136" s="431">
        <v>5</v>
      </c>
      <c r="C136" s="431">
        <v>73</v>
      </c>
      <c r="D136" s="432">
        <v>14.6</v>
      </c>
      <c r="E136" s="431">
        <v>0</v>
      </c>
      <c r="F136" s="431">
        <v>2</v>
      </c>
      <c r="G136" s="431">
        <v>0</v>
      </c>
      <c r="H136" s="431">
        <v>0</v>
      </c>
      <c r="I136" s="431">
        <v>0</v>
      </c>
      <c r="J136" s="431">
        <v>0</v>
      </c>
      <c r="K136" s="431">
        <v>0</v>
      </c>
      <c r="L136" s="431">
        <v>0</v>
      </c>
      <c r="M136" s="431">
        <v>2</v>
      </c>
      <c r="N136" s="431">
        <v>0</v>
      </c>
      <c r="O136" s="431">
        <v>1</v>
      </c>
    </row>
    <row r="137" spans="1:15" ht="30" customHeight="1" x14ac:dyDescent="0.25">
      <c r="A137" s="430" t="s">
        <v>1209</v>
      </c>
      <c r="B137" s="431">
        <v>6</v>
      </c>
      <c r="C137" s="431">
        <v>50</v>
      </c>
      <c r="D137" s="432">
        <v>8.3333333333333339</v>
      </c>
      <c r="E137" s="431">
        <v>0</v>
      </c>
      <c r="F137" s="431">
        <v>0</v>
      </c>
      <c r="G137" s="431">
        <v>0</v>
      </c>
      <c r="H137" s="431">
        <v>0</v>
      </c>
      <c r="I137" s="431">
        <v>2</v>
      </c>
      <c r="J137" s="431">
        <v>0</v>
      </c>
      <c r="K137" s="431">
        <v>3</v>
      </c>
      <c r="L137" s="431">
        <v>1</v>
      </c>
      <c r="M137" s="431">
        <v>0</v>
      </c>
      <c r="N137" s="431">
        <v>0</v>
      </c>
      <c r="O137" s="431">
        <v>0</v>
      </c>
    </row>
    <row r="138" spans="1:15" ht="30" customHeight="1" x14ac:dyDescent="0.25">
      <c r="A138" s="430" t="s">
        <v>1210</v>
      </c>
      <c r="B138" s="431">
        <v>20</v>
      </c>
      <c r="C138" s="431">
        <v>108</v>
      </c>
      <c r="D138" s="432">
        <v>5.4</v>
      </c>
      <c r="E138" s="431">
        <v>9</v>
      </c>
      <c r="F138" s="431">
        <v>5</v>
      </c>
      <c r="G138" s="431">
        <v>4</v>
      </c>
      <c r="H138" s="431">
        <v>0</v>
      </c>
      <c r="I138" s="431">
        <v>0</v>
      </c>
      <c r="J138" s="431">
        <v>0</v>
      </c>
      <c r="K138" s="431">
        <v>0</v>
      </c>
      <c r="L138" s="431">
        <v>0</v>
      </c>
      <c r="M138" s="431">
        <v>0</v>
      </c>
      <c r="N138" s="431">
        <v>1</v>
      </c>
      <c r="O138" s="431">
        <v>1</v>
      </c>
    </row>
    <row r="139" spans="1:15" ht="30" customHeight="1" x14ac:dyDescent="0.25">
      <c r="A139" s="430" t="s">
        <v>1211</v>
      </c>
      <c r="B139" s="431">
        <v>146</v>
      </c>
      <c r="C139" s="431">
        <v>1112</v>
      </c>
      <c r="D139" s="432">
        <v>7.6164383561643838</v>
      </c>
      <c r="E139" s="431">
        <v>4</v>
      </c>
      <c r="F139" s="431">
        <v>19</v>
      </c>
      <c r="G139" s="431">
        <v>8</v>
      </c>
      <c r="H139" s="431">
        <v>4</v>
      </c>
      <c r="I139" s="431">
        <v>3</v>
      </c>
      <c r="J139" s="431">
        <v>3</v>
      </c>
      <c r="K139" s="431">
        <v>11</v>
      </c>
      <c r="L139" s="431">
        <v>9</v>
      </c>
      <c r="M139" s="431">
        <v>13</v>
      </c>
      <c r="N139" s="431">
        <v>15</v>
      </c>
      <c r="O139" s="431">
        <v>57</v>
      </c>
    </row>
    <row r="140" spans="1:15" ht="30" customHeight="1" x14ac:dyDescent="0.25">
      <c r="A140" s="430" t="s">
        <v>1212</v>
      </c>
      <c r="B140" s="431">
        <v>4</v>
      </c>
      <c r="C140" s="431">
        <v>4</v>
      </c>
      <c r="D140" s="432">
        <v>1</v>
      </c>
      <c r="E140" s="431">
        <v>1</v>
      </c>
      <c r="F140" s="431">
        <v>0</v>
      </c>
      <c r="G140" s="431">
        <v>0</v>
      </c>
      <c r="H140" s="431">
        <v>0</v>
      </c>
      <c r="I140" s="431">
        <v>0</v>
      </c>
      <c r="J140" s="431">
        <v>0</v>
      </c>
      <c r="K140" s="431">
        <v>0</v>
      </c>
      <c r="L140" s="431">
        <v>0</v>
      </c>
      <c r="M140" s="431">
        <v>1</v>
      </c>
      <c r="N140" s="431">
        <v>2</v>
      </c>
      <c r="O140" s="431">
        <v>0</v>
      </c>
    </row>
    <row r="141" spans="1:15" ht="30" customHeight="1" x14ac:dyDescent="0.25">
      <c r="A141" s="430" t="s">
        <v>1213</v>
      </c>
      <c r="B141" s="431">
        <v>31</v>
      </c>
      <c r="C141" s="431">
        <v>80</v>
      </c>
      <c r="D141" s="432">
        <v>2.5806451612903225</v>
      </c>
      <c r="E141" s="431">
        <v>0</v>
      </c>
      <c r="F141" s="431">
        <v>11</v>
      </c>
      <c r="G141" s="431">
        <v>9</v>
      </c>
      <c r="H141" s="431">
        <v>3</v>
      </c>
      <c r="I141" s="431">
        <v>2</v>
      </c>
      <c r="J141" s="431">
        <v>1</v>
      </c>
      <c r="K141" s="431">
        <v>0</v>
      </c>
      <c r="L141" s="431">
        <v>1</v>
      </c>
      <c r="M141" s="431">
        <v>0</v>
      </c>
      <c r="N141" s="431">
        <v>3</v>
      </c>
      <c r="O141" s="431">
        <v>1</v>
      </c>
    </row>
    <row r="142" spans="1:15" ht="30" customHeight="1" x14ac:dyDescent="0.25">
      <c r="A142" s="430" t="s">
        <v>1214</v>
      </c>
      <c r="B142" s="431">
        <v>63</v>
      </c>
      <c r="C142" s="431">
        <v>511</v>
      </c>
      <c r="D142" s="432">
        <v>8.1111111111111107</v>
      </c>
      <c r="E142" s="431">
        <v>0</v>
      </c>
      <c r="F142" s="431">
        <v>0</v>
      </c>
      <c r="G142" s="431">
        <v>0</v>
      </c>
      <c r="H142" s="431">
        <v>0</v>
      </c>
      <c r="I142" s="431">
        <v>0</v>
      </c>
      <c r="J142" s="431">
        <v>4</v>
      </c>
      <c r="K142" s="431">
        <v>3</v>
      </c>
      <c r="L142" s="431">
        <v>4</v>
      </c>
      <c r="M142" s="431">
        <v>8</v>
      </c>
      <c r="N142" s="431">
        <v>15</v>
      </c>
      <c r="O142" s="431">
        <v>29</v>
      </c>
    </row>
    <row r="143" spans="1:15" ht="30" customHeight="1" x14ac:dyDescent="0.25">
      <c r="A143" s="430" t="s">
        <v>1215</v>
      </c>
      <c r="B143" s="431">
        <v>2</v>
      </c>
      <c r="C143" s="431">
        <v>5</v>
      </c>
      <c r="D143" s="432">
        <v>2.5</v>
      </c>
      <c r="E143" s="431">
        <v>0</v>
      </c>
      <c r="F143" s="431">
        <v>0</v>
      </c>
      <c r="G143" s="431">
        <v>0</v>
      </c>
      <c r="H143" s="431">
        <v>0</v>
      </c>
      <c r="I143" s="431">
        <v>0</v>
      </c>
      <c r="J143" s="431">
        <v>0</v>
      </c>
      <c r="K143" s="431">
        <v>2</v>
      </c>
      <c r="L143" s="431">
        <v>0</v>
      </c>
      <c r="M143" s="431">
        <v>0</v>
      </c>
      <c r="N143" s="431">
        <v>0</v>
      </c>
      <c r="O143" s="431">
        <v>0</v>
      </c>
    </row>
    <row r="144" spans="1:15" ht="30" customHeight="1" x14ac:dyDescent="0.25">
      <c r="A144" s="430" t="s">
        <v>1216</v>
      </c>
      <c r="B144" s="431">
        <v>1</v>
      </c>
      <c r="C144" s="431">
        <v>7</v>
      </c>
      <c r="D144" s="432">
        <v>7</v>
      </c>
      <c r="E144" s="431">
        <v>0</v>
      </c>
      <c r="F144" s="431">
        <v>0</v>
      </c>
      <c r="G144" s="431">
        <v>0</v>
      </c>
      <c r="H144" s="431">
        <v>0</v>
      </c>
      <c r="I144" s="431">
        <v>0</v>
      </c>
      <c r="J144" s="431">
        <v>0</v>
      </c>
      <c r="K144" s="431">
        <v>0</v>
      </c>
      <c r="L144" s="431">
        <v>0</v>
      </c>
      <c r="M144" s="431">
        <v>0</v>
      </c>
      <c r="N144" s="431">
        <v>1</v>
      </c>
      <c r="O144" s="431">
        <v>0</v>
      </c>
    </row>
    <row r="145" spans="1:15" ht="30" customHeight="1" x14ac:dyDescent="0.25">
      <c r="A145" s="430" t="s">
        <v>1217</v>
      </c>
      <c r="B145" s="431">
        <v>1638</v>
      </c>
      <c r="C145" s="431">
        <v>5405</v>
      </c>
      <c r="D145" s="432">
        <v>3.2997557997557996</v>
      </c>
      <c r="E145" s="431">
        <v>43</v>
      </c>
      <c r="F145" s="431">
        <v>50</v>
      </c>
      <c r="G145" s="431">
        <v>32</v>
      </c>
      <c r="H145" s="431">
        <v>39</v>
      </c>
      <c r="I145" s="431">
        <v>82</v>
      </c>
      <c r="J145" s="431">
        <v>123</v>
      </c>
      <c r="K145" s="431">
        <v>315</v>
      </c>
      <c r="L145" s="431">
        <v>252</v>
      </c>
      <c r="M145" s="431">
        <v>197</v>
      </c>
      <c r="N145" s="431">
        <v>197</v>
      </c>
      <c r="O145" s="431">
        <v>308</v>
      </c>
    </row>
    <row r="146" spans="1:15" ht="30" customHeight="1" x14ac:dyDescent="0.25">
      <c r="A146" s="433" t="s">
        <v>226</v>
      </c>
      <c r="B146" s="428">
        <v>68506</v>
      </c>
      <c r="C146" s="428">
        <v>363051</v>
      </c>
      <c r="D146" s="429">
        <v>5.2995504043441448</v>
      </c>
      <c r="E146" s="428">
        <v>245</v>
      </c>
      <c r="F146" s="428">
        <v>1868</v>
      </c>
      <c r="G146" s="428">
        <v>1795</v>
      </c>
      <c r="H146" s="428">
        <v>1916</v>
      </c>
      <c r="I146" s="428">
        <v>2024</v>
      </c>
      <c r="J146" s="428">
        <v>1848</v>
      </c>
      <c r="K146" s="428">
        <v>5867</v>
      </c>
      <c r="L146" s="428">
        <v>11584</v>
      </c>
      <c r="M146" s="428">
        <v>13085</v>
      </c>
      <c r="N146" s="428">
        <v>10910</v>
      </c>
      <c r="O146" s="428">
        <v>17364</v>
      </c>
    </row>
    <row r="147" spans="1:15" ht="30" customHeight="1" x14ac:dyDescent="0.25">
      <c r="A147" s="430" t="s">
        <v>1218</v>
      </c>
      <c r="B147" s="431">
        <v>35</v>
      </c>
      <c r="C147" s="431">
        <v>181</v>
      </c>
      <c r="D147" s="432">
        <v>5.1714285714285717</v>
      </c>
      <c r="E147" s="431">
        <v>1</v>
      </c>
      <c r="F147" s="431">
        <v>2</v>
      </c>
      <c r="G147" s="431">
        <v>1</v>
      </c>
      <c r="H147" s="431">
        <v>1</v>
      </c>
      <c r="I147" s="431">
        <v>0</v>
      </c>
      <c r="J147" s="431">
        <v>0</v>
      </c>
      <c r="K147" s="431">
        <v>1</v>
      </c>
      <c r="L147" s="431">
        <v>1</v>
      </c>
      <c r="M147" s="431">
        <v>6</v>
      </c>
      <c r="N147" s="431">
        <v>2</v>
      </c>
      <c r="O147" s="431">
        <v>20</v>
      </c>
    </row>
    <row r="148" spans="1:15" ht="30" customHeight="1" x14ac:dyDescent="0.25">
      <c r="A148" s="430" t="s">
        <v>1219</v>
      </c>
      <c r="B148" s="431">
        <v>70</v>
      </c>
      <c r="C148" s="431">
        <v>302</v>
      </c>
      <c r="D148" s="432">
        <v>4.3142857142857141</v>
      </c>
      <c r="E148" s="431">
        <v>0</v>
      </c>
      <c r="F148" s="431">
        <v>0</v>
      </c>
      <c r="G148" s="431">
        <v>0</v>
      </c>
      <c r="H148" s="431">
        <v>0</v>
      </c>
      <c r="I148" s="431">
        <v>8</v>
      </c>
      <c r="J148" s="431">
        <v>0</v>
      </c>
      <c r="K148" s="431">
        <v>0</v>
      </c>
      <c r="L148" s="431">
        <v>10</v>
      </c>
      <c r="M148" s="431">
        <v>14</v>
      </c>
      <c r="N148" s="431">
        <v>17</v>
      </c>
      <c r="O148" s="431">
        <v>21</v>
      </c>
    </row>
    <row r="149" spans="1:15" ht="30" customHeight="1" x14ac:dyDescent="0.25">
      <c r="A149" s="430" t="s">
        <v>1220</v>
      </c>
      <c r="B149" s="431">
        <v>193</v>
      </c>
      <c r="C149" s="431">
        <v>873</v>
      </c>
      <c r="D149" s="432">
        <v>4.5233160621761659</v>
      </c>
      <c r="E149" s="431">
        <v>6</v>
      </c>
      <c r="F149" s="431">
        <v>20</v>
      </c>
      <c r="G149" s="431">
        <v>6</v>
      </c>
      <c r="H149" s="431">
        <v>3</v>
      </c>
      <c r="I149" s="431">
        <v>5</v>
      </c>
      <c r="J149" s="431">
        <v>2</v>
      </c>
      <c r="K149" s="431">
        <v>8</v>
      </c>
      <c r="L149" s="431">
        <v>17</v>
      </c>
      <c r="M149" s="431">
        <v>22</v>
      </c>
      <c r="N149" s="431">
        <v>50</v>
      </c>
      <c r="O149" s="431">
        <v>54</v>
      </c>
    </row>
    <row r="150" spans="1:15" ht="30" customHeight="1" x14ac:dyDescent="0.25">
      <c r="A150" s="430" t="s">
        <v>1221</v>
      </c>
      <c r="B150" s="431">
        <v>34</v>
      </c>
      <c r="C150" s="431">
        <v>204</v>
      </c>
      <c r="D150" s="432">
        <v>6</v>
      </c>
      <c r="E150" s="431">
        <v>0</v>
      </c>
      <c r="F150" s="431">
        <v>0</v>
      </c>
      <c r="G150" s="431">
        <v>0</v>
      </c>
      <c r="H150" s="431">
        <v>0</v>
      </c>
      <c r="I150" s="431">
        <v>0</v>
      </c>
      <c r="J150" s="431">
        <v>0</v>
      </c>
      <c r="K150" s="431">
        <v>2</v>
      </c>
      <c r="L150" s="431">
        <v>1</v>
      </c>
      <c r="M150" s="431">
        <v>3</v>
      </c>
      <c r="N150" s="431">
        <v>10</v>
      </c>
      <c r="O150" s="431">
        <v>18</v>
      </c>
    </row>
    <row r="151" spans="1:15" ht="30" customHeight="1" x14ac:dyDescent="0.25">
      <c r="A151" s="430" t="s">
        <v>1222</v>
      </c>
      <c r="B151" s="431">
        <v>31</v>
      </c>
      <c r="C151" s="431">
        <v>168</v>
      </c>
      <c r="D151" s="432">
        <v>5.419354838709677</v>
      </c>
      <c r="E151" s="431">
        <v>0</v>
      </c>
      <c r="F151" s="431">
        <v>1</v>
      </c>
      <c r="G151" s="431">
        <v>1</v>
      </c>
      <c r="H151" s="431">
        <v>0</v>
      </c>
      <c r="I151" s="431">
        <v>0</v>
      </c>
      <c r="J151" s="431">
        <v>0</v>
      </c>
      <c r="K151" s="431">
        <v>0</v>
      </c>
      <c r="L151" s="431">
        <v>2</v>
      </c>
      <c r="M151" s="431">
        <v>5</v>
      </c>
      <c r="N151" s="431">
        <v>6</v>
      </c>
      <c r="O151" s="431">
        <v>16</v>
      </c>
    </row>
    <row r="152" spans="1:15" ht="30" customHeight="1" x14ac:dyDescent="0.25">
      <c r="A152" s="430" t="s">
        <v>1223</v>
      </c>
      <c r="B152" s="431">
        <v>67</v>
      </c>
      <c r="C152" s="431">
        <v>307</v>
      </c>
      <c r="D152" s="432">
        <v>4.5820895522388057</v>
      </c>
      <c r="E152" s="431">
        <v>0</v>
      </c>
      <c r="F152" s="431">
        <v>7</v>
      </c>
      <c r="G152" s="431">
        <v>4</v>
      </c>
      <c r="H152" s="431">
        <v>0</v>
      </c>
      <c r="I152" s="431">
        <v>1</v>
      </c>
      <c r="J152" s="431">
        <v>1</v>
      </c>
      <c r="K152" s="431">
        <v>7</v>
      </c>
      <c r="L152" s="431">
        <v>3</v>
      </c>
      <c r="M152" s="431">
        <v>9</v>
      </c>
      <c r="N152" s="431">
        <v>13</v>
      </c>
      <c r="O152" s="431">
        <v>22</v>
      </c>
    </row>
    <row r="153" spans="1:15" ht="30" customHeight="1" x14ac:dyDescent="0.25">
      <c r="A153" s="430" t="s">
        <v>1224</v>
      </c>
      <c r="B153" s="431">
        <v>40</v>
      </c>
      <c r="C153" s="431">
        <v>148</v>
      </c>
      <c r="D153" s="432">
        <v>3.7</v>
      </c>
      <c r="E153" s="431">
        <v>0</v>
      </c>
      <c r="F153" s="431">
        <v>7</v>
      </c>
      <c r="G153" s="431">
        <v>3</v>
      </c>
      <c r="H153" s="431">
        <v>3</v>
      </c>
      <c r="I153" s="431">
        <v>0</v>
      </c>
      <c r="J153" s="431">
        <v>0</v>
      </c>
      <c r="K153" s="431">
        <v>3</v>
      </c>
      <c r="L153" s="431">
        <v>1</v>
      </c>
      <c r="M153" s="431">
        <v>2</v>
      </c>
      <c r="N153" s="431">
        <v>1</v>
      </c>
      <c r="O153" s="431">
        <v>20</v>
      </c>
    </row>
    <row r="154" spans="1:15" ht="30" customHeight="1" x14ac:dyDescent="0.25">
      <c r="A154" s="430" t="s">
        <v>1225</v>
      </c>
      <c r="B154" s="431">
        <v>90</v>
      </c>
      <c r="C154" s="431">
        <v>371</v>
      </c>
      <c r="D154" s="432">
        <v>4.1222222222222218</v>
      </c>
      <c r="E154" s="431">
        <v>0</v>
      </c>
      <c r="F154" s="431">
        <v>0</v>
      </c>
      <c r="G154" s="431">
        <v>0</v>
      </c>
      <c r="H154" s="431">
        <v>1</v>
      </c>
      <c r="I154" s="431">
        <v>0</v>
      </c>
      <c r="J154" s="431">
        <v>2</v>
      </c>
      <c r="K154" s="431">
        <v>4</v>
      </c>
      <c r="L154" s="431">
        <v>12</v>
      </c>
      <c r="M154" s="431">
        <v>5</v>
      </c>
      <c r="N154" s="431">
        <v>22</v>
      </c>
      <c r="O154" s="431">
        <v>44</v>
      </c>
    </row>
    <row r="155" spans="1:15" ht="30" customHeight="1" x14ac:dyDescent="0.25">
      <c r="A155" s="430" t="s">
        <v>1226</v>
      </c>
      <c r="B155" s="431">
        <v>36</v>
      </c>
      <c r="C155" s="431">
        <v>148</v>
      </c>
      <c r="D155" s="432">
        <v>4.1111111111111107</v>
      </c>
      <c r="E155" s="431">
        <v>0</v>
      </c>
      <c r="F155" s="431">
        <v>1</v>
      </c>
      <c r="G155" s="431">
        <v>0</v>
      </c>
      <c r="H155" s="431">
        <v>0</v>
      </c>
      <c r="I155" s="431">
        <v>2</v>
      </c>
      <c r="J155" s="431">
        <v>0</v>
      </c>
      <c r="K155" s="431">
        <v>4</v>
      </c>
      <c r="L155" s="431">
        <v>2</v>
      </c>
      <c r="M155" s="431">
        <v>3</v>
      </c>
      <c r="N155" s="431">
        <v>13</v>
      </c>
      <c r="O155" s="431">
        <v>11</v>
      </c>
    </row>
    <row r="156" spans="1:15" ht="30" customHeight="1" x14ac:dyDescent="0.25">
      <c r="A156" s="430" t="s">
        <v>1227</v>
      </c>
      <c r="B156" s="431">
        <v>116</v>
      </c>
      <c r="C156" s="431">
        <v>537</v>
      </c>
      <c r="D156" s="432">
        <v>4.6293103448275863</v>
      </c>
      <c r="E156" s="431">
        <v>0</v>
      </c>
      <c r="F156" s="431">
        <v>0</v>
      </c>
      <c r="G156" s="431">
        <v>1</v>
      </c>
      <c r="H156" s="431">
        <v>0</v>
      </c>
      <c r="I156" s="431">
        <v>2</v>
      </c>
      <c r="J156" s="431">
        <v>0</v>
      </c>
      <c r="K156" s="431">
        <v>2</v>
      </c>
      <c r="L156" s="431">
        <v>11</v>
      </c>
      <c r="M156" s="431">
        <v>39</v>
      </c>
      <c r="N156" s="431">
        <v>32</v>
      </c>
      <c r="O156" s="431">
        <v>29</v>
      </c>
    </row>
    <row r="157" spans="1:15" ht="30" customHeight="1" x14ac:dyDescent="0.25">
      <c r="A157" s="430" t="s">
        <v>1228</v>
      </c>
      <c r="B157" s="431">
        <v>44</v>
      </c>
      <c r="C157" s="431">
        <v>166</v>
      </c>
      <c r="D157" s="432">
        <v>3.7727272727272729</v>
      </c>
      <c r="E157" s="431">
        <v>1</v>
      </c>
      <c r="F157" s="431">
        <v>0</v>
      </c>
      <c r="G157" s="431">
        <v>2</v>
      </c>
      <c r="H157" s="431">
        <v>2</v>
      </c>
      <c r="I157" s="431">
        <v>1</v>
      </c>
      <c r="J157" s="431">
        <v>1</v>
      </c>
      <c r="K157" s="431">
        <v>0</v>
      </c>
      <c r="L157" s="431">
        <v>5</v>
      </c>
      <c r="M157" s="431">
        <v>7</v>
      </c>
      <c r="N157" s="431">
        <v>12</v>
      </c>
      <c r="O157" s="431">
        <v>13</v>
      </c>
    </row>
    <row r="158" spans="1:15" ht="30" customHeight="1" x14ac:dyDescent="0.25">
      <c r="A158" s="430" t="s">
        <v>1229</v>
      </c>
      <c r="B158" s="431">
        <v>37</v>
      </c>
      <c r="C158" s="431">
        <v>216</v>
      </c>
      <c r="D158" s="432">
        <v>5.8378378378378377</v>
      </c>
      <c r="E158" s="431">
        <v>0</v>
      </c>
      <c r="F158" s="431">
        <v>4</v>
      </c>
      <c r="G158" s="431">
        <v>0</v>
      </c>
      <c r="H158" s="431">
        <v>1</v>
      </c>
      <c r="I158" s="431">
        <v>3</v>
      </c>
      <c r="J158" s="431">
        <v>0</v>
      </c>
      <c r="K158" s="431">
        <v>0</v>
      </c>
      <c r="L158" s="431">
        <v>3</v>
      </c>
      <c r="M158" s="431">
        <v>13</v>
      </c>
      <c r="N158" s="431">
        <v>6</v>
      </c>
      <c r="O158" s="431">
        <v>7</v>
      </c>
    </row>
    <row r="159" spans="1:15" ht="30" customHeight="1" x14ac:dyDescent="0.25">
      <c r="A159" s="430" t="s">
        <v>1230</v>
      </c>
      <c r="B159" s="431">
        <v>20</v>
      </c>
      <c r="C159" s="431">
        <v>119</v>
      </c>
      <c r="D159" s="432">
        <v>5.95</v>
      </c>
      <c r="E159" s="431">
        <v>0</v>
      </c>
      <c r="F159" s="431">
        <v>0</v>
      </c>
      <c r="G159" s="431">
        <v>0</v>
      </c>
      <c r="H159" s="431">
        <v>0</v>
      </c>
      <c r="I159" s="431">
        <v>0</v>
      </c>
      <c r="J159" s="431">
        <v>0</v>
      </c>
      <c r="K159" s="431">
        <v>0</v>
      </c>
      <c r="L159" s="431">
        <v>4</v>
      </c>
      <c r="M159" s="431">
        <v>4</v>
      </c>
      <c r="N159" s="431">
        <v>8</v>
      </c>
      <c r="O159" s="431">
        <v>4</v>
      </c>
    </row>
    <row r="160" spans="1:15" ht="30" customHeight="1" x14ac:dyDescent="0.25">
      <c r="A160" s="430" t="s">
        <v>1231</v>
      </c>
      <c r="B160" s="431">
        <v>13</v>
      </c>
      <c r="C160" s="431">
        <v>71</v>
      </c>
      <c r="D160" s="432">
        <v>5.4615384615384617</v>
      </c>
      <c r="E160" s="431">
        <v>0</v>
      </c>
      <c r="F160" s="431">
        <v>0</v>
      </c>
      <c r="G160" s="431">
        <v>0</v>
      </c>
      <c r="H160" s="431">
        <v>0</v>
      </c>
      <c r="I160" s="431">
        <v>0</v>
      </c>
      <c r="J160" s="431">
        <v>0</v>
      </c>
      <c r="K160" s="431">
        <v>3</v>
      </c>
      <c r="L160" s="431">
        <v>1</v>
      </c>
      <c r="M160" s="431">
        <v>2</v>
      </c>
      <c r="N160" s="431">
        <v>3</v>
      </c>
      <c r="O160" s="431">
        <v>4</v>
      </c>
    </row>
    <row r="161" spans="1:15" ht="30" customHeight="1" x14ac:dyDescent="0.25">
      <c r="A161" s="430" t="s">
        <v>1232</v>
      </c>
      <c r="B161" s="431">
        <v>293</v>
      </c>
      <c r="C161" s="431">
        <v>2153</v>
      </c>
      <c r="D161" s="432">
        <v>7.3481228668941982</v>
      </c>
      <c r="E161" s="431">
        <v>0</v>
      </c>
      <c r="F161" s="431">
        <v>1</v>
      </c>
      <c r="G161" s="431">
        <v>2</v>
      </c>
      <c r="H161" s="431">
        <v>0</v>
      </c>
      <c r="I161" s="431">
        <v>0</v>
      </c>
      <c r="J161" s="431">
        <v>1</v>
      </c>
      <c r="K161" s="431">
        <v>0</v>
      </c>
      <c r="L161" s="431">
        <v>5</v>
      </c>
      <c r="M161" s="431">
        <v>47</v>
      </c>
      <c r="N161" s="431">
        <v>68</v>
      </c>
      <c r="O161" s="431">
        <v>169</v>
      </c>
    </row>
    <row r="162" spans="1:15" ht="30" customHeight="1" x14ac:dyDescent="0.25">
      <c r="A162" s="430" t="s">
        <v>1233</v>
      </c>
      <c r="B162" s="431">
        <v>3424</v>
      </c>
      <c r="C162" s="431">
        <v>22109</v>
      </c>
      <c r="D162" s="432">
        <v>6.4570677570093462</v>
      </c>
      <c r="E162" s="431">
        <v>0</v>
      </c>
      <c r="F162" s="431">
        <v>1</v>
      </c>
      <c r="G162" s="431">
        <v>1</v>
      </c>
      <c r="H162" s="431">
        <v>0</v>
      </c>
      <c r="I162" s="431">
        <v>2</v>
      </c>
      <c r="J162" s="431">
        <v>32</v>
      </c>
      <c r="K162" s="431">
        <v>130</v>
      </c>
      <c r="L162" s="431">
        <v>313</v>
      </c>
      <c r="M162" s="431">
        <v>527</v>
      </c>
      <c r="N162" s="431">
        <v>723</v>
      </c>
      <c r="O162" s="431">
        <v>1695</v>
      </c>
    </row>
    <row r="163" spans="1:15" ht="30" customHeight="1" x14ac:dyDescent="0.25">
      <c r="A163" s="430" t="s">
        <v>1234</v>
      </c>
      <c r="B163" s="431">
        <v>157</v>
      </c>
      <c r="C163" s="431">
        <v>1232</v>
      </c>
      <c r="D163" s="432">
        <v>7.8471337579617835</v>
      </c>
      <c r="E163" s="431">
        <v>1</v>
      </c>
      <c r="F163" s="431">
        <v>0</v>
      </c>
      <c r="G163" s="431">
        <v>0</v>
      </c>
      <c r="H163" s="431">
        <v>0</v>
      </c>
      <c r="I163" s="431">
        <v>2</v>
      </c>
      <c r="J163" s="431">
        <v>1</v>
      </c>
      <c r="K163" s="431">
        <v>8</v>
      </c>
      <c r="L163" s="431">
        <v>21</v>
      </c>
      <c r="M163" s="431">
        <v>20</v>
      </c>
      <c r="N163" s="431">
        <v>37</v>
      </c>
      <c r="O163" s="431">
        <v>67</v>
      </c>
    </row>
    <row r="164" spans="1:15" ht="30" customHeight="1" x14ac:dyDescent="0.25">
      <c r="A164" s="430" t="s">
        <v>1235</v>
      </c>
      <c r="B164" s="431">
        <v>2564</v>
      </c>
      <c r="C164" s="431">
        <v>14517</v>
      </c>
      <c r="D164" s="432">
        <v>5.6618564742589701</v>
      </c>
      <c r="E164" s="431">
        <v>0</v>
      </c>
      <c r="F164" s="431">
        <v>0</v>
      </c>
      <c r="G164" s="431">
        <v>0</v>
      </c>
      <c r="H164" s="431">
        <v>3</v>
      </c>
      <c r="I164" s="431">
        <v>17</v>
      </c>
      <c r="J164" s="431">
        <v>12</v>
      </c>
      <c r="K164" s="431">
        <v>84</v>
      </c>
      <c r="L164" s="431">
        <v>201</v>
      </c>
      <c r="M164" s="431">
        <v>401</v>
      </c>
      <c r="N164" s="431">
        <v>709</v>
      </c>
      <c r="O164" s="431">
        <v>1137</v>
      </c>
    </row>
    <row r="165" spans="1:15" ht="30" customHeight="1" x14ac:dyDescent="0.25">
      <c r="A165" s="430" t="s">
        <v>1236</v>
      </c>
      <c r="B165" s="431">
        <v>75</v>
      </c>
      <c r="C165" s="431">
        <v>429</v>
      </c>
      <c r="D165" s="432">
        <v>5.72</v>
      </c>
      <c r="E165" s="431">
        <v>0</v>
      </c>
      <c r="F165" s="431">
        <v>0</v>
      </c>
      <c r="G165" s="431">
        <v>0</v>
      </c>
      <c r="H165" s="431">
        <v>0</v>
      </c>
      <c r="I165" s="431">
        <v>0</v>
      </c>
      <c r="J165" s="431">
        <v>1</v>
      </c>
      <c r="K165" s="431">
        <v>3</v>
      </c>
      <c r="L165" s="431">
        <v>20</v>
      </c>
      <c r="M165" s="431">
        <v>16</v>
      </c>
      <c r="N165" s="431">
        <v>16</v>
      </c>
      <c r="O165" s="431">
        <v>19</v>
      </c>
    </row>
    <row r="166" spans="1:15" ht="30" customHeight="1" x14ac:dyDescent="0.25">
      <c r="A166" s="430" t="s">
        <v>1237</v>
      </c>
      <c r="B166" s="431">
        <v>1233</v>
      </c>
      <c r="C166" s="431">
        <v>6438</v>
      </c>
      <c r="D166" s="432">
        <v>5.221411192214112</v>
      </c>
      <c r="E166" s="431">
        <v>0</v>
      </c>
      <c r="F166" s="431">
        <v>1</v>
      </c>
      <c r="G166" s="431">
        <v>0</v>
      </c>
      <c r="H166" s="431">
        <v>0</v>
      </c>
      <c r="I166" s="431">
        <v>2</v>
      </c>
      <c r="J166" s="431">
        <v>1</v>
      </c>
      <c r="K166" s="431">
        <v>50</v>
      </c>
      <c r="L166" s="431">
        <v>117</v>
      </c>
      <c r="M166" s="431">
        <v>215</v>
      </c>
      <c r="N166" s="431">
        <v>319</v>
      </c>
      <c r="O166" s="431">
        <v>528</v>
      </c>
    </row>
    <row r="167" spans="1:15" ht="30" customHeight="1" x14ac:dyDescent="0.25">
      <c r="A167" s="430" t="s">
        <v>1238</v>
      </c>
      <c r="B167" s="431">
        <v>258</v>
      </c>
      <c r="C167" s="431">
        <v>1532</v>
      </c>
      <c r="D167" s="432">
        <v>5.9379844961240309</v>
      </c>
      <c r="E167" s="431">
        <v>1</v>
      </c>
      <c r="F167" s="431">
        <v>3</v>
      </c>
      <c r="G167" s="431">
        <v>3</v>
      </c>
      <c r="H167" s="431">
        <v>0</v>
      </c>
      <c r="I167" s="431">
        <v>2</v>
      </c>
      <c r="J167" s="431">
        <v>3</v>
      </c>
      <c r="K167" s="431">
        <v>4</v>
      </c>
      <c r="L167" s="431">
        <v>11</v>
      </c>
      <c r="M167" s="431">
        <v>50</v>
      </c>
      <c r="N167" s="431">
        <v>69</v>
      </c>
      <c r="O167" s="431">
        <v>112</v>
      </c>
    </row>
    <row r="168" spans="1:15" ht="30" customHeight="1" x14ac:dyDescent="0.25">
      <c r="A168" s="430" t="s">
        <v>1239</v>
      </c>
      <c r="B168" s="431">
        <v>855</v>
      </c>
      <c r="C168" s="431">
        <v>6672</v>
      </c>
      <c r="D168" s="432">
        <v>7.8035087719298248</v>
      </c>
      <c r="E168" s="431">
        <v>21</v>
      </c>
      <c r="F168" s="431">
        <v>53</v>
      </c>
      <c r="G168" s="431">
        <v>22</v>
      </c>
      <c r="H168" s="431">
        <v>20</v>
      </c>
      <c r="I168" s="431">
        <v>4</v>
      </c>
      <c r="J168" s="431">
        <v>11</v>
      </c>
      <c r="K168" s="431">
        <v>24</v>
      </c>
      <c r="L168" s="431">
        <v>39</v>
      </c>
      <c r="M168" s="431">
        <v>82</v>
      </c>
      <c r="N168" s="431">
        <v>138</v>
      </c>
      <c r="O168" s="431">
        <v>441</v>
      </c>
    </row>
    <row r="169" spans="1:15" ht="30" customHeight="1" x14ac:dyDescent="0.25">
      <c r="A169" s="430" t="s">
        <v>1240</v>
      </c>
      <c r="B169" s="431">
        <v>147</v>
      </c>
      <c r="C169" s="431">
        <v>863</v>
      </c>
      <c r="D169" s="432">
        <v>5.870748299319728</v>
      </c>
      <c r="E169" s="431">
        <v>0</v>
      </c>
      <c r="F169" s="431">
        <v>0</v>
      </c>
      <c r="G169" s="431">
        <v>0</v>
      </c>
      <c r="H169" s="431">
        <v>0</v>
      </c>
      <c r="I169" s="431">
        <v>0</v>
      </c>
      <c r="J169" s="431">
        <v>0</v>
      </c>
      <c r="K169" s="431">
        <v>2</v>
      </c>
      <c r="L169" s="431">
        <v>8</v>
      </c>
      <c r="M169" s="431">
        <v>23</v>
      </c>
      <c r="N169" s="431">
        <v>45</v>
      </c>
      <c r="O169" s="431">
        <v>69</v>
      </c>
    </row>
    <row r="170" spans="1:15" ht="30" customHeight="1" x14ac:dyDescent="0.25">
      <c r="A170" s="430" t="s">
        <v>1241</v>
      </c>
      <c r="B170" s="431">
        <v>350</v>
      </c>
      <c r="C170" s="431">
        <v>3526</v>
      </c>
      <c r="D170" s="432">
        <v>10.074285714285715</v>
      </c>
      <c r="E170" s="431">
        <v>0</v>
      </c>
      <c r="F170" s="431">
        <v>0</v>
      </c>
      <c r="G170" s="431">
        <v>0</v>
      </c>
      <c r="H170" s="431">
        <v>1</v>
      </c>
      <c r="I170" s="431">
        <v>3</v>
      </c>
      <c r="J170" s="431">
        <v>4</v>
      </c>
      <c r="K170" s="431">
        <v>6</v>
      </c>
      <c r="L170" s="431">
        <v>9</v>
      </c>
      <c r="M170" s="431">
        <v>49</v>
      </c>
      <c r="N170" s="431">
        <v>92</v>
      </c>
      <c r="O170" s="431">
        <v>186</v>
      </c>
    </row>
    <row r="171" spans="1:15" ht="30" customHeight="1" x14ac:dyDescent="0.25">
      <c r="A171" s="430" t="s">
        <v>1242</v>
      </c>
      <c r="B171" s="431">
        <v>788</v>
      </c>
      <c r="C171" s="431">
        <v>6351</v>
      </c>
      <c r="D171" s="432">
        <v>8.059644670050762</v>
      </c>
      <c r="E171" s="431">
        <v>0</v>
      </c>
      <c r="F171" s="431">
        <v>0</v>
      </c>
      <c r="G171" s="431">
        <v>0</v>
      </c>
      <c r="H171" s="431">
        <v>1</v>
      </c>
      <c r="I171" s="431">
        <v>0</v>
      </c>
      <c r="J171" s="431">
        <v>4</v>
      </c>
      <c r="K171" s="431">
        <v>14</v>
      </c>
      <c r="L171" s="431">
        <v>66</v>
      </c>
      <c r="M171" s="431">
        <v>86</v>
      </c>
      <c r="N171" s="431">
        <v>198</v>
      </c>
      <c r="O171" s="431">
        <v>419</v>
      </c>
    </row>
    <row r="172" spans="1:15" ht="30" customHeight="1" x14ac:dyDescent="0.25">
      <c r="A172" s="430" t="s">
        <v>1243</v>
      </c>
      <c r="B172" s="431">
        <v>66</v>
      </c>
      <c r="C172" s="431">
        <v>485</v>
      </c>
      <c r="D172" s="432">
        <v>7.3484848484848486</v>
      </c>
      <c r="E172" s="431">
        <v>0</v>
      </c>
      <c r="F172" s="431">
        <v>1</v>
      </c>
      <c r="G172" s="431">
        <v>0</v>
      </c>
      <c r="H172" s="431">
        <v>1</v>
      </c>
      <c r="I172" s="431">
        <v>0</v>
      </c>
      <c r="J172" s="431">
        <v>10</v>
      </c>
      <c r="K172" s="431">
        <v>1</v>
      </c>
      <c r="L172" s="431">
        <v>5</v>
      </c>
      <c r="M172" s="431">
        <v>11</v>
      </c>
      <c r="N172" s="431">
        <v>11</v>
      </c>
      <c r="O172" s="431">
        <v>26</v>
      </c>
    </row>
    <row r="173" spans="1:15" ht="30" customHeight="1" x14ac:dyDescent="0.25">
      <c r="A173" s="430" t="s">
        <v>1244</v>
      </c>
      <c r="B173" s="431">
        <v>47</v>
      </c>
      <c r="C173" s="431">
        <v>223</v>
      </c>
      <c r="D173" s="432">
        <v>4.7446808510638299</v>
      </c>
      <c r="E173" s="431">
        <v>0</v>
      </c>
      <c r="F173" s="431">
        <v>0</v>
      </c>
      <c r="G173" s="431">
        <v>0</v>
      </c>
      <c r="H173" s="431">
        <v>3</v>
      </c>
      <c r="I173" s="431">
        <v>0</v>
      </c>
      <c r="J173" s="431">
        <v>0</v>
      </c>
      <c r="K173" s="431">
        <v>1</v>
      </c>
      <c r="L173" s="431">
        <v>0</v>
      </c>
      <c r="M173" s="431">
        <v>11</v>
      </c>
      <c r="N173" s="431">
        <v>5</v>
      </c>
      <c r="O173" s="431">
        <v>27</v>
      </c>
    </row>
    <row r="174" spans="1:15" ht="30" customHeight="1" x14ac:dyDescent="0.25">
      <c r="A174" s="430" t="s">
        <v>1245</v>
      </c>
      <c r="B174" s="431">
        <v>65</v>
      </c>
      <c r="C174" s="431">
        <v>397</v>
      </c>
      <c r="D174" s="432">
        <v>6.1076923076923073</v>
      </c>
      <c r="E174" s="431">
        <v>0</v>
      </c>
      <c r="F174" s="431">
        <v>1</v>
      </c>
      <c r="G174" s="431">
        <v>0</v>
      </c>
      <c r="H174" s="431">
        <v>0</v>
      </c>
      <c r="I174" s="431">
        <v>1</v>
      </c>
      <c r="J174" s="431">
        <v>0</v>
      </c>
      <c r="K174" s="431">
        <v>4</v>
      </c>
      <c r="L174" s="431">
        <v>7</v>
      </c>
      <c r="M174" s="431">
        <v>7</v>
      </c>
      <c r="N174" s="431">
        <v>29</v>
      </c>
      <c r="O174" s="431">
        <v>16</v>
      </c>
    </row>
    <row r="175" spans="1:15" ht="30" customHeight="1" x14ac:dyDescent="0.25">
      <c r="A175" s="430" t="s">
        <v>1246</v>
      </c>
      <c r="B175" s="431">
        <v>227</v>
      </c>
      <c r="C175" s="431">
        <v>1708</v>
      </c>
      <c r="D175" s="432">
        <v>7.5242290748898677</v>
      </c>
      <c r="E175" s="431">
        <v>0</v>
      </c>
      <c r="F175" s="431">
        <v>0</v>
      </c>
      <c r="G175" s="431">
        <v>0</v>
      </c>
      <c r="H175" s="431">
        <v>0</v>
      </c>
      <c r="I175" s="431">
        <v>0</v>
      </c>
      <c r="J175" s="431">
        <v>1</v>
      </c>
      <c r="K175" s="431">
        <v>2</v>
      </c>
      <c r="L175" s="431">
        <v>11</v>
      </c>
      <c r="M175" s="431">
        <v>11</v>
      </c>
      <c r="N175" s="431">
        <v>70</v>
      </c>
      <c r="O175" s="431">
        <v>132</v>
      </c>
    </row>
    <row r="176" spans="1:15" ht="30" customHeight="1" x14ac:dyDescent="0.25">
      <c r="A176" s="430" t="s">
        <v>1247</v>
      </c>
      <c r="B176" s="431">
        <v>6</v>
      </c>
      <c r="C176" s="431">
        <v>52</v>
      </c>
      <c r="D176" s="432">
        <v>8.6666666666666661</v>
      </c>
      <c r="E176" s="431">
        <v>0</v>
      </c>
      <c r="F176" s="431">
        <v>0</v>
      </c>
      <c r="G176" s="431">
        <v>0</v>
      </c>
      <c r="H176" s="431">
        <v>0</v>
      </c>
      <c r="I176" s="431">
        <v>0</v>
      </c>
      <c r="J176" s="431">
        <v>0</v>
      </c>
      <c r="K176" s="431">
        <v>2</v>
      </c>
      <c r="L176" s="431">
        <v>0</v>
      </c>
      <c r="M176" s="431">
        <v>2</v>
      </c>
      <c r="N176" s="431">
        <v>1</v>
      </c>
      <c r="O176" s="431">
        <v>1</v>
      </c>
    </row>
    <row r="177" spans="1:15" ht="30" customHeight="1" x14ac:dyDescent="0.25">
      <c r="A177" s="430" t="s">
        <v>1248</v>
      </c>
      <c r="B177" s="431">
        <v>1069</v>
      </c>
      <c r="C177" s="431">
        <v>8035</v>
      </c>
      <c r="D177" s="432">
        <v>7.5163704396632367</v>
      </c>
      <c r="E177" s="431">
        <v>0</v>
      </c>
      <c r="F177" s="431">
        <v>1</v>
      </c>
      <c r="G177" s="431">
        <v>0</v>
      </c>
      <c r="H177" s="431">
        <v>0</v>
      </c>
      <c r="I177" s="431">
        <v>1</v>
      </c>
      <c r="J177" s="431">
        <v>3</v>
      </c>
      <c r="K177" s="431">
        <v>16</v>
      </c>
      <c r="L177" s="431">
        <v>104</v>
      </c>
      <c r="M177" s="431">
        <v>144</v>
      </c>
      <c r="N177" s="431">
        <v>232</v>
      </c>
      <c r="O177" s="431">
        <v>568</v>
      </c>
    </row>
    <row r="178" spans="1:15" ht="30" customHeight="1" x14ac:dyDescent="0.25">
      <c r="A178" s="430" t="s">
        <v>1249</v>
      </c>
      <c r="B178" s="431">
        <v>32</v>
      </c>
      <c r="C178" s="431">
        <v>144</v>
      </c>
      <c r="D178" s="432">
        <v>4.5</v>
      </c>
      <c r="E178" s="431">
        <v>0</v>
      </c>
      <c r="F178" s="431">
        <v>4</v>
      </c>
      <c r="G178" s="431">
        <v>0</v>
      </c>
      <c r="H178" s="431">
        <v>0</v>
      </c>
      <c r="I178" s="431">
        <v>0</v>
      </c>
      <c r="J178" s="431">
        <v>0</v>
      </c>
      <c r="K178" s="431">
        <v>0</v>
      </c>
      <c r="L178" s="431">
        <v>0</v>
      </c>
      <c r="M178" s="431">
        <v>1</v>
      </c>
      <c r="N178" s="431">
        <v>15</v>
      </c>
      <c r="O178" s="431">
        <v>12</v>
      </c>
    </row>
    <row r="179" spans="1:15" ht="30" customHeight="1" x14ac:dyDescent="0.25">
      <c r="A179" s="430" t="s">
        <v>1250</v>
      </c>
      <c r="B179" s="431">
        <v>77</v>
      </c>
      <c r="C179" s="431">
        <v>561</v>
      </c>
      <c r="D179" s="432">
        <v>7.2857142857142856</v>
      </c>
      <c r="E179" s="431">
        <v>0</v>
      </c>
      <c r="F179" s="431">
        <v>1</v>
      </c>
      <c r="G179" s="431">
        <v>0</v>
      </c>
      <c r="H179" s="431">
        <v>3</v>
      </c>
      <c r="I179" s="431">
        <v>10</v>
      </c>
      <c r="J179" s="431">
        <v>0</v>
      </c>
      <c r="K179" s="431">
        <v>13</v>
      </c>
      <c r="L179" s="431">
        <v>5</v>
      </c>
      <c r="M179" s="431">
        <v>9</v>
      </c>
      <c r="N179" s="431">
        <v>9</v>
      </c>
      <c r="O179" s="431">
        <v>27</v>
      </c>
    </row>
    <row r="180" spans="1:15" ht="30" customHeight="1" x14ac:dyDescent="0.25">
      <c r="A180" s="430" t="s">
        <v>1251</v>
      </c>
      <c r="B180" s="431">
        <v>10</v>
      </c>
      <c r="C180" s="431">
        <v>80</v>
      </c>
      <c r="D180" s="432">
        <v>8</v>
      </c>
      <c r="E180" s="431">
        <v>0</v>
      </c>
      <c r="F180" s="431">
        <v>0</v>
      </c>
      <c r="G180" s="431">
        <v>1</v>
      </c>
      <c r="H180" s="431">
        <v>0</v>
      </c>
      <c r="I180" s="431">
        <v>0</v>
      </c>
      <c r="J180" s="431">
        <v>1</v>
      </c>
      <c r="K180" s="431">
        <v>0</v>
      </c>
      <c r="L180" s="431">
        <v>0</v>
      </c>
      <c r="M180" s="431">
        <v>1</v>
      </c>
      <c r="N180" s="431">
        <v>0</v>
      </c>
      <c r="O180" s="431">
        <v>7</v>
      </c>
    </row>
    <row r="181" spans="1:15" ht="30" customHeight="1" x14ac:dyDescent="0.25">
      <c r="A181" s="430" t="s">
        <v>1252</v>
      </c>
      <c r="B181" s="431">
        <v>428</v>
      </c>
      <c r="C181" s="431">
        <v>2580</v>
      </c>
      <c r="D181" s="432">
        <v>6.02803738317757</v>
      </c>
      <c r="E181" s="431">
        <v>1</v>
      </c>
      <c r="F181" s="431">
        <v>2</v>
      </c>
      <c r="G181" s="431">
        <v>32</v>
      </c>
      <c r="H181" s="431">
        <v>106</v>
      </c>
      <c r="I181" s="431">
        <v>107</v>
      </c>
      <c r="J181" s="431">
        <v>24</v>
      </c>
      <c r="K181" s="431">
        <v>49</v>
      </c>
      <c r="L181" s="431">
        <v>29</v>
      </c>
      <c r="M181" s="431">
        <v>19</v>
      </c>
      <c r="N181" s="431">
        <v>28</v>
      </c>
      <c r="O181" s="431">
        <v>31</v>
      </c>
    </row>
    <row r="182" spans="1:15" ht="30" customHeight="1" x14ac:dyDescent="0.25">
      <c r="A182" s="430" t="s">
        <v>1253</v>
      </c>
      <c r="B182" s="431">
        <v>199</v>
      </c>
      <c r="C182" s="431">
        <v>1890</v>
      </c>
      <c r="D182" s="432">
        <v>9.4974874371859297</v>
      </c>
      <c r="E182" s="431">
        <v>3</v>
      </c>
      <c r="F182" s="431">
        <v>2</v>
      </c>
      <c r="G182" s="431">
        <v>11</v>
      </c>
      <c r="H182" s="431">
        <v>16</v>
      </c>
      <c r="I182" s="431">
        <v>18</v>
      </c>
      <c r="J182" s="431">
        <v>14</v>
      </c>
      <c r="K182" s="431">
        <v>22</v>
      </c>
      <c r="L182" s="431">
        <v>22</v>
      </c>
      <c r="M182" s="431">
        <v>19</v>
      </c>
      <c r="N182" s="431">
        <v>28</v>
      </c>
      <c r="O182" s="431">
        <v>44</v>
      </c>
    </row>
    <row r="183" spans="1:15" ht="30" customHeight="1" x14ac:dyDescent="0.25">
      <c r="A183" s="430" t="s">
        <v>1254</v>
      </c>
      <c r="B183" s="431">
        <v>327</v>
      </c>
      <c r="C183" s="431">
        <v>1681</v>
      </c>
      <c r="D183" s="432">
        <v>5.1406727828746179</v>
      </c>
      <c r="E183" s="431">
        <v>0</v>
      </c>
      <c r="F183" s="431">
        <v>1</v>
      </c>
      <c r="G183" s="431">
        <v>0</v>
      </c>
      <c r="H183" s="431">
        <v>1</v>
      </c>
      <c r="I183" s="431">
        <v>0</v>
      </c>
      <c r="J183" s="431">
        <v>2</v>
      </c>
      <c r="K183" s="431">
        <v>13</v>
      </c>
      <c r="L183" s="431">
        <v>30</v>
      </c>
      <c r="M183" s="431">
        <v>31</v>
      </c>
      <c r="N183" s="431">
        <v>77</v>
      </c>
      <c r="O183" s="431">
        <v>172</v>
      </c>
    </row>
    <row r="184" spans="1:15" ht="30" customHeight="1" x14ac:dyDescent="0.25">
      <c r="A184" s="430" t="s">
        <v>1255</v>
      </c>
      <c r="B184" s="431">
        <v>851</v>
      </c>
      <c r="C184" s="431">
        <v>3117</v>
      </c>
      <c r="D184" s="432">
        <v>3.662749706227967</v>
      </c>
      <c r="E184" s="431">
        <v>0</v>
      </c>
      <c r="F184" s="431">
        <v>4</v>
      </c>
      <c r="G184" s="431">
        <v>4</v>
      </c>
      <c r="H184" s="431">
        <v>11</v>
      </c>
      <c r="I184" s="431">
        <v>3</v>
      </c>
      <c r="J184" s="431">
        <v>5</v>
      </c>
      <c r="K184" s="431">
        <v>8</v>
      </c>
      <c r="L184" s="431">
        <v>37</v>
      </c>
      <c r="M184" s="431">
        <v>72</v>
      </c>
      <c r="N184" s="431">
        <v>134</v>
      </c>
      <c r="O184" s="431">
        <v>573</v>
      </c>
    </row>
    <row r="185" spans="1:15" ht="30" customHeight="1" x14ac:dyDescent="0.25">
      <c r="A185" s="430" t="s">
        <v>1256</v>
      </c>
      <c r="B185" s="431">
        <v>32</v>
      </c>
      <c r="C185" s="431">
        <v>186</v>
      </c>
      <c r="D185" s="432">
        <v>5.8125</v>
      </c>
      <c r="E185" s="431">
        <v>0</v>
      </c>
      <c r="F185" s="431">
        <v>0</v>
      </c>
      <c r="G185" s="431">
        <v>0</v>
      </c>
      <c r="H185" s="431">
        <v>2</v>
      </c>
      <c r="I185" s="431">
        <v>0</v>
      </c>
      <c r="J185" s="431">
        <v>2</v>
      </c>
      <c r="K185" s="431">
        <v>1</v>
      </c>
      <c r="L185" s="431">
        <v>4</v>
      </c>
      <c r="M185" s="431">
        <v>1</v>
      </c>
      <c r="N185" s="431">
        <v>7</v>
      </c>
      <c r="O185" s="431">
        <v>15</v>
      </c>
    </row>
    <row r="186" spans="1:15" ht="30" customHeight="1" x14ac:dyDescent="0.25">
      <c r="A186" s="430" t="s">
        <v>1257</v>
      </c>
      <c r="B186" s="431">
        <v>42</v>
      </c>
      <c r="C186" s="431">
        <v>233</v>
      </c>
      <c r="D186" s="432">
        <v>5.5476190476190474</v>
      </c>
      <c r="E186" s="431">
        <v>0</v>
      </c>
      <c r="F186" s="431">
        <v>1</v>
      </c>
      <c r="G186" s="431">
        <v>2</v>
      </c>
      <c r="H186" s="431">
        <v>0</v>
      </c>
      <c r="I186" s="431">
        <v>2</v>
      </c>
      <c r="J186" s="431">
        <v>1</v>
      </c>
      <c r="K186" s="431">
        <v>4</v>
      </c>
      <c r="L186" s="431">
        <v>5</v>
      </c>
      <c r="M186" s="431">
        <v>7</v>
      </c>
      <c r="N186" s="431">
        <v>5</v>
      </c>
      <c r="O186" s="431">
        <v>15</v>
      </c>
    </row>
    <row r="187" spans="1:15" ht="30" customHeight="1" x14ac:dyDescent="0.25">
      <c r="A187" s="430" t="s">
        <v>1258</v>
      </c>
      <c r="B187" s="431">
        <v>39</v>
      </c>
      <c r="C187" s="431">
        <v>314</v>
      </c>
      <c r="D187" s="432">
        <v>8.0512820512820511</v>
      </c>
      <c r="E187" s="431">
        <v>0</v>
      </c>
      <c r="F187" s="431">
        <v>0</v>
      </c>
      <c r="G187" s="431">
        <v>1</v>
      </c>
      <c r="H187" s="431">
        <v>2</v>
      </c>
      <c r="I187" s="431">
        <v>6</v>
      </c>
      <c r="J187" s="431">
        <v>2</v>
      </c>
      <c r="K187" s="431">
        <v>12</v>
      </c>
      <c r="L187" s="431">
        <v>4</v>
      </c>
      <c r="M187" s="431">
        <v>4</v>
      </c>
      <c r="N187" s="431">
        <v>3</v>
      </c>
      <c r="O187" s="431">
        <v>5</v>
      </c>
    </row>
    <row r="188" spans="1:15" ht="30" customHeight="1" x14ac:dyDescent="0.25">
      <c r="A188" s="430" t="s">
        <v>1259</v>
      </c>
      <c r="B188" s="431">
        <v>292</v>
      </c>
      <c r="C188" s="431">
        <v>1883</v>
      </c>
      <c r="D188" s="432">
        <v>6.4486301369863011</v>
      </c>
      <c r="E188" s="431">
        <v>3</v>
      </c>
      <c r="F188" s="431">
        <v>48</v>
      </c>
      <c r="G188" s="431">
        <v>9</v>
      </c>
      <c r="H188" s="431">
        <v>10</v>
      </c>
      <c r="I188" s="431">
        <v>2</v>
      </c>
      <c r="J188" s="431">
        <v>12</v>
      </c>
      <c r="K188" s="431">
        <v>18</v>
      </c>
      <c r="L188" s="431">
        <v>19</v>
      </c>
      <c r="M188" s="431">
        <v>42</v>
      </c>
      <c r="N188" s="431">
        <v>66</v>
      </c>
      <c r="O188" s="431">
        <v>63</v>
      </c>
    </row>
    <row r="189" spans="1:15" ht="30" customHeight="1" x14ac:dyDescent="0.25">
      <c r="A189" s="430" t="s">
        <v>1260</v>
      </c>
      <c r="B189" s="431">
        <v>756</v>
      </c>
      <c r="C189" s="431">
        <v>4148</v>
      </c>
      <c r="D189" s="432">
        <v>5.4867724867724865</v>
      </c>
      <c r="E189" s="431">
        <v>4</v>
      </c>
      <c r="F189" s="431">
        <v>22</v>
      </c>
      <c r="G189" s="431">
        <v>47</v>
      </c>
      <c r="H189" s="431">
        <v>32</v>
      </c>
      <c r="I189" s="431">
        <v>22</v>
      </c>
      <c r="J189" s="431">
        <v>34</v>
      </c>
      <c r="K189" s="431">
        <v>102</v>
      </c>
      <c r="L189" s="431">
        <v>97</v>
      </c>
      <c r="M189" s="431">
        <v>123</v>
      </c>
      <c r="N189" s="431">
        <v>110</v>
      </c>
      <c r="O189" s="431">
        <v>163</v>
      </c>
    </row>
    <row r="190" spans="1:15" ht="30" customHeight="1" x14ac:dyDescent="0.25">
      <c r="A190" s="430" t="s">
        <v>1261</v>
      </c>
      <c r="B190" s="431">
        <v>4077</v>
      </c>
      <c r="C190" s="431">
        <v>14303</v>
      </c>
      <c r="D190" s="432">
        <v>3.508216826097621</v>
      </c>
      <c r="E190" s="431">
        <v>0</v>
      </c>
      <c r="F190" s="431">
        <v>0</v>
      </c>
      <c r="G190" s="431">
        <v>1</v>
      </c>
      <c r="H190" s="431">
        <v>2</v>
      </c>
      <c r="I190" s="431">
        <v>5</v>
      </c>
      <c r="J190" s="431">
        <v>17</v>
      </c>
      <c r="K190" s="431">
        <v>210</v>
      </c>
      <c r="L190" s="431">
        <v>811</v>
      </c>
      <c r="M190" s="431">
        <v>1123</v>
      </c>
      <c r="N190" s="431">
        <v>963</v>
      </c>
      <c r="O190" s="431">
        <v>945</v>
      </c>
    </row>
    <row r="191" spans="1:15" ht="30" customHeight="1" x14ac:dyDescent="0.25">
      <c r="A191" s="430" t="s">
        <v>1262</v>
      </c>
      <c r="B191" s="431">
        <v>69</v>
      </c>
      <c r="C191" s="431">
        <v>421</v>
      </c>
      <c r="D191" s="432">
        <v>6.1014492753623184</v>
      </c>
      <c r="E191" s="431">
        <v>0</v>
      </c>
      <c r="F191" s="431">
        <v>0</v>
      </c>
      <c r="G191" s="431">
        <v>0</v>
      </c>
      <c r="H191" s="431">
        <v>0</v>
      </c>
      <c r="I191" s="431">
        <v>2</v>
      </c>
      <c r="J191" s="431">
        <v>4</v>
      </c>
      <c r="K191" s="431">
        <v>4</v>
      </c>
      <c r="L191" s="431">
        <v>4</v>
      </c>
      <c r="M191" s="431">
        <v>1</v>
      </c>
      <c r="N191" s="431">
        <v>12</v>
      </c>
      <c r="O191" s="431">
        <v>42</v>
      </c>
    </row>
    <row r="192" spans="1:15" ht="30" customHeight="1" x14ac:dyDescent="0.25">
      <c r="A192" s="430" t="s">
        <v>1263</v>
      </c>
      <c r="B192" s="431">
        <v>51</v>
      </c>
      <c r="C192" s="431">
        <v>179</v>
      </c>
      <c r="D192" s="432">
        <v>3.5098039215686274</v>
      </c>
      <c r="E192" s="431">
        <v>0</v>
      </c>
      <c r="F192" s="431">
        <v>3</v>
      </c>
      <c r="G192" s="431">
        <v>1</v>
      </c>
      <c r="H192" s="431">
        <v>0</v>
      </c>
      <c r="I192" s="431">
        <v>0</v>
      </c>
      <c r="J192" s="431">
        <v>0</v>
      </c>
      <c r="K192" s="431">
        <v>1</v>
      </c>
      <c r="L192" s="431">
        <v>1</v>
      </c>
      <c r="M192" s="431">
        <v>5</v>
      </c>
      <c r="N192" s="431">
        <v>6</v>
      </c>
      <c r="O192" s="431">
        <v>34</v>
      </c>
    </row>
    <row r="193" spans="1:15" s="2" customFormat="1" ht="30" customHeight="1" x14ac:dyDescent="0.25">
      <c r="A193" s="430" t="s">
        <v>1264</v>
      </c>
      <c r="B193" s="431">
        <v>1657</v>
      </c>
      <c r="C193" s="431">
        <v>8782</v>
      </c>
      <c r="D193" s="432">
        <v>5.2999396499698248</v>
      </c>
      <c r="E193" s="431">
        <v>0</v>
      </c>
      <c r="F193" s="431">
        <v>0</v>
      </c>
      <c r="G193" s="431">
        <v>0</v>
      </c>
      <c r="H193" s="431">
        <v>0</v>
      </c>
      <c r="I193" s="431">
        <v>2</v>
      </c>
      <c r="J193" s="431">
        <v>12</v>
      </c>
      <c r="K193" s="431">
        <v>134</v>
      </c>
      <c r="L193" s="431">
        <v>424</v>
      </c>
      <c r="M193" s="431">
        <v>421</v>
      </c>
      <c r="N193" s="431">
        <v>326</v>
      </c>
      <c r="O193" s="431">
        <v>338</v>
      </c>
    </row>
    <row r="194" spans="1:15" s="35" customFormat="1" ht="30" customHeight="1" x14ac:dyDescent="0.25">
      <c r="A194" s="430" t="s">
        <v>1265</v>
      </c>
      <c r="B194" s="431">
        <v>448</v>
      </c>
      <c r="C194" s="431">
        <v>2009</v>
      </c>
      <c r="D194" s="432">
        <v>4.484375</v>
      </c>
      <c r="E194" s="431">
        <v>0</v>
      </c>
      <c r="F194" s="431">
        <v>1</v>
      </c>
      <c r="G194" s="431">
        <v>1</v>
      </c>
      <c r="H194" s="431">
        <v>0</v>
      </c>
      <c r="I194" s="431">
        <v>2</v>
      </c>
      <c r="J194" s="431">
        <v>1</v>
      </c>
      <c r="K194" s="431">
        <v>19</v>
      </c>
      <c r="L194" s="431">
        <v>70</v>
      </c>
      <c r="M194" s="431">
        <v>81</v>
      </c>
      <c r="N194" s="431">
        <v>139</v>
      </c>
      <c r="O194" s="431">
        <v>134</v>
      </c>
    </row>
    <row r="195" spans="1:15" ht="30" customHeight="1" x14ac:dyDescent="0.25">
      <c r="A195" s="430" t="s">
        <v>1266</v>
      </c>
      <c r="B195" s="431">
        <v>124</v>
      </c>
      <c r="C195" s="431">
        <v>756</v>
      </c>
      <c r="D195" s="432">
        <v>6.096774193548387</v>
      </c>
      <c r="E195" s="431">
        <v>0</v>
      </c>
      <c r="F195" s="431">
        <v>0</v>
      </c>
      <c r="G195" s="431">
        <v>0</v>
      </c>
      <c r="H195" s="431">
        <v>0</v>
      </c>
      <c r="I195" s="431">
        <v>0</v>
      </c>
      <c r="J195" s="431">
        <v>0</v>
      </c>
      <c r="K195" s="431">
        <v>2</v>
      </c>
      <c r="L195" s="431">
        <v>27</v>
      </c>
      <c r="M195" s="431">
        <v>30</v>
      </c>
      <c r="N195" s="431">
        <v>31</v>
      </c>
      <c r="O195" s="431">
        <v>34</v>
      </c>
    </row>
    <row r="196" spans="1:15" ht="30" customHeight="1" x14ac:dyDescent="0.25">
      <c r="A196" s="430" t="s">
        <v>1267</v>
      </c>
      <c r="B196" s="431">
        <v>1303</v>
      </c>
      <c r="C196" s="431">
        <v>6083</v>
      </c>
      <c r="D196" s="432">
        <v>4.6684574059861861</v>
      </c>
      <c r="E196" s="431">
        <v>0</v>
      </c>
      <c r="F196" s="431">
        <v>1</v>
      </c>
      <c r="G196" s="431">
        <v>5</v>
      </c>
      <c r="H196" s="431">
        <v>22</v>
      </c>
      <c r="I196" s="431">
        <v>35</v>
      </c>
      <c r="J196" s="431">
        <v>31</v>
      </c>
      <c r="K196" s="431">
        <v>81</v>
      </c>
      <c r="L196" s="431">
        <v>149</v>
      </c>
      <c r="M196" s="431">
        <v>309</v>
      </c>
      <c r="N196" s="431">
        <v>373</v>
      </c>
      <c r="O196" s="431">
        <v>297</v>
      </c>
    </row>
    <row r="197" spans="1:15" ht="30" customHeight="1" x14ac:dyDescent="0.25">
      <c r="A197" s="430" t="s">
        <v>1268</v>
      </c>
      <c r="B197" s="431">
        <v>39</v>
      </c>
      <c r="C197" s="431">
        <v>172</v>
      </c>
      <c r="D197" s="432">
        <v>4.4102564102564106</v>
      </c>
      <c r="E197" s="431">
        <v>0</v>
      </c>
      <c r="F197" s="431">
        <v>1</v>
      </c>
      <c r="G197" s="431">
        <v>1</v>
      </c>
      <c r="H197" s="431">
        <v>0</v>
      </c>
      <c r="I197" s="431">
        <v>1</v>
      </c>
      <c r="J197" s="431">
        <v>1</v>
      </c>
      <c r="K197" s="431">
        <v>5</v>
      </c>
      <c r="L197" s="431">
        <v>10</v>
      </c>
      <c r="M197" s="431">
        <v>7</v>
      </c>
      <c r="N197" s="431">
        <v>4</v>
      </c>
      <c r="O197" s="431">
        <v>9</v>
      </c>
    </row>
    <row r="198" spans="1:15" ht="30" customHeight="1" x14ac:dyDescent="0.25">
      <c r="A198" s="430" t="s">
        <v>1269</v>
      </c>
      <c r="B198" s="431">
        <v>50</v>
      </c>
      <c r="C198" s="431">
        <v>221</v>
      </c>
      <c r="D198" s="432">
        <v>4.42</v>
      </c>
      <c r="E198" s="431">
        <v>0</v>
      </c>
      <c r="F198" s="431">
        <v>0</v>
      </c>
      <c r="G198" s="431">
        <v>0</v>
      </c>
      <c r="H198" s="431">
        <v>0</v>
      </c>
      <c r="I198" s="431">
        <v>11</v>
      </c>
      <c r="J198" s="431">
        <v>6</v>
      </c>
      <c r="K198" s="431">
        <v>18</v>
      </c>
      <c r="L198" s="431">
        <v>13</v>
      </c>
      <c r="M198" s="431">
        <v>2</v>
      </c>
      <c r="N198" s="431">
        <v>0</v>
      </c>
      <c r="O198" s="431">
        <v>0</v>
      </c>
    </row>
    <row r="199" spans="1:15" ht="30" customHeight="1" x14ac:dyDescent="0.25">
      <c r="A199" s="430" t="s">
        <v>1270</v>
      </c>
      <c r="B199" s="431">
        <v>185</v>
      </c>
      <c r="C199" s="431">
        <v>1434</v>
      </c>
      <c r="D199" s="432">
        <v>7.7513513513513512</v>
      </c>
      <c r="E199" s="431">
        <v>0</v>
      </c>
      <c r="F199" s="431">
        <v>3</v>
      </c>
      <c r="G199" s="431">
        <v>2</v>
      </c>
      <c r="H199" s="431">
        <v>1</v>
      </c>
      <c r="I199" s="431">
        <v>0</v>
      </c>
      <c r="J199" s="431">
        <v>2</v>
      </c>
      <c r="K199" s="431">
        <v>11</v>
      </c>
      <c r="L199" s="431">
        <v>28</v>
      </c>
      <c r="M199" s="431">
        <v>27</v>
      </c>
      <c r="N199" s="431">
        <v>28</v>
      </c>
      <c r="O199" s="431">
        <v>83</v>
      </c>
    </row>
    <row r="200" spans="1:15" ht="30" customHeight="1" x14ac:dyDescent="0.25">
      <c r="A200" s="430" t="s">
        <v>1271</v>
      </c>
      <c r="B200" s="431">
        <v>1797</v>
      </c>
      <c r="C200" s="431">
        <v>9187</v>
      </c>
      <c r="D200" s="432">
        <v>5.1124095715080689</v>
      </c>
      <c r="E200" s="431">
        <v>0</v>
      </c>
      <c r="F200" s="431">
        <v>0</v>
      </c>
      <c r="G200" s="431">
        <v>0</v>
      </c>
      <c r="H200" s="431">
        <v>0</v>
      </c>
      <c r="I200" s="431">
        <v>0</v>
      </c>
      <c r="J200" s="431">
        <v>1</v>
      </c>
      <c r="K200" s="431">
        <v>3</v>
      </c>
      <c r="L200" s="431">
        <v>12</v>
      </c>
      <c r="M200" s="431">
        <v>72</v>
      </c>
      <c r="N200" s="431">
        <v>358</v>
      </c>
      <c r="O200" s="431">
        <v>1351</v>
      </c>
    </row>
    <row r="201" spans="1:15" ht="30" customHeight="1" x14ac:dyDescent="0.25">
      <c r="A201" s="430" t="s">
        <v>1272</v>
      </c>
      <c r="B201" s="431">
        <v>505</v>
      </c>
      <c r="C201" s="431">
        <v>2519</v>
      </c>
      <c r="D201" s="432">
        <v>4.9881188118811881</v>
      </c>
      <c r="E201" s="431">
        <v>1</v>
      </c>
      <c r="F201" s="431">
        <v>28</v>
      </c>
      <c r="G201" s="431">
        <v>3</v>
      </c>
      <c r="H201" s="431">
        <v>1</v>
      </c>
      <c r="I201" s="431">
        <v>64</v>
      </c>
      <c r="J201" s="431">
        <v>93</v>
      </c>
      <c r="K201" s="431">
        <v>194</v>
      </c>
      <c r="L201" s="431">
        <v>70</v>
      </c>
      <c r="M201" s="431">
        <v>27</v>
      </c>
      <c r="N201" s="431">
        <v>12</v>
      </c>
      <c r="O201" s="431">
        <v>12</v>
      </c>
    </row>
    <row r="202" spans="1:15" ht="30" customHeight="1" x14ac:dyDescent="0.25">
      <c r="A202" s="430" t="s">
        <v>1273</v>
      </c>
      <c r="B202" s="431">
        <v>20</v>
      </c>
      <c r="C202" s="431">
        <v>100</v>
      </c>
      <c r="D202" s="432">
        <v>5</v>
      </c>
      <c r="E202" s="431">
        <v>0</v>
      </c>
      <c r="F202" s="431">
        <v>4</v>
      </c>
      <c r="G202" s="431">
        <v>0</v>
      </c>
      <c r="H202" s="431">
        <v>0</v>
      </c>
      <c r="I202" s="431">
        <v>2</v>
      </c>
      <c r="J202" s="431">
        <v>0</v>
      </c>
      <c r="K202" s="431">
        <v>3</v>
      </c>
      <c r="L202" s="431">
        <v>0</v>
      </c>
      <c r="M202" s="431">
        <v>1</v>
      </c>
      <c r="N202" s="431">
        <v>8</v>
      </c>
      <c r="O202" s="431">
        <v>2</v>
      </c>
    </row>
    <row r="203" spans="1:15" ht="30" customHeight="1" x14ac:dyDescent="0.25">
      <c r="A203" s="430" t="s">
        <v>1274</v>
      </c>
      <c r="B203" s="431">
        <v>666</v>
      </c>
      <c r="C203" s="431">
        <v>4193</v>
      </c>
      <c r="D203" s="432">
        <v>6.2957957957957955</v>
      </c>
      <c r="E203" s="431">
        <v>5</v>
      </c>
      <c r="F203" s="431">
        <v>130</v>
      </c>
      <c r="G203" s="431">
        <v>74</v>
      </c>
      <c r="H203" s="431">
        <v>4</v>
      </c>
      <c r="I203" s="431">
        <v>1</v>
      </c>
      <c r="J203" s="431">
        <v>2</v>
      </c>
      <c r="K203" s="431">
        <v>16</v>
      </c>
      <c r="L203" s="431">
        <v>24</v>
      </c>
      <c r="M203" s="431">
        <v>108</v>
      </c>
      <c r="N203" s="431">
        <v>128</v>
      </c>
      <c r="O203" s="431">
        <v>174</v>
      </c>
    </row>
    <row r="204" spans="1:15" ht="30" customHeight="1" x14ac:dyDescent="0.25">
      <c r="A204" s="430" t="s">
        <v>1275</v>
      </c>
      <c r="B204" s="431">
        <v>26</v>
      </c>
      <c r="C204" s="431">
        <v>180</v>
      </c>
      <c r="D204" s="432">
        <v>6.9230769230769234</v>
      </c>
      <c r="E204" s="431">
        <v>1</v>
      </c>
      <c r="F204" s="431">
        <v>0</v>
      </c>
      <c r="G204" s="431">
        <v>0</v>
      </c>
      <c r="H204" s="431">
        <v>0</v>
      </c>
      <c r="I204" s="431">
        <v>0</v>
      </c>
      <c r="J204" s="431">
        <v>0</v>
      </c>
      <c r="K204" s="431">
        <v>0</v>
      </c>
      <c r="L204" s="431">
        <v>2</v>
      </c>
      <c r="M204" s="431">
        <v>3</v>
      </c>
      <c r="N204" s="431">
        <v>7</v>
      </c>
      <c r="O204" s="431">
        <v>13</v>
      </c>
    </row>
    <row r="205" spans="1:15" ht="30" customHeight="1" x14ac:dyDescent="0.25">
      <c r="A205" s="430" t="s">
        <v>1276</v>
      </c>
      <c r="B205" s="431">
        <v>13</v>
      </c>
      <c r="C205" s="431">
        <v>44</v>
      </c>
      <c r="D205" s="432">
        <v>3.3846153846153846</v>
      </c>
      <c r="E205" s="431">
        <v>0</v>
      </c>
      <c r="F205" s="431">
        <v>0</v>
      </c>
      <c r="G205" s="431">
        <v>0</v>
      </c>
      <c r="H205" s="431">
        <v>0</v>
      </c>
      <c r="I205" s="431">
        <v>0</v>
      </c>
      <c r="J205" s="431">
        <v>0</v>
      </c>
      <c r="K205" s="431">
        <v>0</v>
      </c>
      <c r="L205" s="431">
        <v>0</v>
      </c>
      <c r="M205" s="431">
        <v>0</v>
      </c>
      <c r="N205" s="431">
        <v>7</v>
      </c>
      <c r="O205" s="431">
        <v>6</v>
      </c>
    </row>
    <row r="206" spans="1:15" ht="30" customHeight="1" x14ac:dyDescent="0.25">
      <c r="A206" s="430" t="s">
        <v>1277</v>
      </c>
      <c r="B206" s="431">
        <v>609</v>
      </c>
      <c r="C206" s="431">
        <v>3822</v>
      </c>
      <c r="D206" s="432">
        <v>6.2758620689655169</v>
      </c>
      <c r="E206" s="431">
        <v>0</v>
      </c>
      <c r="F206" s="431">
        <v>0</v>
      </c>
      <c r="G206" s="431">
        <v>0</v>
      </c>
      <c r="H206" s="431">
        <v>0</v>
      </c>
      <c r="I206" s="431">
        <v>3</v>
      </c>
      <c r="J206" s="431">
        <v>2</v>
      </c>
      <c r="K206" s="431">
        <v>5</v>
      </c>
      <c r="L206" s="431">
        <v>26</v>
      </c>
      <c r="M206" s="431">
        <v>35</v>
      </c>
      <c r="N206" s="431">
        <v>121</v>
      </c>
      <c r="O206" s="431">
        <v>417</v>
      </c>
    </row>
    <row r="207" spans="1:15" ht="30" customHeight="1" x14ac:dyDescent="0.25">
      <c r="A207" s="430" t="s">
        <v>1278</v>
      </c>
      <c r="B207" s="431">
        <v>13</v>
      </c>
      <c r="C207" s="431">
        <v>55</v>
      </c>
      <c r="D207" s="432">
        <v>4.2307692307692308</v>
      </c>
      <c r="E207" s="431">
        <v>0</v>
      </c>
      <c r="F207" s="431">
        <v>0</v>
      </c>
      <c r="G207" s="431">
        <v>0</v>
      </c>
      <c r="H207" s="431">
        <v>0</v>
      </c>
      <c r="I207" s="431">
        <v>0</v>
      </c>
      <c r="J207" s="431">
        <v>0</v>
      </c>
      <c r="K207" s="431">
        <v>0</v>
      </c>
      <c r="L207" s="431">
        <v>2</v>
      </c>
      <c r="M207" s="431">
        <v>3</v>
      </c>
      <c r="N207" s="431">
        <v>1</v>
      </c>
      <c r="O207" s="431">
        <v>7</v>
      </c>
    </row>
    <row r="208" spans="1:15" ht="30" customHeight="1" x14ac:dyDescent="0.25">
      <c r="A208" s="430" t="s">
        <v>1279</v>
      </c>
      <c r="B208" s="431">
        <v>244</v>
      </c>
      <c r="C208" s="431">
        <v>1120</v>
      </c>
      <c r="D208" s="432">
        <v>4.5901639344262293</v>
      </c>
      <c r="E208" s="431">
        <v>8</v>
      </c>
      <c r="F208" s="431">
        <v>140</v>
      </c>
      <c r="G208" s="431">
        <v>7</v>
      </c>
      <c r="H208" s="431">
        <v>18</v>
      </c>
      <c r="I208" s="431">
        <v>7</v>
      </c>
      <c r="J208" s="431">
        <v>3</v>
      </c>
      <c r="K208" s="431">
        <v>7</v>
      </c>
      <c r="L208" s="431">
        <v>7</v>
      </c>
      <c r="M208" s="431">
        <v>7</v>
      </c>
      <c r="N208" s="431">
        <v>9</v>
      </c>
      <c r="O208" s="431">
        <v>31</v>
      </c>
    </row>
    <row r="209" spans="1:15" ht="30" customHeight="1" x14ac:dyDescent="0.25">
      <c r="A209" s="430" t="s">
        <v>1280</v>
      </c>
      <c r="B209" s="431">
        <v>37</v>
      </c>
      <c r="C209" s="431">
        <v>549</v>
      </c>
      <c r="D209" s="432">
        <v>14.837837837837839</v>
      </c>
      <c r="E209" s="431">
        <v>0</v>
      </c>
      <c r="F209" s="431">
        <v>0</v>
      </c>
      <c r="G209" s="431">
        <v>0</v>
      </c>
      <c r="H209" s="431">
        <v>0</v>
      </c>
      <c r="I209" s="431">
        <v>0</v>
      </c>
      <c r="J209" s="431">
        <v>2</v>
      </c>
      <c r="K209" s="431">
        <v>2</v>
      </c>
      <c r="L209" s="431">
        <v>6</v>
      </c>
      <c r="M209" s="431">
        <v>7</v>
      </c>
      <c r="N209" s="431">
        <v>6</v>
      </c>
      <c r="O209" s="431">
        <v>14</v>
      </c>
    </row>
    <row r="210" spans="1:15" ht="30" customHeight="1" x14ac:dyDescent="0.25">
      <c r="A210" s="430" t="s">
        <v>1281</v>
      </c>
      <c r="B210" s="431">
        <v>1221</v>
      </c>
      <c r="C210" s="431">
        <v>14398</v>
      </c>
      <c r="D210" s="432">
        <v>11.791973791973792</v>
      </c>
      <c r="E210" s="431">
        <v>10</v>
      </c>
      <c r="F210" s="431">
        <v>80</v>
      </c>
      <c r="G210" s="431">
        <v>151</v>
      </c>
      <c r="H210" s="431">
        <v>130</v>
      </c>
      <c r="I210" s="431">
        <v>69</v>
      </c>
      <c r="J210" s="431">
        <v>56</v>
      </c>
      <c r="K210" s="431">
        <v>99</v>
      </c>
      <c r="L210" s="431">
        <v>130</v>
      </c>
      <c r="M210" s="431">
        <v>146</v>
      </c>
      <c r="N210" s="431">
        <v>140</v>
      </c>
      <c r="O210" s="431">
        <v>210</v>
      </c>
    </row>
    <row r="211" spans="1:15" ht="30" customHeight="1" x14ac:dyDescent="0.25">
      <c r="A211" s="430" t="s">
        <v>1282</v>
      </c>
      <c r="B211" s="431">
        <v>71</v>
      </c>
      <c r="C211" s="431">
        <v>615</v>
      </c>
      <c r="D211" s="432">
        <v>8.6619718309859159</v>
      </c>
      <c r="E211" s="431">
        <v>0</v>
      </c>
      <c r="F211" s="431">
        <v>2</v>
      </c>
      <c r="G211" s="431">
        <v>2</v>
      </c>
      <c r="H211" s="431">
        <v>16</v>
      </c>
      <c r="I211" s="431">
        <v>4</v>
      </c>
      <c r="J211" s="431">
        <v>1</v>
      </c>
      <c r="K211" s="431">
        <v>12</v>
      </c>
      <c r="L211" s="431">
        <v>8</v>
      </c>
      <c r="M211" s="431">
        <v>6</v>
      </c>
      <c r="N211" s="431">
        <v>7</v>
      </c>
      <c r="O211" s="431">
        <v>13</v>
      </c>
    </row>
    <row r="212" spans="1:15" ht="30" customHeight="1" x14ac:dyDescent="0.25">
      <c r="A212" s="430" t="s">
        <v>1283</v>
      </c>
      <c r="B212" s="431">
        <v>4041</v>
      </c>
      <c r="C212" s="431">
        <v>13764</v>
      </c>
      <c r="D212" s="432">
        <v>3.4060876020786934</v>
      </c>
      <c r="E212" s="431">
        <v>0</v>
      </c>
      <c r="F212" s="431">
        <v>0</v>
      </c>
      <c r="G212" s="431">
        <v>3</v>
      </c>
      <c r="H212" s="431">
        <v>14</v>
      </c>
      <c r="I212" s="431">
        <v>41</v>
      </c>
      <c r="J212" s="431">
        <v>96</v>
      </c>
      <c r="K212" s="431">
        <v>580</v>
      </c>
      <c r="L212" s="431">
        <v>842</v>
      </c>
      <c r="M212" s="431">
        <v>1104</v>
      </c>
      <c r="N212" s="431">
        <v>757</v>
      </c>
      <c r="O212" s="431">
        <v>604</v>
      </c>
    </row>
    <row r="213" spans="1:15" ht="30" customHeight="1" x14ac:dyDescent="0.25">
      <c r="A213" s="430" t="s">
        <v>1284</v>
      </c>
      <c r="B213" s="431">
        <v>40</v>
      </c>
      <c r="C213" s="431">
        <v>219</v>
      </c>
      <c r="D213" s="432">
        <v>5.4749999999999996</v>
      </c>
      <c r="E213" s="431">
        <v>2</v>
      </c>
      <c r="F213" s="431">
        <v>27</v>
      </c>
      <c r="G213" s="431">
        <v>0</v>
      </c>
      <c r="H213" s="431">
        <v>0</v>
      </c>
      <c r="I213" s="431">
        <v>0</v>
      </c>
      <c r="J213" s="431">
        <v>2</v>
      </c>
      <c r="K213" s="431">
        <v>0</v>
      </c>
      <c r="L213" s="431">
        <v>2</v>
      </c>
      <c r="M213" s="431">
        <v>4</v>
      </c>
      <c r="N213" s="431">
        <v>2</v>
      </c>
      <c r="O213" s="431">
        <v>1</v>
      </c>
    </row>
    <row r="214" spans="1:15" ht="30" customHeight="1" x14ac:dyDescent="0.25">
      <c r="A214" s="430" t="s">
        <v>1285</v>
      </c>
      <c r="B214" s="431">
        <v>23</v>
      </c>
      <c r="C214" s="431">
        <v>170</v>
      </c>
      <c r="D214" s="432">
        <v>7.3913043478260869</v>
      </c>
      <c r="E214" s="431">
        <v>0</v>
      </c>
      <c r="F214" s="431">
        <v>0</v>
      </c>
      <c r="G214" s="431">
        <v>0</v>
      </c>
      <c r="H214" s="431">
        <v>0</v>
      </c>
      <c r="I214" s="431">
        <v>1</v>
      </c>
      <c r="J214" s="431">
        <v>1</v>
      </c>
      <c r="K214" s="431">
        <v>4</v>
      </c>
      <c r="L214" s="431">
        <v>3</v>
      </c>
      <c r="M214" s="431">
        <v>3</v>
      </c>
      <c r="N214" s="431">
        <v>4</v>
      </c>
      <c r="O214" s="431">
        <v>7</v>
      </c>
    </row>
    <row r="215" spans="1:15" ht="30" customHeight="1" x14ac:dyDescent="0.25">
      <c r="A215" s="430" t="s">
        <v>1286</v>
      </c>
      <c r="B215" s="431">
        <v>326</v>
      </c>
      <c r="C215" s="431">
        <v>2342</v>
      </c>
      <c r="D215" s="432">
        <v>7.1840490797546011</v>
      </c>
      <c r="E215" s="431">
        <v>0</v>
      </c>
      <c r="F215" s="431">
        <v>8</v>
      </c>
      <c r="G215" s="431">
        <v>2</v>
      </c>
      <c r="H215" s="431">
        <v>7</v>
      </c>
      <c r="I215" s="431">
        <v>5</v>
      </c>
      <c r="J215" s="431">
        <v>19</v>
      </c>
      <c r="K215" s="431">
        <v>24</v>
      </c>
      <c r="L215" s="431">
        <v>29</v>
      </c>
      <c r="M215" s="431">
        <v>37</v>
      </c>
      <c r="N215" s="431">
        <v>59</v>
      </c>
      <c r="O215" s="431">
        <v>136</v>
      </c>
    </row>
    <row r="216" spans="1:15" ht="30" customHeight="1" x14ac:dyDescent="0.25">
      <c r="A216" s="430" t="s">
        <v>1287</v>
      </c>
      <c r="B216" s="431">
        <v>151</v>
      </c>
      <c r="C216" s="431">
        <v>818</v>
      </c>
      <c r="D216" s="432">
        <v>5.4172185430463573</v>
      </c>
      <c r="E216" s="431">
        <v>0</v>
      </c>
      <c r="F216" s="431">
        <v>1</v>
      </c>
      <c r="G216" s="431">
        <v>1</v>
      </c>
      <c r="H216" s="431">
        <v>1</v>
      </c>
      <c r="I216" s="431">
        <v>1</v>
      </c>
      <c r="J216" s="431">
        <v>4</v>
      </c>
      <c r="K216" s="431">
        <v>9</v>
      </c>
      <c r="L216" s="431">
        <v>27</v>
      </c>
      <c r="M216" s="431">
        <v>26</v>
      </c>
      <c r="N216" s="431">
        <v>26</v>
      </c>
      <c r="O216" s="431">
        <v>55</v>
      </c>
    </row>
    <row r="217" spans="1:15" ht="30" customHeight="1" x14ac:dyDescent="0.25">
      <c r="A217" s="430" t="s">
        <v>1288</v>
      </c>
      <c r="B217" s="431">
        <v>274</v>
      </c>
      <c r="C217" s="431">
        <v>2014</v>
      </c>
      <c r="D217" s="432">
        <v>7.3503649635036492</v>
      </c>
      <c r="E217" s="431">
        <v>0</v>
      </c>
      <c r="F217" s="431">
        <v>1</v>
      </c>
      <c r="G217" s="431">
        <v>1</v>
      </c>
      <c r="H217" s="431">
        <v>3</v>
      </c>
      <c r="I217" s="431">
        <v>3</v>
      </c>
      <c r="J217" s="431">
        <v>6</v>
      </c>
      <c r="K217" s="431">
        <v>10</v>
      </c>
      <c r="L217" s="431">
        <v>29</v>
      </c>
      <c r="M217" s="431">
        <v>48</v>
      </c>
      <c r="N217" s="431">
        <v>70</v>
      </c>
      <c r="O217" s="431">
        <v>103</v>
      </c>
    </row>
    <row r="218" spans="1:15" ht="30" customHeight="1" x14ac:dyDescent="0.25">
      <c r="A218" s="430" t="s">
        <v>1289</v>
      </c>
      <c r="B218" s="431">
        <v>221</v>
      </c>
      <c r="C218" s="431">
        <v>1694</v>
      </c>
      <c r="D218" s="432">
        <v>7.6651583710407243</v>
      </c>
      <c r="E218" s="431">
        <v>0</v>
      </c>
      <c r="F218" s="431">
        <v>6</v>
      </c>
      <c r="G218" s="431">
        <v>3</v>
      </c>
      <c r="H218" s="431">
        <v>3</v>
      </c>
      <c r="I218" s="431">
        <v>10</v>
      </c>
      <c r="J218" s="431">
        <v>6</v>
      </c>
      <c r="K218" s="431">
        <v>8</v>
      </c>
      <c r="L218" s="431">
        <v>27</v>
      </c>
      <c r="M218" s="431">
        <v>41</v>
      </c>
      <c r="N218" s="431">
        <v>45</v>
      </c>
      <c r="O218" s="431">
        <v>72</v>
      </c>
    </row>
    <row r="219" spans="1:15" ht="30" customHeight="1" x14ac:dyDescent="0.25">
      <c r="A219" s="430" t="s">
        <v>1290</v>
      </c>
      <c r="B219" s="431">
        <v>326</v>
      </c>
      <c r="C219" s="431">
        <v>2460</v>
      </c>
      <c r="D219" s="432">
        <v>7.5460122699386503</v>
      </c>
      <c r="E219" s="431">
        <v>1</v>
      </c>
      <c r="F219" s="431">
        <v>1</v>
      </c>
      <c r="G219" s="431">
        <v>1</v>
      </c>
      <c r="H219" s="431">
        <v>2</v>
      </c>
      <c r="I219" s="431">
        <v>3</v>
      </c>
      <c r="J219" s="431">
        <v>2</v>
      </c>
      <c r="K219" s="431">
        <v>19</v>
      </c>
      <c r="L219" s="431">
        <v>40</v>
      </c>
      <c r="M219" s="431">
        <v>56</v>
      </c>
      <c r="N219" s="431">
        <v>64</v>
      </c>
      <c r="O219" s="431">
        <v>137</v>
      </c>
    </row>
    <row r="220" spans="1:15" ht="30" customHeight="1" x14ac:dyDescent="0.25">
      <c r="A220" s="430" t="s">
        <v>1291</v>
      </c>
      <c r="B220" s="431">
        <v>605</v>
      </c>
      <c r="C220" s="431">
        <v>3385</v>
      </c>
      <c r="D220" s="432">
        <v>5.5950413223140494</v>
      </c>
      <c r="E220" s="431">
        <v>1</v>
      </c>
      <c r="F220" s="431">
        <v>16</v>
      </c>
      <c r="G220" s="431">
        <v>75</v>
      </c>
      <c r="H220" s="431">
        <v>62</v>
      </c>
      <c r="I220" s="431">
        <v>57</v>
      </c>
      <c r="J220" s="431">
        <v>49</v>
      </c>
      <c r="K220" s="431">
        <v>68</v>
      </c>
      <c r="L220" s="431">
        <v>82</v>
      </c>
      <c r="M220" s="431">
        <v>48</v>
      </c>
      <c r="N220" s="431">
        <v>46</v>
      </c>
      <c r="O220" s="431">
        <v>101</v>
      </c>
    </row>
    <row r="221" spans="1:15" ht="30" customHeight="1" x14ac:dyDescent="0.25">
      <c r="A221" s="430" t="s">
        <v>1292</v>
      </c>
      <c r="B221" s="431">
        <v>429</v>
      </c>
      <c r="C221" s="431">
        <v>2478</v>
      </c>
      <c r="D221" s="432">
        <v>5.7762237762237758</v>
      </c>
      <c r="E221" s="431">
        <v>0</v>
      </c>
      <c r="F221" s="431">
        <v>3</v>
      </c>
      <c r="G221" s="431">
        <v>1</v>
      </c>
      <c r="H221" s="431">
        <v>13</v>
      </c>
      <c r="I221" s="431">
        <v>13</v>
      </c>
      <c r="J221" s="431">
        <v>2</v>
      </c>
      <c r="K221" s="431">
        <v>39</v>
      </c>
      <c r="L221" s="431">
        <v>47</v>
      </c>
      <c r="M221" s="431">
        <v>54</v>
      </c>
      <c r="N221" s="431">
        <v>110</v>
      </c>
      <c r="O221" s="431">
        <v>147</v>
      </c>
    </row>
    <row r="222" spans="1:15" ht="30" customHeight="1" x14ac:dyDescent="0.25">
      <c r="A222" s="430" t="s">
        <v>1293</v>
      </c>
      <c r="B222" s="431">
        <v>1262</v>
      </c>
      <c r="C222" s="431">
        <v>9628</v>
      </c>
      <c r="D222" s="432">
        <v>7.629160063391442</v>
      </c>
      <c r="E222" s="431">
        <v>0</v>
      </c>
      <c r="F222" s="431">
        <v>34</v>
      </c>
      <c r="G222" s="431">
        <v>62</v>
      </c>
      <c r="H222" s="431">
        <v>40</v>
      </c>
      <c r="I222" s="431">
        <v>56</v>
      </c>
      <c r="J222" s="431">
        <v>28</v>
      </c>
      <c r="K222" s="431">
        <v>86</v>
      </c>
      <c r="L222" s="431">
        <v>103</v>
      </c>
      <c r="M222" s="431">
        <v>151</v>
      </c>
      <c r="N222" s="431">
        <v>276</v>
      </c>
      <c r="O222" s="431">
        <v>426</v>
      </c>
    </row>
    <row r="223" spans="1:15" ht="30" customHeight="1" x14ac:dyDescent="0.25">
      <c r="A223" s="430" t="s">
        <v>1294</v>
      </c>
      <c r="B223" s="431">
        <v>200</v>
      </c>
      <c r="C223" s="431">
        <v>1448</v>
      </c>
      <c r="D223" s="432">
        <v>7.24</v>
      </c>
      <c r="E223" s="431">
        <v>0</v>
      </c>
      <c r="F223" s="431">
        <v>1</v>
      </c>
      <c r="G223" s="431">
        <v>13</v>
      </c>
      <c r="H223" s="431">
        <v>14</v>
      </c>
      <c r="I223" s="431">
        <v>22</v>
      </c>
      <c r="J223" s="431">
        <v>4</v>
      </c>
      <c r="K223" s="431">
        <v>7</v>
      </c>
      <c r="L223" s="431">
        <v>18</v>
      </c>
      <c r="M223" s="431">
        <v>27</v>
      </c>
      <c r="N223" s="431">
        <v>44</v>
      </c>
      <c r="O223" s="431">
        <v>50</v>
      </c>
    </row>
    <row r="224" spans="1:15" ht="30" customHeight="1" x14ac:dyDescent="0.25">
      <c r="A224" s="430" t="s">
        <v>1295</v>
      </c>
      <c r="B224" s="431">
        <v>783</v>
      </c>
      <c r="C224" s="431">
        <v>5714</v>
      </c>
      <c r="D224" s="432">
        <v>7.2975734355044697</v>
      </c>
      <c r="E224" s="431">
        <v>2</v>
      </c>
      <c r="F224" s="431">
        <v>8</v>
      </c>
      <c r="G224" s="431">
        <v>16</v>
      </c>
      <c r="H224" s="431">
        <v>48</v>
      </c>
      <c r="I224" s="431">
        <v>25</v>
      </c>
      <c r="J224" s="431">
        <v>18</v>
      </c>
      <c r="K224" s="431">
        <v>52</v>
      </c>
      <c r="L224" s="431">
        <v>64</v>
      </c>
      <c r="M224" s="431">
        <v>95</v>
      </c>
      <c r="N224" s="431">
        <v>151</v>
      </c>
      <c r="O224" s="431">
        <v>304</v>
      </c>
    </row>
    <row r="225" spans="1:15" ht="30" customHeight="1" x14ac:dyDescent="0.25">
      <c r="A225" s="430" t="s">
        <v>1296</v>
      </c>
      <c r="B225" s="431">
        <v>6</v>
      </c>
      <c r="C225" s="431">
        <v>29</v>
      </c>
      <c r="D225" s="432">
        <v>4.833333333333333</v>
      </c>
      <c r="E225" s="431">
        <v>0</v>
      </c>
      <c r="F225" s="431">
        <v>0</v>
      </c>
      <c r="G225" s="431">
        <v>0</v>
      </c>
      <c r="H225" s="431">
        <v>0</v>
      </c>
      <c r="I225" s="431">
        <v>0</v>
      </c>
      <c r="J225" s="431">
        <v>0</v>
      </c>
      <c r="K225" s="431">
        <v>0</v>
      </c>
      <c r="L225" s="431">
        <v>0</v>
      </c>
      <c r="M225" s="431">
        <v>3</v>
      </c>
      <c r="N225" s="431">
        <v>1</v>
      </c>
      <c r="O225" s="431">
        <v>2</v>
      </c>
    </row>
    <row r="226" spans="1:15" ht="30" customHeight="1" x14ac:dyDescent="0.25">
      <c r="A226" s="430" t="s">
        <v>1297</v>
      </c>
      <c r="B226" s="431">
        <v>4</v>
      </c>
      <c r="C226" s="431">
        <v>32</v>
      </c>
      <c r="D226" s="432">
        <v>8</v>
      </c>
      <c r="E226" s="431">
        <v>0</v>
      </c>
      <c r="F226" s="431">
        <v>0</v>
      </c>
      <c r="G226" s="431">
        <v>0</v>
      </c>
      <c r="H226" s="431">
        <v>0</v>
      </c>
      <c r="I226" s="431">
        <v>0</v>
      </c>
      <c r="J226" s="431">
        <v>0</v>
      </c>
      <c r="K226" s="431">
        <v>0</v>
      </c>
      <c r="L226" s="431">
        <v>0</v>
      </c>
      <c r="M226" s="431">
        <v>0</v>
      </c>
      <c r="N226" s="431">
        <v>0</v>
      </c>
      <c r="O226" s="431">
        <v>4</v>
      </c>
    </row>
    <row r="227" spans="1:15" ht="30" customHeight="1" x14ac:dyDescent="0.25">
      <c r="A227" s="430" t="s">
        <v>1298</v>
      </c>
      <c r="B227" s="431">
        <v>614</v>
      </c>
      <c r="C227" s="431">
        <v>6863</v>
      </c>
      <c r="D227" s="432">
        <v>11.177524429967427</v>
      </c>
      <c r="E227" s="431">
        <v>1</v>
      </c>
      <c r="F227" s="431">
        <v>0</v>
      </c>
      <c r="G227" s="431">
        <v>1</v>
      </c>
      <c r="H227" s="431">
        <v>1</v>
      </c>
      <c r="I227" s="431">
        <v>1</v>
      </c>
      <c r="J227" s="431">
        <v>2</v>
      </c>
      <c r="K227" s="431">
        <v>20</v>
      </c>
      <c r="L227" s="431">
        <v>43</v>
      </c>
      <c r="M227" s="431">
        <v>108</v>
      </c>
      <c r="N227" s="431">
        <v>195</v>
      </c>
      <c r="O227" s="431">
        <v>242</v>
      </c>
    </row>
    <row r="228" spans="1:15" ht="30" customHeight="1" x14ac:dyDescent="0.25">
      <c r="A228" s="430" t="s">
        <v>1299</v>
      </c>
      <c r="B228" s="431">
        <v>3079</v>
      </c>
      <c r="C228" s="431">
        <v>30473</v>
      </c>
      <c r="D228" s="432">
        <v>9.8970444949658987</v>
      </c>
      <c r="E228" s="431">
        <v>12</v>
      </c>
      <c r="F228" s="431">
        <v>716</v>
      </c>
      <c r="G228" s="431">
        <v>637</v>
      </c>
      <c r="H228" s="431">
        <v>576</v>
      </c>
      <c r="I228" s="431">
        <v>338</v>
      </c>
      <c r="J228" s="431">
        <v>148</v>
      </c>
      <c r="K228" s="431">
        <v>115</v>
      </c>
      <c r="L228" s="431">
        <v>129</v>
      </c>
      <c r="M228" s="431">
        <v>122</v>
      </c>
      <c r="N228" s="431">
        <v>122</v>
      </c>
      <c r="O228" s="431">
        <v>164</v>
      </c>
    </row>
    <row r="229" spans="1:15" ht="30" customHeight="1" x14ac:dyDescent="0.25">
      <c r="A229" s="430" t="s">
        <v>1300</v>
      </c>
      <c r="B229" s="431">
        <v>839</v>
      </c>
      <c r="C229" s="431">
        <v>13034</v>
      </c>
      <c r="D229" s="432">
        <v>15.535160905840286</v>
      </c>
      <c r="E229" s="431">
        <v>2</v>
      </c>
      <c r="F229" s="431">
        <v>25</v>
      </c>
      <c r="G229" s="431">
        <v>66</v>
      </c>
      <c r="H229" s="431">
        <v>30</v>
      </c>
      <c r="I229" s="431">
        <v>80</v>
      </c>
      <c r="J229" s="431">
        <v>35</v>
      </c>
      <c r="K229" s="431">
        <v>88</v>
      </c>
      <c r="L229" s="431">
        <v>99</v>
      </c>
      <c r="M229" s="431">
        <v>112</v>
      </c>
      <c r="N229" s="431">
        <v>102</v>
      </c>
      <c r="O229" s="431">
        <v>200</v>
      </c>
    </row>
    <row r="230" spans="1:15" ht="30" customHeight="1" x14ac:dyDescent="0.25">
      <c r="A230" s="430" t="s">
        <v>1301</v>
      </c>
      <c r="B230" s="431">
        <v>13</v>
      </c>
      <c r="C230" s="431">
        <v>84</v>
      </c>
      <c r="D230" s="432">
        <v>6.4615384615384617</v>
      </c>
      <c r="E230" s="431">
        <v>0</v>
      </c>
      <c r="F230" s="431">
        <v>6</v>
      </c>
      <c r="G230" s="431">
        <v>0</v>
      </c>
      <c r="H230" s="431">
        <v>0</v>
      </c>
      <c r="I230" s="431">
        <v>0</v>
      </c>
      <c r="J230" s="431">
        <v>0</v>
      </c>
      <c r="K230" s="431">
        <v>0</v>
      </c>
      <c r="L230" s="431">
        <v>0</v>
      </c>
      <c r="M230" s="431">
        <v>0</v>
      </c>
      <c r="N230" s="431">
        <v>2</v>
      </c>
      <c r="O230" s="431">
        <v>5</v>
      </c>
    </row>
    <row r="231" spans="1:15" ht="30" customHeight="1" x14ac:dyDescent="0.25">
      <c r="A231" s="430" t="s">
        <v>1302</v>
      </c>
      <c r="B231" s="431">
        <v>18</v>
      </c>
      <c r="C231" s="431">
        <v>220</v>
      </c>
      <c r="D231" s="432">
        <v>12.222222222222221</v>
      </c>
      <c r="E231" s="431">
        <v>0</v>
      </c>
      <c r="F231" s="431">
        <v>1</v>
      </c>
      <c r="G231" s="431">
        <v>0</v>
      </c>
      <c r="H231" s="431">
        <v>0</v>
      </c>
      <c r="I231" s="431">
        <v>0</v>
      </c>
      <c r="J231" s="431">
        <v>2</v>
      </c>
      <c r="K231" s="431">
        <v>1</v>
      </c>
      <c r="L231" s="431">
        <v>2</v>
      </c>
      <c r="M231" s="431">
        <v>0</v>
      </c>
      <c r="N231" s="431">
        <v>2</v>
      </c>
      <c r="O231" s="431">
        <v>10</v>
      </c>
    </row>
    <row r="232" spans="1:15" ht="30" customHeight="1" x14ac:dyDescent="0.25">
      <c r="A232" s="430" t="s">
        <v>1303</v>
      </c>
      <c r="B232" s="431">
        <v>150</v>
      </c>
      <c r="C232" s="431">
        <v>1375</v>
      </c>
      <c r="D232" s="432">
        <v>9.1666666666666661</v>
      </c>
      <c r="E232" s="431">
        <v>5</v>
      </c>
      <c r="F232" s="431">
        <v>16</v>
      </c>
      <c r="G232" s="431">
        <v>24</v>
      </c>
      <c r="H232" s="431">
        <v>11</v>
      </c>
      <c r="I232" s="431">
        <v>7</v>
      </c>
      <c r="J232" s="431">
        <v>5</v>
      </c>
      <c r="K232" s="431">
        <v>7</v>
      </c>
      <c r="L232" s="431">
        <v>7</v>
      </c>
      <c r="M232" s="431">
        <v>16</v>
      </c>
      <c r="N232" s="431">
        <v>8</v>
      </c>
      <c r="O232" s="431">
        <v>44</v>
      </c>
    </row>
    <row r="233" spans="1:15" ht="30" customHeight="1" x14ac:dyDescent="0.25">
      <c r="A233" s="430" t="s">
        <v>1304</v>
      </c>
      <c r="B233" s="431">
        <v>64</v>
      </c>
      <c r="C233" s="431">
        <v>218</v>
      </c>
      <c r="D233" s="432">
        <v>3.40625</v>
      </c>
      <c r="E233" s="431">
        <v>0</v>
      </c>
      <c r="F233" s="431">
        <v>40</v>
      </c>
      <c r="G233" s="431">
        <v>6</v>
      </c>
      <c r="H233" s="431">
        <v>8</v>
      </c>
      <c r="I233" s="431">
        <v>0</v>
      </c>
      <c r="J233" s="431">
        <v>1</v>
      </c>
      <c r="K233" s="431">
        <v>3</v>
      </c>
      <c r="L233" s="431">
        <v>2</v>
      </c>
      <c r="M233" s="431">
        <v>0</v>
      </c>
      <c r="N233" s="431">
        <v>1</v>
      </c>
      <c r="O233" s="431">
        <v>3</v>
      </c>
    </row>
    <row r="234" spans="1:15" ht="30" customHeight="1" x14ac:dyDescent="0.25">
      <c r="A234" s="430" t="s">
        <v>1305</v>
      </c>
      <c r="B234" s="431">
        <v>29</v>
      </c>
      <c r="C234" s="431">
        <v>349</v>
      </c>
      <c r="D234" s="432">
        <v>12.03448275862069</v>
      </c>
      <c r="E234" s="431">
        <v>0</v>
      </c>
      <c r="F234" s="431">
        <v>0</v>
      </c>
      <c r="G234" s="431">
        <v>1</v>
      </c>
      <c r="H234" s="431">
        <v>0</v>
      </c>
      <c r="I234" s="431">
        <v>1</v>
      </c>
      <c r="J234" s="431">
        <v>0</v>
      </c>
      <c r="K234" s="431">
        <v>1</v>
      </c>
      <c r="L234" s="431">
        <v>4</v>
      </c>
      <c r="M234" s="431">
        <v>5</v>
      </c>
      <c r="N234" s="431">
        <v>7</v>
      </c>
      <c r="O234" s="431">
        <v>10</v>
      </c>
    </row>
    <row r="235" spans="1:15" ht="30" customHeight="1" x14ac:dyDescent="0.25">
      <c r="A235" s="430" t="s">
        <v>1306</v>
      </c>
      <c r="B235" s="431">
        <v>62</v>
      </c>
      <c r="C235" s="431">
        <v>396</v>
      </c>
      <c r="D235" s="432">
        <v>6.387096774193548</v>
      </c>
      <c r="E235" s="431">
        <v>0</v>
      </c>
      <c r="F235" s="431">
        <v>0</v>
      </c>
      <c r="G235" s="431">
        <v>0</v>
      </c>
      <c r="H235" s="431">
        <v>0</v>
      </c>
      <c r="I235" s="431">
        <v>0</v>
      </c>
      <c r="J235" s="431">
        <v>0</v>
      </c>
      <c r="K235" s="431">
        <v>1</v>
      </c>
      <c r="L235" s="431">
        <v>2</v>
      </c>
      <c r="M235" s="431">
        <v>9</v>
      </c>
      <c r="N235" s="431">
        <v>22</v>
      </c>
      <c r="O235" s="431">
        <v>28</v>
      </c>
    </row>
    <row r="236" spans="1:15" ht="30" customHeight="1" x14ac:dyDescent="0.25">
      <c r="A236" s="430" t="s">
        <v>1307</v>
      </c>
      <c r="B236" s="431">
        <v>106</v>
      </c>
      <c r="C236" s="431">
        <v>645</v>
      </c>
      <c r="D236" s="432">
        <v>6.0849056603773581</v>
      </c>
      <c r="E236" s="431">
        <v>0</v>
      </c>
      <c r="F236" s="431">
        <v>0</v>
      </c>
      <c r="G236" s="431">
        <v>1</v>
      </c>
      <c r="H236" s="431">
        <v>0</v>
      </c>
      <c r="I236" s="431">
        <v>0</v>
      </c>
      <c r="J236" s="431">
        <v>0</v>
      </c>
      <c r="K236" s="431">
        <v>3</v>
      </c>
      <c r="L236" s="431">
        <v>6</v>
      </c>
      <c r="M236" s="431">
        <v>9</v>
      </c>
      <c r="N236" s="431">
        <v>24</v>
      </c>
      <c r="O236" s="431">
        <v>63</v>
      </c>
    </row>
    <row r="237" spans="1:15" ht="30" customHeight="1" x14ac:dyDescent="0.25">
      <c r="A237" s="430" t="s">
        <v>1308</v>
      </c>
      <c r="B237" s="431">
        <v>41</v>
      </c>
      <c r="C237" s="431">
        <v>264</v>
      </c>
      <c r="D237" s="432">
        <v>6.4390243902439028</v>
      </c>
      <c r="E237" s="431">
        <v>0</v>
      </c>
      <c r="F237" s="431">
        <v>0</v>
      </c>
      <c r="G237" s="431">
        <v>0</v>
      </c>
      <c r="H237" s="431">
        <v>0</v>
      </c>
      <c r="I237" s="431">
        <v>1</v>
      </c>
      <c r="J237" s="431">
        <v>0</v>
      </c>
      <c r="K237" s="431">
        <v>0</v>
      </c>
      <c r="L237" s="431">
        <v>10</v>
      </c>
      <c r="M237" s="431">
        <v>3</v>
      </c>
      <c r="N237" s="431">
        <v>13</v>
      </c>
      <c r="O237" s="431">
        <v>14</v>
      </c>
    </row>
    <row r="238" spans="1:15" ht="30" customHeight="1" x14ac:dyDescent="0.25">
      <c r="A238" s="430" t="s">
        <v>1309</v>
      </c>
      <c r="B238" s="431">
        <v>48</v>
      </c>
      <c r="C238" s="431">
        <v>171</v>
      </c>
      <c r="D238" s="432">
        <v>3.5625</v>
      </c>
      <c r="E238" s="431">
        <v>1</v>
      </c>
      <c r="F238" s="431">
        <v>0</v>
      </c>
      <c r="G238" s="431">
        <v>0</v>
      </c>
      <c r="H238" s="431">
        <v>0</v>
      </c>
      <c r="I238" s="431">
        <v>1</v>
      </c>
      <c r="J238" s="431">
        <v>0</v>
      </c>
      <c r="K238" s="431">
        <v>3</v>
      </c>
      <c r="L238" s="431">
        <v>11</v>
      </c>
      <c r="M238" s="431">
        <v>6</v>
      </c>
      <c r="N238" s="431">
        <v>6</v>
      </c>
      <c r="O238" s="431">
        <v>20</v>
      </c>
    </row>
    <row r="239" spans="1:15" ht="30" customHeight="1" x14ac:dyDescent="0.25">
      <c r="A239" s="430" t="s">
        <v>1310</v>
      </c>
      <c r="B239" s="431">
        <v>179</v>
      </c>
      <c r="C239" s="431">
        <v>553</v>
      </c>
      <c r="D239" s="432">
        <v>3.0893854748603351</v>
      </c>
      <c r="E239" s="431">
        <v>0</v>
      </c>
      <c r="F239" s="431">
        <v>0</v>
      </c>
      <c r="G239" s="431">
        <v>0</v>
      </c>
      <c r="H239" s="431">
        <v>0</v>
      </c>
      <c r="I239" s="431">
        <v>2</v>
      </c>
      <c r="J239" s="431">
        <v>0</v>
      </c>
      <c r="K239" s="431">
        <v>3</v>
      </c>
      <c r="L239" s="431">
        <v>4</v>
      </c>
      <c r="M239" s="431">
        <v>24</v>
      </c>
      <c r="N239" s="431">
        <v>30</v>
      </c>
      <c r="O239" s="431">
        <v>116</v>
      </c>
    </row>
    <row r="240" spans="1:15" ht="30" customHeight="1" x14ac:dyDescent="0.25">
      <c r="A240" s="430" t="s">
        <v>1311</v>
      </c>
      <c r="B240" s="431">
        <v>121</v>
      </c>
      <c r="C240" s="431">
        <v>288</v>
      </c>
      <c r="D240" s="432">
        <v>2.3801652892561984</v>
      </c>
      <c r="E240" s="431">
        <v>0</v>
      </c>
      <c r="F240" s="431">
        <v>0</v>
      </c>
      <c r="G240" s="431">
        <v>1</v>
      </c>
      <c r="H240" s="431">
        <v>0</v>
      </c>
      <c r="I240" s="431">
        <v>0</v>
      </c>
      <c r="J240" s="431">
        <v>1</v>
      </c>
      <c r="K240" s="431">
        <v>6</v>
      </c>
      <c r="L240" s="431">
        <v>19</v>
      </c>
      <c r="M240" s="431">
        <v>32</v>
      </c>
      <c r="N240" s="431">
        <v>38</v>
      </c>
      <c r="O240" s="431">
        <v>24</v>
      </c>
    </row>
    <row r="241" spans="1:15" ht="30" customHeight="1" x14ac:dyDescent="0.25">
      <c r="A241" s="430" t="s">
        <v>1312</v>
      </c>
      <c r="B241" s="431">
        <v>280</v>
      </c>
      <c r="C241" s="431">
        <v>957</v>
      </c>
      <c r="D241" s="432">
        <v>3.4178571428571427</v>
      </c>
      <c r="E241" s="431">
        <v>0</v>
      </c>
      <c r="F241" s="431">
        <v>0</v>
      </c>
      <c r="G241" s="431">
        <v>0</v>
      </c>
      <c r="H241" s="431">
        <v>0</v>
      </c>
      <c r="I241" s="431">
        <v>0</v>
      </c>
      <c r="J241" s="431">
        <v>5</v>
      </c>
      <c r="K241" s="431">
        <v>42</v>
      </c>
      <c r="L241" s="431">
        <v>90</v>
      </c>
      <c r="M241" s="431">
        <v>57</v>
      </c>
      <c r="N241" s="431">
        <v>36</v>
      </c>
      <c r="O241" s="431">
        <v>50</v>
      </c>
    </row>
    <row r="242" spans="1:15" ht="30" customHeight="1" x14ac:dyDescent="0.25">
      <c r="A242" s="430" t="s">
        <v>1313</v>
      </c>
      <c r="B242" s="431">
        <v>86</v>
      </c>
      <c r="C242" s="431">
        <v>335</v>
      </c>
      <c r="D242" s="432">
        <v>3.8953488372093021</v>
      </c>
      <c r="E242" s="431">
        <v>1</v>
      </c>
      <c r="F242" s="431">
        <v>0</v>
      </c>
      <c r="G242" s="431">
        <v>0</v>
      </c>
      <c r="H242" s="431">
        <v>0</v>
      </c>
      <c r="I242" s="431">
        <v>0</v>
      </c>
      <c r="J242" s="431">
        <v>0</v>
      </c>
      <c r="K242" s="431">
        <v>3</v>
      </c>
      <c r="L242" s="431">
        <v>5</v>
      </c>
      <c r="M242" s="431">
        <v>12</v>
      </c>
      <c r="N242" s="431">
        <v>14</v>
      </c>
      <c r="O242" s="431">
        <v>51</v>
      </c>
    </row>
    <row r="243" spans="1:15" ht="30" customHeight="1" x14ac:dyDescent="0.25">
      <c r="A243" s="430" t="s">
        <v>1314</v>
      </c>
      <c r="B243" s="431">
        <v>104</v>
      </c>
      <c r="C243" s="431">
        <v>415</v>
      </c>
      <c r="D243" s="432">
        <v>3.9903846153846154</v>
      </c>
      <c r="E243" s="431">
        <v>0</v>
      </c>
      <c r="F243" s="431">
        <v>1</v>
      </c>
      <c r="G243" s="431">
        <v>0</v>
      </c>
      <c r="H243" s="431">
        <v>0</v>
      </c>
      <c r="I243" s="431">
        <v>2</v>
      </c>
      <c r="J243" s="431">
        <v>2</v>
      </c>
      <c r="K243" s="431">
        <v>7</v>
      </c>
      <c r="L243" s="431">
        <v>12</v>
      </c>
      <c r="M243" s="431">
        <v>18</v>
      </c>
      <c r="N243" s="431">
        <v>21</v>
      </c>
      <c r="O243" s="431">
        <v>41</v>
      </c>
    </row>
    <row r="244" spans="1:15" ht="30" customHeight="1" x14ac:dyDescent="0.25">
      <c r="A244" s="430" t="s">
        <v>1315</v>
      </c>
      <c r="B244" s="431">
        <v>181</v>
      </c>
      <c r="C244" s="431">
        <v>549</v>
      </c>
      <c r="D244" s="432">
        <v>3.0331491712707184</v>
      </c>
      <c r="E244" s="431">
        <v>2</v>
      </c>
      <c r="F244" s="431">
        <v>5</v>
      </c>
      <c r="G244" s="431">
        <v>13</v>
      </c>
      <c r="H244" s="431">
        <v>35</v>
      </c>
      <c r="I244" s="431">
        <v>29</v>
      </c>
      <c r="J244" s="431">
        <v>11</v>
      </c>
      <c r="K244" s="431">
        <v>19</v>
      </c>
      <c r="L244" s="431">
        <v>21</v>
      </c>
      <c r="M244" s="431">
        <v>15</v>
      </c>
      <c r="N244" s="431">
        <v>17</v>
      </c>
      <c r="O244" s="431">
        <v>14</v>
      </c>
    </row>
    <row r="245" spans="1:15" ht="30" customHeight="1" x14ac:dyDescent="0.25">
      <c r="A245" s="430" t="s">
        <v>1316</v>
      </c>
      <c r="B245" s="431">
        <v>205</v>
      </c>
      <c r="C245" s="431">
        <v>621</v>
      </c>
      <c r="D245" s="432">
        <v>3.0292682926829269</v>
      </c>
      <c r="E245" s="431">
        <v>1</v>
      </c>
      <c r="F245" s="431">
        <v>1</v>
      </c>
      <c r="G245" s="431">
        <v>2</v>
      </c>
      <c r="H245" s="431">
        <v>2</v>
      </c>
      <c r="I245" s="431">
        <v>7</v>
      </c>
      <c r="J245" s="431">
        <v>6</v>
      </c>
      <c r="K245" s="431">
        <v>35</v>
      </c>
      <c r="L245" s="431">
        <v>26</v>
      </c>
      <c r="M245" s="431">
        <v>42</v>
      </c>
      <c r="N245" s="431">
        <v>41</v>
      </c>
      <c r="O245" s="431">
        <v>42</v>
      </c>
    </row>
    <row r="246" spans="1:15" ht="30" customHeight="1" x14ac:dyDescent="0.25">
      <c r="A246" s="430" t="s">
        <v>1317</v>
      </c>
      <c r="B246" s="431">
        <v>159</v>
      </c>
      <c r="C246" s="431">
        <v>841</v>
      </c>
      <c r="D246" s="432">
        <v>5.2893081761006293</v>
      </c>
      <c r="E246" s="431">
        <v>1</v>
      </c>
      <c r="F246" s="431">
        <v>0</v>
      </c>
      <c r="G246" s="431">
        <v>3</v>
      </c>
      <c r="H246" s="431">
        <v>3</v>
      </c>
      <c r="I246" s="431">
        <v>1</v>
      </c>
      <c r="J246" s="431">
        <v>4</v>
      </c>
      <c r="K246" s="431">
        <v>10</v>
      </c>
      <c r="L246" s="431">
        <v>22</v>
      </c>
      <c r="M246" s="431">
        <v>27</v>
      </c>
      <c r="N246" s="431">
        <v>34</v>
      </c>
      <c r="O246" s="431">
        <v>54</v>
      </c>
    </row>
    <row r="247" spans="1:15" ht="30" customHeight="1" x14ac:dyDescent="0.25">
      <c r="A247" s="430" t="s">
        <v>1318</v>
      </c>
      <c r="B247" s="431">
        <v>197</v>
      </c>
      <c r="C247" s="431">
        <v>1230</v>
      </c>
      <c r="D247" s="432">
        <v>6.2436548223350252</v>
      </c>
      <c r="E247" s="431">
        <v>1</v>
      </c>
      <c r="F247" s="431">
        <v>3</v>
      </c>
      <c r="G247" s="431">
        <v>3</v>
      </c>
      <c r="H247" s="431">
        <v>3</v>
      </c>
      <c r="I247" s="431">
        <v>2</v>
      </c>
      <c r="J247" s="431">
        <v>7</v>
      </c>
      <c r="K247" s="431">
        <v>19</v>
      </c>
      <c r="L247" s="431">
        <v>28</v>
      </c>
      <c r="M247" s="431">
        <v>22</v>
      </c>
      <c r="N247" s="431">
        <v>43</v>
      </c>
      <c r="O247" s="431">
        <v>66</v>
      </c>
    </row>
    <row r="248" spans="1:15" ht="30" customHeight="1" x14ac:dyDescent="0.25">
      <c r="A248" s="430" t="s">
        <v>1319</v>
      </c>
      <c r="B248" s="431">
        <v>134</v>
      </c>
      <c r="C248" s="431">
        <v>655</v>
      </c>
      <c r="D248" s="432">
        <v>4.8880597014925371</v>
      </c>
      <c r="E248" s="431">
        <v>2</v>
      </c>
      <c r="F248" s="431">
        <v>3</v>
      </c>
      <c r="G248" s="431">
        <v>4</v>
      </c>
      <c r="H248" s="431">
        <v>8</v>
      </c>
      <c r="I248" s="431">
        <v>6</v>
      </c>
      <c r="J248" s="431">
        <v>5</v>
      </c>
      <c r="K248" s="431">
        <v>19</v>
      </c>
      <c r="L248" s="431">
        <v>17</v>
      </c>
      <c r="M248" s="431">
        <v>20</v>
      </c>
      <c r="N248" s="431">
        <v>20</v>
      </c>
      <c r="O248" s="431">
        <v>30</v>
      </c>
    </row>
    <row r="249" spans="1:15" ht="30" customHeight="1" x14ac:dyDescent="0.25">
      <c r="A249" s="430" t="s">
        <v>1320</v>
      </c>
      <c r="B249" s="431">
        <v>45</v>
      </c>
      <c r="C249" s="431">
        <v>416</v>
      </c>
      <c r="D249" s="432">
        <v>9.2444444444444436</v>
      </c>
      <c r="E249" s="431">
        <v>3</v>
      </c>
      <c r="F249" s="431">
        <v>1</v>
      </c>
      <c r="G249" s="431">
        <v>0</v>
      </c>
      <c r="H249" s="431">
        <v>0</v>
      </c>
      <c r="I249" s="431">
        <v>0</v>
      </c>
      <c r="J249" s="431">
        <v>4</v>
      </c>
      <c r="K249" s="431">
        <v>2</v>
      </c>
      <c r="L249" s="431">
        <v>9</v>
      </c>
      <c r="M249" s="431">
        <v>8</v>
      </c>
      <c r="N249" s="431">
        <v>9</v>
      </c>
      <c r="O249" s="431">
        <v>9</v>
      </c>
    </row>
    <row r="250" spans="1:15" ht="30" customHeight="1" x14ac:dyDescent="0.25">
      <c r="A250" s="430" t="s">
        <v>1321</v>
      </c>
      <c r="B250" s="431">
        <v>542</v>
      </c>
      <c r="C250" s="431">
        <v>2261</v>
      </c>
      <c r="D250" s="432">
        <v>4.1715867158671589</v>
      </c>
      <c r="E250" s="431">
        <v>5</v>
      </c>
      <c r="F250" s="431">
        <v>16</v>
      </c>
      <c r="G250" s="431">
        <v>50</v>
      </c>
      <c r="H250" s="431">
        <v>106</v>
      </c>
      <c r="I250" s="431">
        <v>82</v>
      </c>
      <c r="J250" s="431">
        <v>33</v>
      </c>
      <c r="K250" s="431">
        <v>63</v>
      </c>
      <c r="L250" s="431">
        <v>58</v>
      </c>
      <c r="M250" s="431">
        <v>52</v>
      </c>
      <c r="N250" s="431">
        <v>37</v>
      </c>
      <c r="O250" s="431">
        <v>40</v>
      </c>
    </row>
    <row r="251" spans="1:15" ht="30" customHeight="1" x14ac:dyDescent="0.25">
      <c r="A251" s="430" t="s">
        <v>1322</v>
      </c>
      <c r="B251" s="431">
        <v>3595</v>
      </c>
      <c r="C251" s="431">
        <v>5780</v>
      </c>
      <c r="D251" s="432">
        <v>1.6077885952712101</v>
      </c>
      <c r="E251" s="431">
        <v>18</v>
      </c>
      <c r="F251" s="431">
        <v>74</v>
      </c>
      <c r="G251" s="431">
        <v>96</v>
      </c>
      <c r="H251" s="431">
        <v>131</v>
      </c>
      <c r="I251" s="431">
        <v>174</v>
      </c>
      <c r="J251" s="431">
        <v>212</v>
      </c>
      <c r="K251" s="431">
        <v>631</v>
      </c>
      <c r="L251" s="431">
        <v>676</v>
      </c>
      <c r="M251" s="431">
        <v>673</v>
      </c>
      <c r="N251" s="431">
        <v>515</v>
      </c>
      <c r="O251" s="431">
        <v>395</v>
      </c>
    </row>
    <row r="252" spans="1:15" ht="30" customHeight="1" x14ac:dyDescent="0.25">
      <c r="A252" s="430" t="s">
        <v>1323</v>
      </c>
      <c r="B252" s="431">
        <v>378</v>
      </c>
      <c r="C252" s="431">
        <v>1733</v>
      </c>
      <c r="D252" s="432">
        <v>4.5846560846560847</v>
      </c>
      <c r="E252" s="431">
        <v>57</v>
      </c>
      <c r="F252" s="431">
        <v>74</v>
      </c>
      <c r="G252" s="431">
        <v>49</v>
      </c>
      <c r="H252" s="431">
        <v>39</v>
      </c>
      <c r="I252" s="431">
        <v>18</v>
      </c>
      <c r="J252" s="431">
        <v>19</v>
      </c>
      <c r="K252" s="431">
        <v>31</v>
      </c>
      <c r="L252" s="431">
        <v>33</v>
      </c>
      <c r="M252" s="431">
        <v>17</v>
      </c>
      <c r="N252" s="431">
        <v>19</v>
      </c>
      <c r="O252" s="431">
        <v>22</v>
      </c>
    </row>
    <row r="253" spans="1:15" ht="30" customHeight="1" x14ac:dyDescent="0.25">
      <c r="A253" s="430" t="s">
        <v>1324</v>
      </c>
      <c r="B253" s="431">
        <v>12</v>
      </c>
      <c r="C253" s="431">
        <v>55</v>
      </c>
      <c r="D253" s="432">
        <v>4.583333333333333</v>
      </c>
      <c r="E253" s="431">
        <v>0</v>
      </c>
      <c r="F253" s="431">
        <v>0</v>
      </c>
      <c r="G253" s="431">
        <v>0</v>
      </c>
      <c r="H253" s="431">
        <v>0</v>
      </c>
      <c r="I253" s="431">
        <v>1</v>
      </c>
      <c r="J253" s="431">
        <v>0</v>
      </c>
      <c r="K253" s="431">
        <v>1</v>
      </c>
      <c r="L253" s="431">
        <v>0</v>
      </c>
      <c r="M253" s="431">
        <v>3</v>
      </c>
      <c r="N253" s="431">
        <v>3</v>
      </c>
      <c r="O253" s="431">
        <v>4</v>
      </c>
    </row>
    <row r="254" spans="1:15" ht="30" customHeight="1" x14ac:dyDescent="0.25">
      <c r="A254" s="430" t="s">
        <v>1325</v>
      </c>
      <c r="B254" s="431">
        <v>26</v>
      </c>
      <c r="C254" s="431">
        <v>151</v>
      </c>
      <c r="D254" s="432">
        <v>5.8076923076923075</v>
      </c>
      <c r="E254" s="431">
        <v>1</v>
      </c>
      <c r="F254" s="431">
        <v>0</v>
      </c>
      <c r="G254" s="431">
        <v>1</v>
      </c>
      <c r="H254" s="431">
        <v>0</v>
      </c>
      <c r="I254" s="431">
        <v>0</v>
      </c>
      <c r="J254" s="431">
        <v>1</v>
      </c>
      <c r="K254" s="431">
        <v>2</v>
      </c>
      <c r="L254" s="431">
        <v>6</v>
      </c>
      <c r="M254" s="431">
        <v>2</v>
      </c>
      <c r="N254" s="431">
        <v>7</v>
      </c>
      <c r="O254" s="431">
        <v>6</v>
      </c>
    </row>
    <row r="255" spans="1:15" ht="30" customHeight="1" x14ac:dyDescent="0.25">
      <c r="A255" s="430" t="s">
        <v>1326</v>
      </c>
      <c r="B255" s="431">
        <v>221</v>
      </c>
      <c r="C255" s="431">
        <v>686</v>
      </c>
      <c r="D255" s="432">
        <v>3.1040723981900453</v>
      </c>
      <c r="E255" s="431">
        <v>10</v>
      </c>
      <c r="F255" s="431">
        <v>14</v>
      </c>
      <c r="G255" s="431">
        <v>14</v>
      </c>
      <c r="H255" s="431">
        <v>11</v>
      </c>
      <c r="I255" s="431">
        <v>9</v>
      </c>
      <c r="J255" s="431">
        <v>14</v>
      </c>
      <c r="K255" s="431">
        <v>25</v>
      </c>
      <c r="L255" s="431">
        <v>32</v>
      </c>
      <c r="M255" s="431">
        <v>33</v>
      </c>
      <c r="N255" s="431">
        <v>33</v>
      </c>
      <c r="O255" s="431">
        <v>26</v>
      </c>
    </row>
    <row r="256" spans="1:15" ht="30" customHeight="1" x14ac:dyDescent="0.25">
      <c r="A256" s="430" t="s">
        <v>1327</v>
      </c>
      <c r="B256" s="431">
        <v>552</v>
      </c>
      <c r="C256" s="431">
        <v>713</v>
      </c>
      <c r="D256" s="432">
        <v>1.2916666666666667</v>
      </c>
      <c r="E256" s="431">
        <v>7</v>
      </c>
      <c r="F256" s="431">
        <v>18</v>
      </c>
      <c r="G256" s="431">
        <v>53</v>
      </c>
      <c r="H256" s="431">
        <v>54</v>
      </c>
      <c r="I256" s="431">
        <v>49</v>
      </c>
      <c r="J256" s="431">
        <v>61</v>
      </c>
      <c r="K256" s="431">
        <v>98</v>
      </c>
      <c r="L256" s="431">
        <v>74</v>
      </c>
      <c r="M256" s="431">
        <v>46</v>
      </c>
      <c r="N256" s="431">
        <v>47</v>
      </c>
      <c r="O256" s="431">
        <v>45</v>
      </c>
    </row>
    <row r="257" spans="1:15" ht="30" customHeight="1" x14ac:dyDescent="0.25">
      <c r="A257" s="430" t="s">
        <v>1328</v>
      </c>
      <c r="B257" s="431">
        <v>429</v>
      </c>
      <c r="C257" s="431">
        <v>706</v>
      </c>
      <c r="D257" s="432">
        <v>1.6456876456876457</v>
      </c>
      <c r="E257" s="431">
        <v>12</v>
      </c>
      <c r="F257" s="431">
        <v>60</v>
      </c>
      <c r="G257" s="431">
        <v>48</v>
      </c>
      <c r="H257" s="431">
        <v>32</v>
      </c>
      <c r="I257" s="431">
        <v>21</v>
      </c>
      <c r="J257" s="431">
        <v>22</v>
      </c>
      <c r="K257" s="431">
        <v>59</v>
      </c>
      <c r="L257" s="431">
        <v>44</v>
      </c>
      <c r="M257" s="431">
        <v>51</v>
      </c>
      <c r="N257" s="431">
        <v>24</v>
      </c>
      <c r="O257" s="431">
        <v>56</v>
      </c>
    </row>
    <row r="258" spans="1:15" ht="30" customHeight="1" x14ac:dyDescent="0.25">
      <c r="A258" s="430" t="s">
        <v>1329</v>
      </c>
      <c r="B258" s="431">
        <v>1054</v>
      </c>
      <c r="C258" s="431">
        <v>1974</v>
      </c>
      <c r="D258" s="432">
        <v>1.8728652751423149</v>
      </c>
      <c r="E258" s="431">
        <v>0</v>
      </c>
      <c r="F258" s="431">
        <v>2</v>
      </c>
      <c r="G258" s="431">
        <v>1</v>
      </c>
      <c r="H258" s="431">
        <v>42</v>
      </c>
      <c r="I258" s="431">
        <v>177</v>
      </c>
      <c r="J258" s="431">
        <v>162</v>
      </c>
      <c r="K258" s="431">
        <v>226</v>
      </c>
      <c r="L258" s="431">
        <v>218</v>
      </c>
      <c r="M258" s="431">
        <v>124</v>
      </c>
      <c r="N258" s="431">
        <v>51</v>
      </c>
      <c r="O258" s="431">
        <v>51</v>
      </c>
    </row>
    <row r="259" spans="1:15" ht="30" customHeight="1" x14ac:dyDescent="0.25">
      <c r="A259" s="430" t="s">
        <v>1330</v>
      </c>
      <c r="B259" s="431">
        <v>9547</v>
      </c>
      <c r="C259" s="431">
        <v>29261</v>
      </c>
      <c r="D259" s="432">
        <v>3.0649418665549386</v>
      </c>
      <c r="E259" s="431">
        <v>2</v>
      </c>
      <c r="F259" s="431">
        <v>1</v>
      </c>
      <c r="G259" s="431">
        <v>1</v>
      </c>
      <c r="H259" s="431">
        <v>2</v>
      </c>
      <c r="I259" s="431">
        <v>18</v>
      </c>
      <c r="J259" s="431">
        <v>61</v>
      </c>
      <c r="K259" s="431">
        <v>987</v>
      </c>
      <c r="L259" s="431">
        <v>4214</v>
      </c>
      <c r="M259" s="431">
        <v>3737</v>
      </c>
      <c r="N259" s="431">
        <v>336</v>
      </c>
      <c r="O259" s="431">
        <v>188</v>
      </c>
    </row>
    <row r="260" spans="1:15" ht="30" customHeight="1" x14ac:dyDescent="0.25">
      <c r="A260" s="430" t="s">
        <v>1331</v>
      </c>
      <c r="B260" s="431">
        <v>150</v>
      </c>
      <c r="C260" s="431">
        <v>406</v>
      </c>
      <c r="D260" s="432">
        <v>2.7066666666666666</v>
      </c>
      <c r="E260" s="431">
        <v>0</v>
      </c>
      <c r="F260" s="431">
        <v>0</v>
      </c>
      <c r="G260" s="431">
        <v>1</v>
      </c>
      <c r="H260" s="431">
        <v>0</v>
      </c>
      <c r="I260" s="431">
        <v>1</v>
      </c>
      <c r="J260" s="431">
        <v>5</v>
      </c>
      <c r="K260" s="431">
        <v>16</v>
      </c>
      <c r="L260" s="431">
        <v>54</v>
      </c>
      <c r="M260" s="431">
        <v>54</v>
      </c>
      <c r="N260" s="431">
        <v>8</v>
      </c>
      <c r="O260" s="431">
        <v>11</v>
      </c>
    </row>
    <row r="261" spans="1:15" ht="30" customHeight="1" x14ac:dyDescent="0.25">
      <c r="A261" s="430" t="s">
        <v>1332</v>
      </c>
      <c r="B261" s="431">
        <v>1031</v>
      </c>
      <c r="C261" s="431">
        <v>3130</v>
      </c>
      <c r="D261" s="432">
        <v>3.0358874878758488</v>
      </c>
      <c r="E261" s="431">
        <v>1</v>
      </c>
      <c r="F261" s="431">
        <v>1</v>
      </c>
      <c r="G261" s="431">
        <v>3</v>
      </c>
      <c r="H261" s="431">
        <v>31</v>
      </c>
      <c r="I261" s="431">
        <v>58</v>
      </c>
      <c r="J261" s="431">
        <v>80</v>
      </c>
      <c r="K261" s="431">
        <v>251</v>
      </c>
      <c r="L261" s="431">
        <v>260</v>
      </c>
      <c r="M261" s="431">
        <v>182</v>
      </c>
      <c r="N261" s="431">
        <v>97</v>
      </c>
      <c r="O261" s="431">
        <v>67</v>
      </c>
    </row>
    <row r="262" spans="1:15" ht="30" customHeight="1" x14ac:dyDescent="0.25">
      <c r="A262" s="430" t="s">
        <v>1333</v>
      </c>
      <c r="B262" s="431">
        <v>87</v>
      </c>
      <c r="C262" s="431">
        <v>214</v>
      </c>
      <c r="D262" s="432">
        <v>2.4597701149425286</v>
      </c>
      <c r="E262" s="431">
        <v>0</v>
      </c>
      <c r="F262" s="431">
        <v>1</v>
      </c>
      <c r="G262" s="431">
        <v>2</v>
      </c>
      <c r="H262" s="431">
        <v>3</v>
      </c>
      <c r="I262" s="431">
        <v>4</v>
      </c>
      <c r="J262" s="431">
        <v>4</v>
      </c>
      <c r="K262" s="431">
        <v>12</v>
      </c>
      <c r="L262" s="431">
        <v>25</v>
      </c>
      <c r="M262" s="431">
        <v>21</v>
      </c>
      <c r="N262" s="431">
        <v>12</v>
      </c>
      <c r="O262" s="431">
        <v>3</v>
      </c>
    </row>
    <row r="263" spans="1:15" ht="30" customHeight="1" x14ac:dyDescent="0.25">
      <c r="A263" s="430" t="s">
        <v>1334</v>
      </c>
      <c r="B263" s="431">
        <v>334</v>
      </c>
      <c r="C263" s="431">
        <v>1009</v>
      </c>
      <c r="D263" s="432">
        <v>3.0209580838323356</v>
      </c>
      <c r="E263" s="431">
        <v>2</v>
      </c>
      <c r="F263" s="431">
        <v>8</v>
      </c>
      <c r="G263" s="431">
        <v>5</v>
      </c>
      <c r="H263" s="431">
        <v>23</v>
      </c>
      <c r="I263" s="431">
        <v>31</v>
      </c>
      <c r="J263" s="431">
        <v>22</v>
      </c>
      <c r="K263" s="431">
        <v>36</v>
      </c>
      <c r="L263" s="431">
        <v>35</v>
      </c>
      <c r="M263" s="431">
        <v>36</v>
      </c>
      <c r="N263" s="431">
        <v>43</v>
      </c>
      <c r="O263" s="431">
        <v>93</v>
      </c>
    </row>
    <row r="264" spans="1:15" ht="30" customHeight="1" x14ac:dyDescent="0.25">
      <c r="A264" s="430" t="s">
        <v>1335</v>
      </c>
      <c r="B264" s="431">
        <v>87</v>
      </c>
      <c r="C264" s="431">
        <v>372</v>
      </c>
      <c r="D264" s="432">
        <v>4.2758620689655169</v>
      </c>
      <c r="E264" s="431">
        <v>2</v>
      </c>
      <c r="F264" s="431">
        <v>1</v>
      </c>
      <c r="G264" s="431">
        <v>2</v>
      </c>
      <c r="H264" s="431">
        <v>4</v>
      </c>
      <c r="I264" s="431">
        <v>1</v>
      </c>
      <c r="J264" s="431">
        <v>4</v>
      </c>
      <c r="K264" s="431">
        <v>2</v>
      </c>
      <c r="L264" s="431">
        <v>7</v>
      </c>
      <c r="M264" s="431">
        <v>12</v>
      </c>
      <c r="N264" s="431">
        <v>21</v>
      </c>
      <c r="O264" s="431">
        <v>31</v>
      </c>
    </row>
    <row r="265" spans="1:15" ht="30" customHeight="1" x14ac:dyDescent="0.25">
      <c r="A265" s="430" t="s">
        <v>1336</v>
      </c>
      <c r="B265" s="431">
        <v>125</v>
      </c>
      <c r="C265" s="431">
        <v>367</v>
      </c>
      <c r="D265" s="432">
        <v>2.9359999999999999</v>
      </c>
      <c r="E265" s="431">
        <v>0</v>
      </c>
      <c r="F265" s="431">
        <v>7</v>
      </c>
      <c r="G265" s="431">
        <v>8</v>
      </c>
      <c r="H265" s="431">
        <v>4</v>
      </c>
      <c r="I265" s="431">
        <v>4</v>
      </c>
      <c r="J265" s="431">
        <v>1</v>
      </c>
      <c r="K265" s="431">
        <v>14</v>
      </c>
      <c r="L265" s="431">
        <v>18</v>
      </c>
      <c r="M265" s="431">
        <v>26</v>
      </c>
      <c r="N265" s="431">
        <v>21</v>
      </c>
      <c r="O265" s="431">
        <v>22</v>
      </c>
    </row>
    <row r="266" spans="1:15" ht="30" customHeight="1" x14ac:dyDescent="0.25">
      <c r="A266" s="430" t="s">
        <v>1337</v>
      </c>
      <c r="B266" s="431">
        <v>169</v>
      </c>
      <c r="C266" s="431">
        <v>2581</v>
      </c>
      <c r="D266" s="432">
        <v>15.272189349112425</v>
      </c>
      <c r="E266" s="431">
        <v>1</v>
      </c>
      <c r="F266" s="431">
        <v>0</v>
      </c>
      <c r="G266" s="431">
        <v>0</v>
      </c>
      <c r="H266" s="431">
        <v>1</v>
      </c>
      <c r="I266" s="431">
        <v>3</v>
      </c>
      <c r="J266" s="431">
        <v>1</v>
      </c>
      <c r="K266" s="431">
        <v>16</v>
      </c>
      <c r="L266" s="431">
        <v>29</v>
      </c>
      <c r="M266" s="431">
        <v>27</v>
      </c>
      <c r="N266" s="431">
        <v>45</v>
      </c>
      <c r="O266" s="431">
        <v>46</v>
      </c>
    </row>
    <row r="267" spans="1:15" ht="30" customHeight="1" x14ac:dyDescent="0.25">
      <c r="A267" s="430" t="s">
        <v>1338</v>
      </c>
      <c r="B267" s="431">
        <v>123</v>
      </c>
      <c r="C267" s="431">
        <v>1522</v>
      </c>
      <c r="D267" s="432">
        <v>12.373983739837398</v>
      </c>
      <c r="E267" s="431">
        <v>2</v>
      </c>
      <c r="F267" s="431">
        <v>2</v>
      </c>
      <c r="G267" s="431">
        <v>11</v>
      </c>
      <c r="H267" s="431">
        <v>2</v>
      </c>
      <c r="I267" s="431">
        <v>2</v>
      </c>
      <c r="J267" s="431">
        <v>6</v>
      </c>
      <c r="K267" s="431">
        <v>12</v>
      </c>
      <c r="L267" s="431">
        <v>16</v>
      </c>
      <c r="M267" s="431">
        <v>27</v>
      </c>
      <c r="N267" s="431">
        <v>24</v>
      </c>
      <c r="O267" s="431">
        <v>19</v>
      </c>
    </row>
    <row r="268" spans="1:15" ht="30" customHeight="1" x14ac:dyDescent="0.25">
      <c r="A268" s="430" t="s">
        <v>1339</v>
      </c>
      <c r="B268" s="431">
        <v>410</v>
      </c>
      <c r="C268" s="431">
        <v>1170</v>
      </c>
      <c r="D268" s="432">
        <v>2.8536585365853657</v>
      </c>
      <c r="E268" s="431">
        <v>0</v>
      </c>
      <c r="F268" s="431">
        <v>1</v>
      </c>
      <c r="G268" s="431">
        <v>3</v>
      </c>
      <c r="H268" s="431">
        <v>3</v>
      </c>
      <c r="I268" s="431">
        <v>6</v>
      </c>
      <c r="J268" s="431">
        <v>5</v>
      </c>
      <c r="K268" s="431">
        <v>57</v>
      </c>
      <c r="L268" s="431">
        <v>68</v>
      </c>
      <c r="M268" s="431">
        <v>95</v>
      </c>
      <c r="N268" s="431">
        <v>96</v>
      </c>
      <c r="O268" s="431">
        <v>76</v>
      </c>
    </row>
    <row r="269" spans="1:15" ht="30" customHeight="1" x14ac:dyDescent="0.25">
      <c r="A269" s="430" t="s">
        <v>1340</v>
      </c>
      <c r="B269" s="431">
        <v>427</v>
      </c>
      <c r="C269" s="431">
        <v>3626</v>
      </c>
      <c r="D269" s="432">
        <v>8.4918032786885238</v>
      </c>
      <c r="E269" s="431">
        <v>0</v>
      </c>
      <c r="F269" s="431">
        <v>2</v>
      </c>
      <c r="G269" s="431">
        <v>8</v>
      </c>
      <c r="H269" s="431">
        <v>8</v>
      </c>
      <c r="I269" s="431">
        <v>15</v>
      </c>
      <c r="J269" s="431">
        <v>17</v>
      </c>
      <c r="K269" s="431">
        <v>44</v>
      </c>
      <c r="L269" s="431">
        <v>70</v>
      </c>
      <c r="M269" s="431">
        <v>103</v>
      </c>
      <c r="N269" s="431">
        <v>84</v>
      </c>
      <c r="O269" s="431">
        <v>76</v>
      </c>
    </row>
    <row r="270" spans="1:15" ht="30" customHeight="1" x14ac:dyDescent="0.25">
      <c r="A270" s="430" t="s">
        <v>1341</v>
      </c>
      <c r="B270" s="431">
        <v>263</v>
      </c>
      <c r="C270" s="431">
        <v>901</v>
      </c>
      <c r="D270" s="432">
        <v>3.4258555133079849</v>
      </c>
      <c r="E270" s="431">
        <v>1</v>
      </c>
      <c r="F270" s="431">
        <v>14</v>
      </c>
      <c r="G270" s="431">
        <v>12</v>
      </c>
      <c r="H270" s="431">
        <v>14</v>
      </c>
      <c r="I270" s="431">
        <v>19</v>
      </c>
      <c r="J270" s="431">
        <v>18</v>
      </c>
      <c r="K270" s="431">
        <v>41</v>
      </c>
      <c r="L270" s="431">
        <v>39</v>
      </c>
      <c r="M270" s="431">
        <v>38</v>
      </c>
      <c r="N270" s="431">
        <v>36</v>
      </c>
      <c r="O270" s="431">
        <v>31</v>
      </c>
    </row>
    <row r="271" spans="1:15" ht="30" customHeight="1" x14ac:dyDescent="0.25">
      <c r="A271" s="430" t="s">
        <v>1342</v>
      </c>
      <c r="B271" s="431">
        <v>641</v>
      </c>
      <c r="C271" s="431">
        <v>4808</v>
      </c>
      <c r="D271" s="432">
        <v>7.5007800312012485</v>
      </c>
      <c r="E271" s="431">
        <v>1</v>
      </c>
      <c r="F271" s="431">
        <v>5</v>
      </c>
      <c r="G271" s="431">
        <v>0</v>
      </c>
      <c r="H271" s="431">
        <v>7</v>
      </c>
      <c r="I271" s="431">
        <v>8</v>
      </c>
      <c r="J271" s="431">
        <v>12</v>
      </c>
      <c r="K271" s="431">
        <v>37</v>
      </c>
      <c r="L271" s="431">
        <v>64</v>
      </c>
      <c r="M271" s="431">
        <v>113</v>
      </c>
      <c r="N271" s="431">
        <v>131</v>
      </c>
      <c r="O271" s="431">
        <v>263</v>
      </c>
    </row>
    <row r="272" spans="1:15" ht="30" customHeight="1" x14ac:dyDescent="0.25">
      <c r="A272" s="430" t="s">
        <v>1343</v>
      </c>
      <c r="B272" s="431">
        <v>374</v>
      </c>
      <c r="C272" s="431">
        <v>2232</v>
      </c>
      <c r="D272" s="432">
        <v>5.9679144385026737</v>
      </c>
      <c r="E272" s="431">
        <v>0</v>
      </c>
      <c r="F272" s="431">
        <v>2</v>
      </c>
      <c r="G272" s="431">
        <v>3</v>
      </c>
      <c r="H272" s="431">
        <v>2</v>
      </c>
      <c r="I272" s="431">
        <v>12</v>
      </c>
      <c r="J272" s="431">
        <v>8</v>
      </c>
      <c r="K272" s="431">
        <v>26</v>
      </c>
      <c r="L272" s="431">
        <v>37</v>
      </c>
      <c r="M272" s="431">
        <v>55</v>
      </c>
      <c r="N272" s="431">
        <v>79</v>
      </c>
      <c r="O272" s="431">
        <v>150</v>
      </c>
    </row>
    <row r="273" spans="1:15" ht="30" customHeight="1" x14ac:dyDescent="0.25">
      <c r="A273" s="430" t="s">
        <v>1344</v>
      </c>
      <c r="B273" s="431">
        <v>640</v>
      </c>
      <c r="C273" s="431">
        <v>2414</v>
      </c>
      <c r="D273" s="432">
        <v>3.7718750000000001</v>
      </c>
      <c r="E273" s="431">
        <v>0</v>
      </c>
      <c r="F273" s="431">
        <v>0</v>
      </c>
      <c r="G273" s="431">
        <v>3</v>
      </c>
      <c r="H273" s="431">
        <v>19</v>
      </c>
      <c r="I273" s="431">
        <v>29</v>
      </c>
      <c r="J273" s="431">
        <v>33</v>
      </c>
      <c r="K273" s="431">
        <v>130</v>
      </c>
      <c r="L273" s="431">
        <v>132</v>
      </c>
      <c r="M273" s="431">
        <v>156</v>
      </c>
      <c r="N273" s="431">
        <v>67</v>
      </c>
      <c r="O273" s="431">
        <v>71</v>
      </c>
    </row>
    <row r="274" spans="1:15" ht="30" customHeight="1" x14ac:dyDescent="0.25">
      <c r="A274" s="430" t="s">
        <v>1345</v>
      </c>
      <c r="B274" s="431">
        <v>209</v>
      </c>
      <c r="C274" s="431">
        <v>793</v>
      </c>
      <c r="D274" s="432">
        <v>3.7942583732057416</v>
      </c>
      <c r="E274" s="431">
        <v>2</v>
      </c>
      <c r="F274" s="431">
        <v>5</v>
      </c>
      <c r="G274" s="431">
        <v>0</v>
      </c>
      <c r="H274" s="431">
        <v>2</v>
      </c>
      <c r="I274" s="431">
        <v>10</v>
      </c>
      <c r="J274" s="431">
        <v>19</v>
      </c>
      <c r="K274" s="431">
        <v>26</v>
      </c>
      <c r="L274" s="431">
        <v>24</v>
      </c>
      <c r="M274" s="431">
        <v>16</v>
      </c>
      <c r="N274" s="431">
        <v>21</v>
      </c>
      <c r="O274" s="431">
        <v>84</v>
      </c>
    </row>
    <row r="275" spans="1:15" ht="30" customHeight="1" x14ac:dyDescent="0.25">
      <c r="A275" s="430" t="s">
        <v>1346</v>
      </c>
      <c r="B275" s="431">
        <v>280</v>
      </c>
      <c r="C275" s="431">
        <v>1664</v>
      </c>
      <c r="D275" s="432">
        <v>5.9428571428571431</v>
      </c>
      <c r="E275" s="431">
        <v>0</v>
      </c>
      <c r="F275" s="431">
        <v>4</v>
      </c>
      <c r="G275" s="431">
        <v>3</v>
      </c>
      <c r="H275" s="431">
        <v>0</v>
      </c>
      <c r="I275" s="431">
        <v>4</v>
      </c>
      <c r="J275" s="431">
        <v>4</v>
      </c>
      <c r="K275" s="431">
        <v>20</v>
      </c>
      <c r="L275" s="431">
        <v>26</v>
      </c>
      <c r="M275" s="431">
        <v>34</v>
      </c>
      <c r="N275" s="431">
        <v>51</v>
      </c>
      <c r="O275" s="431">
        <v>134</v>
      </c>
    </row>
    <row r="276" spans="1:15" ht="30" customHeight="1" x14ac:dyDescent="0.25">
      <c r="A276" s="430" t="s">
        <v>1347</v>
      </c>
      <c r="B276" s="431">
        <v>54</v>
      </c>
      <c r="C276" s="431">
        <v>688</v>
      </c>
      <c r="D276" s="432">
        <v>12.74074074074074</v>
      </c>
      <c r="E276" s="431">
        <v>0</v>
      </c>
      <c r="F276" s="431">
        <v>0</v>
      </c>
      <c r="G276" s="431">
        <v>1</v>
      </c>
      <c r="H276" s="431">
        <v>3</v>
      </c>
      <c r="I276" s="431">
        <v>2</v>
      </c>
      <c r="J276" s="431">
        <v>1</v>
      </c>
      <c r="K276" s="431">
        <v>4</v>
      </c>
      <c r="L276" s="431">
        <v>7</v>
      </c>
      <c r="M276" s="431">
        <v>8</v>
      </c>
      <c r="N276" s="431">
        <v>17</v>
      </c>
      <c r="O276" s="431">
        <v>11</v>
      </c>
    </row>
    <row r="277" spans="1:15" ht="30" customHeight="1" x14ac:dyDescent="0.25">
      <c r="A277" s="430" t="s">
        <v>1348</v>
      </c>
      <c r="B277" s="431">
        <v>437</v>
      </c>
      <c r="C277" s="431">
        <v>5508</v>
      </c>
      <c r="D277" s="432">
        <v>12.604118993135012</v>
      </c>
      <c r="E277" s="431">
        <v>2</v>
      </c>
      <c r="F277" s="431">
        <v>7</v>
      </c>
      <c r="G277" s="431">
        <v>15</v>
      </c>
      <c r="H277" s="431">
        <v>13</v>
      </c>
      <c r="I277" s="431">
        <v>21</v>
      </c>
      <c r="J277" s="431">
        <v>30</v>
      </c>
      <c r="K277" s="431">
        <v>41</v>
      </c>
      <c r="L277" s="431">
        <v>65</v>
      </c>
      <c r="M277" s="431">
        <v>72</v>
      </c>
      <c r="N277" s="431">
        <v>66</v>
      </c>
      <c r="O277" s="431">
        <v>105</v>
      </c>
    </row>
    <row r="278" spans="1:15" ht="30" customHeight="1" x14ac:dyDescent="0.25">
      <c r="A278" s="430" t="s">
        <v>1349</v>
      </c>
      <c r="B278" s="431">
        <v>426</v>
      </c>
      <c r="C278" s="431">
        <v>2648</v>
      </c>
      <c r="D278" s="432">
        <v>6.215962441314554</v>
      </c>
      <c r="E278" s="431">
        <v>0</v>
      </c>
      <c r="F278" s="431">
        <v>4</v>
      </c>
      <c r="G278" s="431">
        <v>15</v>
      </c>
      <c r="H278" s="431">
        <v>4</v>
      </c>
      <c r="I278" s="431">
        <v>6</v>
      </c>
      <c r="J278" s="431">
        <v>8</v>
      </c>
      <c r="K278" s="431">
        <v>40</v>
      </c>
      <c r="L278" s="431">
        <v>66</v>
      </c>
      <c r="M278" s="431">
        <v>93</v>
      </c>
      <c r="N278" s="431">
        <v>89</v>
      </c>
      <c r="O278" s="431">
        <v>101</v>
      </c>
    </row>
    <row r="279" spans="1:15" ht="30" customHeight="1" x14ac:dyDescent="0.25">
      <c r="A279" s="430" t="s">
        <v>1350</v>
      </c>
      <c r="B279" s="431">
        <v>41</v>
      </c>
      <c r="C279" s="431">
        <v>237</v>
      </c>
      <c r="D279" s="432">
        <v>5.7804878048780486</v>
      </c>
      <c r="E279" s="431">
        <v>0</v>
      </c>
      <c r="F279" s="431">
        <v>0</v>
      </c>
      <c r="G279" s="431">
        <v>2</v>
      </c>
      <c r="H279" s="431">
        <v>1</v>
      </c>
      <c r="I279" s="431">
        <v>0</v>
      </c>
      <c r="J279" s="431">
        <v>0</v>
      </c>
      <c r="K279" s="431">
        <v>1</v>
      </c>
      <c r="L279" s="431">
        <v>4</v>
      </c>
      <c r="M279" s="431">
        <v>5</v>
      </c>
      <c r="N279" s="431">
        <v>11</v>
      </c>
      <c r="O279" s="431">
        <v>17</v>
      </c>
    </row>
    <row r="280" spans="1:15" ht="30" customHeight="1" x14ac:dyDescent="0.25">
      <c r="A280" s="430" t="s">
        <v>1351</v>
      </c>
      <c r="B280" s="431">
        <v>315</v>
      </c>
      <c r="C280" s="431">
        <v>2450</v>
      </c>
      <c r="D280" s="432">
        <v>7.7777777777777777</v>
      </c>
      <c r="E280" s="431">
        <v>5</v>
      </c>
      <c r="F280" s="431">
        <v>10</v>
      </c>
      <c r="G280" s="431">
        <v>5</v>
      </c>
      <c r="H280" s="431">
        <v>4</v>
      </c>
      <c r="I280" s="431">
        <v>3</v>
      </c>
      <c r="J280" s="431">
        <v>11</v>
      </c>
      <c r="K280" s="431">
        <v>10</v>
      </c>
      <c r="L280" s="431">
        <v>11</v>
      </c>
      <c r="M280" s="431">
        <v>22</v>
      </c>
      <c r="N280" s="431">
        <v>40</v>
      </c>
      <c r="O280" s="431">
        <v>194</v>
      </c>
    </row>
    <row r="281" spans="1:15" ht="30" customHeight="1" x14ac:dyDescent="0.25">
      <c r="A281" s="430" t="s">
        <v>1352</v>
      </c>
      <c r="B281" s="431">
        <v>97</v>
      </c>
      <c r="C281" s="431">
        <v>816</v>
      </c>
      <c r="D281" s="432">
        <v>8.4123711340206189</v>
      </c>
      <c r="E281" s="431">
        <v>1</v>
      </c>
      <c r="F281" s="431">
        <v>4</v>
      </c>
      <c r="G281" s="431">
        <v>3</v>
      </c>
      <c r="H281" s="431">
        <v>1</v>
      </c>
      <c r="I281" s="431">
        <v>3</v>
      </c>
      <c r="J281" s="431">
        <v>2</v>
      </c>
      <c r="K281" s="431">
        <v>8</v>
      </c>
      <c r="L281" s="431">
        <v>13</v>
      </c>
      <c r="M281" s="431">
        <v>18</v>
      </c>
      <c r="N281" s="431">
        <v>12</v>
      </c>
      <c r="O281" s="431">
        <v>32</v>
      </c>
    </row>
    <row r="282" spans="1:15" ht="30" customHeight="1" x14ac:dyDescent="0.25">
      <c r="A282" s="430" t="s">
        <v>1353</v>
      </c>
      <c r="B282" s="431">
        <v>1225</v>
      </c>
      <c r="C282" s="431">
        <v>4536</v>
      </c>
      <c r="D282" s="432">
        <v>3.7028571428571428</v>
      </c>
      <c r="E282" s="431">
        <v>8</v>
      </c>
      <c r="F282" s="431">
        <v>25</v>
      </c>
      <c r="G282" s="431">
        <v>36</v>
      </c>
      <c r="H282" s="431">
        <v>49</v>
      </c>
      <c r="I282" s="431">
        <v>84</v>
      </c>
      <c r="J282" s="431">
        <v>76</v>
      </c>
      <c r="K282" s="431">
        <v>134</v>
      </c>
      <c r="L282" s="431">
        <v>192</v>
      </c>
      <c r="M282" s="431">
        <v>184</v>
      </c>
      <c r="N282" s="431">
        <v>180</v>
      </c>
      <c r="O282" s="431">
        <v>257</v>
      </c>
    </row>
    <row r="283" spans="1:15" ht="30" customHeight="1" x14ac:dyDescent="0.25">
      <c r="A283" s="433" t="s">
        <v>227</v>
      </c>
      <c r="B283" s="428">
        <v>6863</v>
      </c>
      <c r="C283" s="428">
        <v>39560</v>
      </c>
      <c r="D283" s="429">
        <v>5.764243042401282</v>
      </c>
      <c r="E283" s="428">
        <v>300</v>
      </c>
      <c r="F283" s="428">
        <v>706</v>
      </c>
      <c r="G283" s="428">
        <v>585</v>
      </c>
      <c r="H283" s="428">
        <v>434</v>
      </c>
      <c r="I283" s="428">
        <v>432</v>
      </c>
      <c r="J283" s="428">
        <v>370</v>
      </c>
      <c r="K283" s="428">
        <v>661</v>
      </c>
      <c r="L283" s="428">
        <v>682</v>
      </c>
      <c r="M283" s="428">
        <v>633</v>
      </c>
      <c r="N283" s="428">
        <v>580</v>
      </c>
      <c r="O283" s="428">
        <v>1480</v>
      </c>
    </row>
    <row r="284" spans="1:15" ht="30" customHeight="1" x14ac:dyDescent="0.25">
      <c r="A284" s="430" t="s">
        <v>1354</v>
      </c>
      <c r="B284" s="431">
        <v>1255</v>
      </c>
      <c r="C284" s="431">
        <v>5109</v>
      </c>
      <c r="D284" s="432">
        <v>4.0709163346613542</v>
      </c>
      <c r="E284" s="431">
        <v>76</v>
      </c>
      <c r="F284" s="431">
        <v>114</v>
      </c>
      <c r="G284" s="431">
        <v>31</v>
      </c>
      <c r="H284" s="431">
        <v>22</v>
      </c>
      <c r="I284" s="431">
        <v>59</v>
      </c>
      <c r="J284" s="431">
        <v>69</v>
      </c>
      <c r="K284" s="431">
        <v>134</v>
      </c>
      <c r="L284" s="431">
        <v>188</v>
      </c>
      <c r="M284" s="431">
        <v>164</v>
      </c>
      <c r="N284" s="431">
        <v>93</v>
      </c>
      <c r="O284" s="431">
        <v>305</v>
      </c>
    </row>
    <row r="285" spans="1:15" ht="30" customHeight="1" x14ac:dyDescent="0.25">
      <c r="A285" s="430" t="s">
        <v>1355</v>
      </c>
      <c r="B285" s="431">
        <v>29</v>
      </c>
      <c r="C285" s="431">
        <v>137</v>
      </c>
      <c r="D285" s="432">
        <v>4.7241379310344831</v>
      </c>
      <c r="E285" s="431">
        <v>1</v>
      </c>
      <c r="F285" s="431">
        <v>1</v>
      </c>
      <c r="G285" s="431">
        <v>1</v>
      </c>
      <c r="H285" s="431">
        <v>0</v>
      </c>
      <c r="I285" s="431">
        <v>1</v>
      </c>
      <c r="J285" s="431">
        <v>0</v>
      </c>
      <c r="K285" s="431">
        <v>1</v>
      </c>
      <c r="L285" s="431">
        <v>2</v>
      </c>
      <c r="M285" s="431">
        <v>4</v>
      </c>
      <c r="N285" s="431">
        <v>2</v>
      </c>
      <c r="O285" s="431">
        <v>16</v>
      </c>
    </row>
    <row r="286" spans="1:15" ht="30" customHeight="1" x14ac:dyDescent="0.25">
      <c r="A286" s="430" t="s">
        <v>1356</v>
      </c>
      <c r="B286" s="431">
        <v>13</v>
      </c>
      <c r="C286" s="431">
        <v>86</v>
      </c>
      <c r="D286" s="432">
        <v>6.615384615384615</v>
      </c>
      <c r="E286" s="431">
        <v>0</v>
      </c>
      <c r="F286" s="431">
        <v>1</v>
      </c>
      <c r="G286" s="431">
        <v>0</v>
      </c>
      <c r="H286" s="431">
        <v>0</v>
      </c>
      <c r="I286" s="431">
        <v>0</v>
      </c>
      <c r="J286" s="431">
        <v>1</v>
      </c>
      <c r="K286" s="431">
        <v>0</v>
      </c>
      <c r="L286" s="431">
        <v>2</v>
      </c>
      <c r="M286" s="431">
        <v>2</v>
      </c>
      <c r="N286" s="431">
        <v>3</v>
      </c>
      <c r="O286" s="431">
        <v>4</v>
      </c>
    </row>
    <row r="287" spans="1:15" ht="30" customHeight="1" x14ac:dyDescent="0.25">
      <c r="A287" s="430" t="s">
        <v>1357</v>
      </c>
      <c r="B287" s="431">
        <v>277</v>
      </c>
      <c r="C287" s="431">
        <v>1463</v>
      </c>
      <c r="D287" s="432">
        <v>5.2815884476534292</v>
      </c>
      <c r="E287" s="431">
        <v>16</v>
      </c>
      <c r="F287" s="431">
        <v>34</v>
      </c>
      <c r="G287" s="431">
        <v>8</v>
      </c>
      <c r="H287" s="431">
        <v>9</v>
      </c>
      <c r="I287" s="431">
        <v>5</v>
      </c>
      <c r="J287" s="431">
        <v>12</v>
      </c>
      <c r="K287" s="431">
        <v>17</v>
      </c>
      <c r="L287" s="431">
        <v>23</v>
      </c>
      <c r="M287" s="431">
        <v>23</v>
      </c>
      <c r="N287" s="431">
        <v>24</v>
      </c>
      <c r="O287" s="431">
        <v>106</v>
      </c>
    </row>
    <row r="288" spans="1:15" ht="30" customHeight="1" x14ac:dyDescent="0.25">
      <c r="A288" s="430" t="s">
        <v>1358</v>
      </c>
      <c r="B288" s="431">
        <v>32</v>
      </c>
      <c r="C288" s="431">
        <v>139</v>
      </c>
      <c r="D288" s="432">
        <v>4.34375</v>
      </c>
      <c r="E288" s="431">
        <v>9</v>
      </c>
      <c r="F288" s="431">
        <v>7</v>
      </c>
      <c r="G288" s="431">
        <v>4</v>
      </c>
      <c r="H288" s="431">
        <v>2</v>
      </c>
      <c r="I288" s="431">
        <v>2</v>
      </c>
      <c r="J288" s="431">
        <v>0</v>
      </c>
      <c r="K288" s="431">
        <v>2</v>
      </c>
      <c r="L288" s="431">
        <v>3</v>
      </c>
      <c r="M288" s="431">
        <v>1</v>
      </c>
      <c r="N288" s="431">
        <v>0</v>
      </c>
      <c r="O288" s="431">
        <v>2</v>
      </c>
    </row>
    <row r="289" spans="1:15" ht="30" customHeight="1" x14ac:dyDescent="0.25">
      <c r="A289" s="430" t="s">
        <v>1359</v>
      </c>
      <c r="B289" s="431">
        <v>11</v>
      </c>
      <c r="C289" s="431">
        <v>34</v>
      </c>
      <c r="D289" s="432">
        <v>3.0909090909090908</v>
      </c>
      <c r="E289" s="431">
        <v>0</v>
      </c>
      <c r="F289" s="431">
        <v>0</v>
      </c>
      <c r="G289" s="431">
        <v>5</v>
      </c>
      <c r="H289" s="431">
        <v>0</v>
      </c>
      <c r="I289" s="431">
        <v>0</v>
      </c>
      <c r="J289" s="431">
        <v>0</v>
      </c>
      <c r="K289" s="431">
        <v>2</v>
      </c>
      <c r="L289" s="431">
        <v>1</v>
      </c>
      <c r="M289" s="431">
        <v>2</v>
      </c>
      <c r="N289" s="431">
        <v>0</v>
      </c>
      <c r="O289" s="431">
        <v>1</v>
      </c>
    </row>
    <row r="290" spans="1:15" ht="30" customHeight="1" x14ac:dyDescent="0.25">
      <c r="A290" s="430" t="s">
        <v>1360</v>
      </c>
      <c r="B290" s="431">
        <v>295</v>
      </c>
      <c r="C290" s="431">
        <v>1302</v>
      </c>
      <c r="D290" s="432">
        <v>4.4135593220338984</v>
      </c>
      <c r="E290" s="431">
        <v>1</v>
      </c>
      <c r="F290" s="431">
        <v>45</v>
      </c>
      <c r="G290" s="431">
        <v>72</v>
      </c>
      <c r="H290" s="431">
        <v>76</v>
      </c>
      <c r="I290" s="431">
        <v>41</v>
      </c>
      <c r="J290" s="431">
        <v>20</v>
      </c>
      <c r="K290" s="431">
        <v>28</v>
      </c>
      <c r="L290" s="431">
        <v>7</v>
      </c>
      <c r="M290" s="431">
        <v>2</v>
      </c>
      <c r="N290" s="431">
        <v>3</v>
      </c>
      <c r="O290" s="431">
        <v>0</v>
      </c>
    </row>
    <row r="291" spans="1:15" ht="30" customHeight="1" x14ac:dyDescent="0.25">
      <c r="A291" s="430" t="s">
        <v>1361</v>
      </c>
      <c r="B291" s="431">
        <v>106</v>
      </c>
      <c r="C291" s="431">
        <v>681</v>
      </c>
      <c r="D291" s="432">
        <v>6.4245283018867925</v>
      </c>
      <c r="E291" s="431">
        <v>11</v>
      </c>
      <c r="F291" s="431">
        <v>19</v>
      </c>
      <c r="G291" s="431">
        <v>11</v>
      </c>
      <c r="H291" s="431">
        <v>8</v>
      </c>
      <c r="I291" s="431">
        <v>9</v>
      </c>
      <c r="J291" s="431">
        <v>6</v>
      </c>
      <c r="K291" s="431">
        <v>9</v>
      </c>
      <c r="L291" s="431">
        <v>6</v>
      </c>
      <c r="M291" s="431">
        <v>13</v>
      </c>
      <c r="N291" s="431">
        <v>5</v>
      </c>
      <c r="O291" s="431">
        <v>9</v>
      </c>
    </row>
    <row r="292" spans="1:15" ht="30" customHeight="1" x14ac:dyDescent="0.25">
      <c r="A292" s="430" t="s">
        <v>1362</v>
      </c>
      <c r="B292" s="431">
        <v>237</v>
      </c>
      <c r="C292" s="431">
        <v>2013</v>
      </c>
      <c r="D292" s="432">
        <v>8.4936708860759502</v>
      </c>
      <c r="E292" s="431">
        <v>7</v>
      </c>
      <c r="F292" s="431">
        <v>14</v>
      </c>
      <c r="G292" s="431">
        <v>8</v>
      </c>
      <c r="H292" s="431">
        <v>6</v>
      </c>
      <c r="I292" s="431">
        <v>12</v>
      </c>
      <c r="J292" s="431">
        <v>20</v>
      </c>
      <c r="K292" s="431">
        <v>35</v>
      </c>
      <c r="L292" s="431">
        <v>35</v>
      </c>
      <c r="M292" s="431">
        <v>34</v>
      </c>
      <c r="N292" s="431">
        <v>20</v>
      </c>
      <c r="O292" s="431">
        <v>46</v>
      </c>
    </row>
    <row r="293" spans="1:15" ht="30" customHeight="1" x14ac:dyDescent="0.25">
      <c r="A293" s="430" t="s">
        <v>1363</v>
      </c>
      <c r="B293" s="431">
        <v>52</v>
      </c>
      <c r="C293" s="431">
        <v>538</v>
      </c>
      <c r="D293" s="432">
        <v>10.346153846153847</v>
      </c>
      <c r="E293" s="431">
        <v>0</v>
      </c>
      <c r="F293" s="431">
        <v>0</v>
      </c>
      <c r="G293" s="431">
        <v>3</v>
      </c>
      <c r="H293" s="431">
        <v>11</v>
      </c>
      <c r="I293" s="431">
        <v>5</v>
      </c>
      <c r="J293" s="431">
        <v>3</v>
      </c>
      <c r="K293" s="431">
        <v>5</v>
      </c>
      <c r="L293" s="431">
        <v>5</v>
      </c>
      <c r="M293" s="431">
        <v>4</v>
      </c>
      <c r="N293" s="431">
        <v>6</v>
      </c>
      <c r="O293" s="431">
        <v>10</v>
      </c>
    </row>
    <row r="294" spans="1:15" ht="30" customHeight="1" x14ac:dyDescent="0.25">
      <c r="A294" s="430" t="s">
        <v>1364</v>
      </c>
      <c r="B294" s="431">
        <v>454</v>
      </c>
      <c r="C294" s="431">
        <v>4804</v>
      </c>
      <c r="D294" s="432">
        <v>10.581497797356828</v>
      </c>
      <c r="E294" s="431">
        <v>8</v>
      </c>
      <c r="F294" s="431">
        <v>38</v>
      </c>
      <c r="G294" s="431">
        <v>43</v>
      </c>
      <c r="H294" s="431">
        <v>52</v>
      </c>
      <c r="I294" s="431">
        <v>46</v>
      </c>
      <c r="J294" s="431">
        <v>25</v>
      </c>
      <c r="K294" s="431">
        <v>47</v>
      </c>
      <c r="L294" s="431">
        <v>29</v>
      </c>
      <c r="M294" s="431">
        <v>50</v>
      </c>
      <c r="N294" s="431">
        <v>43</v>
      </c>
      <c r="O294" s="431">
        <v>73</v>
      </c>
    </row>
    <row r="295" spans="1:15" ht="30" customHeight="1" x14ac:dyDescent="0.25">
      <c r="A295" s="430" t="s">
        <v>1365</v>
      </c>
      <c r="B295" s="431">
        <v>88</v>
      </c>
      <c r="C295" s="431">
        <v>356</v>
      </c>
      <c r="D295" s="432">
        <v>4.0454545454545459</v>
      </c>
      <c r="E295" s="431">
        <v>3</v>
      </c>
      <c r="F295" s="431">
        <v>0</v>
      </c>
      <c r="G295" s="431">
        <v>2</v>
      </c>
      <c r="H295" s="431">
        <v>5</v>
      </c>
      <c r="I295" s="431">
        <v>8</v>
      </c>
      <c r="J295" s="431">
        <v>8</v>
      </c>
      <c r="K295" s="431">
        <v>17</v>
      </c>
      <c r="L295" s="431">
        <v>15</v>
      </c>
      <c r="M295" s="431">
        <v>10</v>
      </c>
      <c r="N295" s="431">
        <v>3</v>
      </c>
      <c r="O295" s="431">
        <v>17</v>
      </c>
    </row>
    <row r="296" spans="1:15" ht="30" customHeight="1" x14ac:dyDescent="0.25">
      <c r="A296" s="430" t="s">
        <v>1366</v>
      </c>
      <c r="B296" s="431">
        <v>40</v>
      </c>
      <c r="C296" s="431">
        <v>177</v>
      </c>
      <c r="D296" s="432">
        <v>4.4249999999999998</v>
      </c>
      <c r="E296" s="431">
        <v>0</v>
      </c>
      <c r="F296" s="431">
        <v>0</v>
      </c>
      <c r="G296" s="431">
        <v>0</v>
      </c>
      <c r="H296" s="431">
        <v>1</v>
      </c>
      <c r="I296" s="431">
        <v>0</v>
      </c>
      <c r="J296" s="431">
        <v>1</v>
      </c>
      <c r="K296" s="431">
        <v>1</v>
      </c>
      <c r="L296" s="431">
        <v>3</v>
      </c>
      <c r="M296" s="431">
        <v>7</v>
      </c>
      <c r="N296" s="431">
        <v>4</v>
      </c>
      <c r="O296" s="431">
        <v>23</v>
      </c>
    </row>
    <row r="297" spans="1:15" ht="30" customHeight="1" x14ac:dyDescent="0.25">
      <c r="A297" s="430" t="s">
        <v>1367</v>
      </c>
      <c r="B297" s="431">
        <v>1491</v>
      </c>
      <c r="C297" s="431">
        <v>6348</v>
      </c>
      <c r="D297" s="432">
        <v>4.2575452716297786</v>
      </c>
      <c r="E297" s="431">
        <v>81</v>
      </c>
      <c r="F297" s="431">
        <v>118</v>
      </c>
      <c r="G297" s="431">
        <v>58</v>
      </c>
      <c r="H297" s="431">
        <v>41</v>
      </c>
      <c r="I297" s="431">
        <v>65</v>
      </c>
      <c r="J297" s="431">
        <v>75</v>
      </c>
      <c r="K297" s="431">
        <v>141</v>
      </c>
      <c r="L297" s="431">
        <v>142</v>
      </c>
      <c r="M297" s="431">
        <v>142</v>
      </c>
      <c r="N297" s="431">
        <v>134</v>
      </c>
      <c r="O297" s="431">
        <v>494</v>
      </c>
    </row>
    <row r="298" spans="1:15" ht="30" customHeight="1" x14ac:dyDescent="0.25">
      <c r="A298" s="430" t="s">
        <v>1368</v>
      </c>
      <c r="B298" s="431">
        <v>37</v>
      </c>
      <c r="C298" s="431">
        <v>464</v>
      </c>
      <c r="D298" s="432">
        <v>12.54054054054054</v>
      </c>
      <c r="E298" s="431">
        <v>13</v>
      </c>
      <c r="F298" s="431">
        <v>3</v>
      </c>
      <c r="G298" s="431">
        <v>2</v>
      </c>
      <c r="H298" s="431">
        <v>3</v>
      </c>
      <c r="I298" s="431">
        <v>2</v>
      </c>
      <c r="J298" s="431">
        <v>1</v>
      </c>
      <c r="K298" s="431">
        <v>3</v>
      </c>
      <c r="L298" s="431">
        <v>1</v>
      </c>
      <c r="M298" s="431">
        <v>1</v>
      </c>
      <c r="N298" s="431">
        <v>2</v>
      </c>
      <c r="O298" s="431">
        <v>6</v>
      </c>
    </row>
    <row r="299" spans="1:15" ht="30" customHeight="1" x14ac:dyDescent="0.25">
      <c r="A299" s="430" t="s">
        <v>1369</v>
      </c>
      <c r="B299" s="431">
        <v>89</v>
      </c>
      <c r="C299" s="431">
        <v>495</v>
      </c>
      <c r="D299" s="432">
        <v>5.5617977528089888</v>
      </c>
      <c r="E299" s="431">
        <v>1</v>
      </c>
      <c r="F299" s="431">
        <v>9</v>
      </c>
      <c r="G299" s="431">
        <v>16</v>
      </c>
      <c r="H299" s="431">
        <v>30</v>
      </c>
      <c r="I299" s="431">
        <v>5</v>
      </c>
      <c r="J299" s="431">
        <v>4</v>
      </c>
      <c r="K299" s="431">
        <v>11</v>
      </c>
      <c r="L299" s="431">
        <v>8</v>
      </c>
      <c r="M299" s="431">
        <v>1</v>
      </c>
      <c r="N299" s="431">
        <v>0</v>
      </c>
      <c r="O299" s="431">
        <v>4</v>
      </c>
    </row>
    <row r="300" spans="1:15" ht="30" customHeight="1" x14ac:dyDescent="0.25">
      <c r="A300" s="430" t="s">
        <v>1370</v>
      </c>
      <c r="B300" s="431">
        <v>18</v>
      </c>
      <c r="C300" s="431">
        <v>223</v>
      </c>
      <c r="D300" s="432">
        <v>12.388888888888889</v>
      </c>
      <c r="E300" s="431">
        <v>1</v>
      </c>
      <c r="F300" s="431">
        <v>5</v>
      </c>
      <c r="G300" s="431">
        <v>1</v>
      </c>
      <c r="H300" s="431">
        <v>1</v>
      </c>
      <c r="I300" s="431">
        <v>1</v>
      </c>
      <c r="J300" s="431">
        <v>0</v>
      </c>
      <c r="K300" s="431">
        <v>2</v>
      </c>
      <c r="L300" s="431">
        <v>7</v>
      </c>
      <c r="M300" s="431">
        <v>0</v>
      </c>
      <c r="N300" s="431">
        <v>0</v>
      </c>
      <c r="O300" s="431">
        <v>0</v>
      </c>
    </row>
    <row r="301" spans="1:15" ht="30" customHeight="1" x14ac:dyDescent="0.25">
      <c r="A301" s="430" t="s">
        <v>1371</v>
      </c>
      <c r="B301" s="431">
        <v>220</v>
      </c>
      <c r="C301" s="431">
        <v>1469</v>
      </c>
      <c r="D301" s="432">
        <v>6.6772727272727277</v>
      </c>
      <c r="E301" s="431">
        <v>9</v>
      </c>
      <c r="F301" s="431">
        <v>16</v>
      </c>
      <c r="G301" s="431">
        <v>13</v>
      </c>
      <c r="H301" s="431">
        <v>10</v>
      </c>
      <c r="I301" s="431">
        <v>6</v>
      </c>
      <c r="J301" s="431">
        <v>11</v>
      </c>
      <c r="K301" s="431">
        <v>25</v>
      </c>
      <c r="L301" s="431">
        <v>23</v>
      </c>
      <c r="M301" s="431">
        <v>22</v>
      </c>
      <c r="N301" s="431">
        <v>20</v>
      </c>
      <c r="O301" s="431">
        <v>65</v>
      </c>
    </row>
    <row r="302" spans="1:15" ht="30" customHeight="1" x14ac:dyDescent="0.25">
      <c r="A302" s="430" t="s">
        <v>1372</v>
      </c>
      <c r="B302" s="431">
        <v>1261</v>
      </c>
      <c r="C302" s="431">
        <v>7693</v>
      </c>
      <c r="D302" s="432">
        <v>6.1007137192704199</v>
      </c>
      <c r="E302" s="431">
        <v>28</v>
      </c>
      <c r="F302" s="431">
        <v>139</v>
      </c>
      <c r="G302" s="431">
        <v>191</v>
      </c>
      <c r="H302" s="431">
        <v>99</v>
      </c>
      <c r="I302" s="431">
        <v>84</v>
      </c>
      <c r="J302" s="431">
        <v>72</v>
      </c>
      <c r="K302" s="431">
        <v>113</v>
      </c>
      <c r="L302" s="431">
        <v>117</v>
      </c>
      <c r="M302" s="431">
        <v>90</v>
      </c>
      <c r="N302" s="431">
        <v>137</v>
      </c>
      <c r="O302" s="431">
        <v>191</v>
      </c>
    </row>
    <row r="303" spans="1:15" ht="30" customHeight="1" x14ac:dyDescent="0.25">
      <c r="A303" s="430" t="s">
        <v>1373</v>
      </c>
      <c r="B303" s="431">
        <v>434</v>
      </c>
      <c r="C303" s="431">
        <v>2727</v>
      </c>
      <c r="D303" s="432">
        <v>6.2834101382488479</v>
      </c>
      <c r="E303" s="431">
        <v>9</v>
      </c>
      <c r="F303" s="431">
        <v>80</v>
      </c>
      <c r="G303" s="431">
        <v>73</v>
      </c>
      <c r="H303" s="431">
        <v>35</v>
      </c>
      <c r="I303" s="431">
        <v>54</v>
      </c>
      <c r="J303" s="431">
        <v>22</v>
      </c>
      <c r="K303" s="431">
        <v>30</v>
      </c>
      <c r="L303" s="431">
        <v>30</v>
      </c>
      <c r="M303" s="431">
        <v>31</v>
      </c>
      <c r="N303" s="431">
        <v>40</v>
      </c>
      <c r="O303" s="431">
        <v>30</v>
      </c>
    </row>
    <row r="304" spans="1:15" ht="30" customHeight="1" x14ac:dyDescent="0.25">
      <c r="A304" s="430" t="s">
        <v>1374</v>
      </c>
      <c r="B304" s="431">
        <v>29</v>
      </c>
      <c r="C304" s="431">
        <v>174</v>
      </c>
      <c r="D304" s="432">
        <v>6</v>
      </c>
      <c r="E304" s="431">
        <v>9</v>
      </c>
      <c r="F304" s="431">
        <v>5</v>
      </c>
      <c r="G304" s="431">
        <v>3</v>
      </c>
      <c r="H304" s="431">
        <v>0</v>
      </c>
      <c r="I304" s="431">
        <v>1</v>
      </c>
      <c r="J304" s="431">
        <v>0</v>
      </c>
      <c r="K304" s="431">
        <v>1</v>
      </c>
      <c r="L304" s="431">
        <v>2</v>
      </c>
      <c r="M304" s="431">
        <v>1</v>
      </c>
      <c r="N304" s="431">
        <v>2</v>
      </c>
      <c r="O304" s="431">
        <v>5</v>
      </c>
    </row>
    <row r="305" spans="1:15" ht="30" customHeight="1" x14ac:dyDescent="0.25">
      <c r="A305" s="430" t="s">
        <v>1375</v>
      </c>
      <c r="B305" s="431">
        <v>69</v>
      </c>
      <c r="C305" s="431">
        <v>508</v>
      </c>
      <c r="D305" s="432">
        <v>7.36231884057971</v>
      </c>
      <c r="E305" s="431">
        <v>4</v>
      </c>
      <c r="F305" s="431">
        <v>6</v>
      </c>
      <c r="G305" s="431">
        <v>5</v>
      </c>
      <c r="H305" s="431">
        <v>4</v>
      </c>
      <c r="I305" s="431">
        <v>3</v>
      </c>
      <c r="J305" s="431">
        <v>5</v>
      </c>
      <c r="K305" s="431">
        <v>8</v>
      </c>
      <c r="L305" s="431">
        <v>7</v>
      </c>
      <c r="M305" s="431">
        <v>6</v>
      </c>
      <c r="N305" s="431">
        <v>8</v>
      </c>
      <c r="O305" s="431">
        <v>13</v>
      </c>
    </row>
    <row r="306" spans="1:15" ht="30" customHeight="1" x14ac:dyDescent="0.25">
      <c r="A306" s="430" t="s">
        <v>1376</v>
      </c>
      <c r="B306" s="431">
        <v>59</v>
      </c>
      <c r="C306" s="431">
        <v>599</v>
      </c>
      <c r="D306" s="432">
        <v>10.152542372881356</v>
      </c>
      <c r="E306" s="431">
        <v>0</v>
      </c>
      <c r="F306" s="431">
        <v>1</v>
      </c>
      <c r="G306" s="431">
        <v>4</v>
      </c>
      <c r="H306" s="431">
        <v>1</v>
      </c>
      <c r="I306" s="431">
        <v>4</v>
      </c>
      <c r="J306" s="431">
        <v>5</v>
      </c>
      <c r="K306" s="431">
        <v>13</v>
      </c>
      <c r="L306" s="431">
        <v>8</v>
      </c>
      <c r="M306" s="431">
        <v>4</v>
      </c>
      <c r="N306" s="431">
        <v>8</v>
      </c>
      <c r="O306" s="431">
        <v>11</v>
      </c>
    </row>
    <row r="307" spans="1:15" ht="30" customHeight="1" x14ac:dyDescent="0.25">
      <c r="A307" s="430" t="s">
        <v>1377</v>
      </c>
      <c r="B307" s="431">
        <v>1</v>
      </c>
      <c r="C307" s="431">
        <v>5</v>
      </c>
      <c r="D307" s="432">
        <v>5</v>
      </c>
      <c r="E307" s="431">
        <v>0</v>
      </c>
      <c r="F307" s="431">
        <v>0</v>
      </c>
      <c r="G307" s="431">
        <v>0</v>
      </c>
      <c r="H307" s="431">
        <v>0</v>
      </c>
      <c r="I307" s="431">
        <v>0</v>
      </c>
      <c r="J307" s="431">
        <v>0</v>
      </c>
      <c r="K307" s="431">
        <v>1</v>
      </c>
      <c r="L307" s="431">
        <v>0</v>
      </c>
      <c r="M307" s="431">
        <v>0</v>
      </c>
      <c r="N307" s="431">
        <v>0</v>
      </c>
      <c r="O307" s="431">
        <v>0</v>
      </c>
    </row>
    <row r="308" spans="1:15" ht="30" customHeight="1" x14ac:dyDescent="0.25">
      <c r="A308" s="430" t="s">
        <v>1378</v>
      </c>
      <c r="B308" s="431">
        <v>122</v>
      </c>
      <c r="C308" s="431">
        <v>906</v>
      </c>
      <c r="D308" s="432">
        <v>7.4262295081967213</v>
      </c>
      <c r="E308" s="431">
        <v>2</v>
      </c>
      <c r="F308" s="431">
        <v>10</v>
      </c>
      <c r="G308" s="431">
        <v>6</v>
      </c>
      <c r="H308" s="431">
        <v>5</v>
      </c>
      <c r="I308" s="431">
        <v>6</v>
      </c>
      <c r="J308" s="431">
        <v>4</v>
      </c>
      <c r="K308" s="431">
        <v>10</v>
      </c>
      <c r="L308" s="431">
        <v>12</v>
      </c>
      <c r="M308" s="431">
        <v>13</v>
      </c>
      <c r="N308" s="431">
        <v>14</v>
      </c>
      <c r="O308" s="431">
        <v>40</v>
      </c>
    </row>
    <row r="309" spans="1:15" ht="30" customHeight="1" x14ac:dyDescent="0.25">
      <c r="A309" s="430" t="s">
        <v>1379</v>
      </c>
      <c r="B309" s="431">
        <v>23</v>
      </c>
      <c r="C309" s="431">
        <v>285</v>
      </c>
      <c r="D309" s="432">
        <v>12.391304347826088</v>
      </c>
      <c r="E309" s="431">
        <v>1</v>
      </c>
      <c r="F309" s="431">
        <v>12</v>
      </c>
      <c r="G309" s="431">
        <v>0</v>
      </c>
      <c r="H309" s="431">
        <v>2</v>
      </c>
      <c r="I309" s="431">
        <v>5</v>
      </c>
      <c r="J309" s="431">
        <v>1</v>
      </c>
      <c r="K309" s="431">
        <v>0</v>
      </c>
      <c r="L309" s="431">
        <v>0</v>
      </c>
      <c r="M309" s="431">
        <v>0</v>
      </c>
      <c r="N309" s="431">
        <v>1</v>
      </c>
      <c r="O309" s="431">
        <v>1</v>
      </c>
    </row>
    <row r="310" spans="1:15" ht="30" customHeight="1" x14ac:dyDescent="0.25">
      <c r="A310" s="430" t="s">
        <v>1380</v>
      </c>
      <c r="B310" s="431">
        <v>5</v>
      </c>
      <c r="C310" s="431">
        <v>34</v>
      </c>
      <c r="D310" s="432">
        <v>6.8</v>
      </c>
      <c r="E310" s="431">
        <v>2</v>
      </c>
      <c r="F310" s="431">
        <v>1</v>
      </c>
      <c r="G310" s="431">
        <v>0</v>
      </c>
      <c r="H310" s="431">
        <v>0</v>
      </c>
      <c r="I310" s="431">
        <v>0</v>
      </c>
      <c r="J310" s="431">
        <v>1</v>
      </c>
      <c r="K310" s="431">
        <v>0</v>
      </c>
      <c r="L310" s="431">
        <v>0</v>
      </c>
      <c r="M310" s="431">
        <v>0</v>
      </c>
      <c r="N310" s="431">
        <v>0</v>
      </c>
      <c r="O310" s="431">
        <v>1</v>
      </c>
    </row>
    <row r="311" spans="1:15" ht="30" customHeight="1" x14ac:dyDescent="0.25">
      <c r="A311" s="430" t="s">
        <v>1381</v>
      </c>
      <c r="B311" s="431">
        <v>32</v>
      </c>
      <c r="C311" s="431">
        <v>89</v>
      </c>
      <c r="D311" s="432">
        <v>2.78125</v>
      </c>
      <c r="E311" s="431">
        <v>0</v>
      </c>
      <c r="F311" s="431">
        <v>13</v>
      </c>
      <c r="G311" s="431">
        <v>0</v>
      </c>
      <c r="H311" s="431">
        <v>7</v>
      </c>
      <c r="I311" s="431">
        <v>4</v>
      </c>
      <c r="J311" s="431">
        <v>2</v>
      </c>
      <c r="K311" s="431">
        <v>1</v>
      </c>
      <c r="L311" s="431">
        <v>1</v>
      </c>
      <c r="M311" s="431">
        <v>1</v>
      </c>
      <c r="N311" s="431">
        <v>1</v>
      </c>
      <c r="O311" s="431">
        <v>2</v>
      </c>
    </row>
    <row r="312" spans="1:15" ht="30" customHeight="1" x14ac:dyDescent="0.25">
      <c r="A312" s="430" t="s">
        <v>1382</v>
      </c>
      <c r="B312" s="431">
        <v>6</v>
      </c>
      <c r="C312" s="431">
        <v>84</v>
      </c>
      <c r="D312" s="432">
        <v>14</v>
      </c>
      <c r="E312" s="431">
        <v>2</v>
      </c>
      <c r="F312" s="431">
        <v>2</v>
      </c>
      <c r="G312" s="431">
        <v>0</v>
      </c>
      <c r="H312" s="431">
        <v>0</v>
      </c>
      <c r="I312" s="431">
        <v>1</v>
      </c>
      <c r="J312" s="431">
        <v>0</v>
      </c>
      <c r="K312" s="431">
        <v>0</v>
      </c>
      <c r="L312" s="431">
        <v>0</v>
      </c>
      <c r="M312" s="431">
        <v>1</v>
      </c>
      <c r="N312" s="431">
        <v>0</v>
      </c>
      <c r="O312" s="431">
        <v>0</v>
      </c>
    </row>
    <row r="313" spans="1:15" ht="30" customHeight="1" x14ac:dyDescent="0.25">
      <c r="A313" s="430" t="s">
        <v>1383</v>
      </c>
      <c r="B313" s="431">
        <v>22</v>
      </c>
      <c r="C313" s="431">
        <v>149</v>
      </c>
      <c r="D313" s="432">
        <v>6.7727272727272725</v>
      </c>
      <c r="E313" s="431">
        <v>1</v>
      </c>
      <c r="F313" s="431">
        <v>6</v>
      </c>
      <c r="G313" s="431">
        <v>9</v>
      </c>
      <c r="H313" s="431">
        <v>2</v>
      </c>
      <c r="I313" s="431">
        <v>2</v>
      </c>
      <c r="J313" s="431">
        <v>0</v>
      </c>
      <c r="K313" s="431">
        <v>0</v>
      </c>
      <c r="L313" s="431">
        <v>1</v>
      </c>
      <c r="M313" s="431">
        <v>1</v>
      </c>
      <c r="N313" s="431">
        <v>0</v>
      </c>
      <c r="O313" s="431">
        <v>0</v>
      </c>
    </row>
    <row r="314" spans="1:15" ht="30" customHeight="1" x14ac:dyDescent="0.25">
      <c r="A314" s="430" t="s">
        <v>1384</v>
      </c>
      <c r="B314" s="431">
        <v>7</v>
      </c>
      <c r="C314" s="431">
        <v>60</v>
      </c>
      <c r="D314" s="432">
        <v>8.5714285714285712</v>
      </c>
      <c r="E314" s="431">
        <v>0</v>
      </c>
      <c r="F314" s="431">
        <v>2</v>
      </c>
      <c r="G314" s="431">
        <v>3</v>
      </c>
      <c r="H314" s="431">
        <v>1</v>
      </c>
      <c r="I314" s="431">
        <v>0</v>
      </c>
      <c r="J314" s="431">
        <v>0</v>
      </c>
      <c r="K314" s="431">
        <v>0</v>
      </c>
      <c r="L314" s="431">
        <v>1</v>
      </c>
      <c r="M314" s="431">
        <v>0</v>
      </c>
      <c r="N314" s="431">
        <v>0</v>
      </c>
      <c r="O314" s="431">
        <v>0</v>
      </c>
    </row>
    <row r="315" spans="1:15" ht="30" customHeight="1" x14ac:dyDescent="0.25">
      <c r="A315" s="430" t="s">
        <v>1385</v>
      </c>
      <c r="B315" s="431">
        <v>30</v>
      </c>
      <c r="C315" s="431">
        <v>211</v>
      </c>
      <c r="D315" s="432">
        <v>7.0333333333333332</v>
      </c>
      <c r="E315" s="431">
        <v>5</v>
      </c>
      <c r="F315" s="431">
        <v>4</v>
      </c>
      <c r="G315" s="431">
        <v>12</v>
      </c>
      <c r="H315" s="431">
        <v>0</v>
      </c>
      <c r="I315" s="431">
        <v>0</v>
      </c>
      <c r="J315" s="431">
        <v>1</v>
      </c>
      <c r="K315" s="431">
        <v>0</v>
      </c>
      <c r="L315" s="431">
        <v>2</v>
      </c>
      <c r="M315" s="431">
        <v>1</v>
      </c>
      <c r="N315" s="431">
        <v>4</v>
      </c>
      <c r="O315" s="431">
        <v>1</v>
      </c>
    </row>
    <row r="316" spans="1:15" ht="30" customHeight="1" x14ac:dyDescent="0.25">
      <c r="A316" s="430" t="s">
        <v>1386</v>
      </c>
      <c r="B316" s="431">
        <v>5</v>
      </c>
      <c r="C316" s="431">
        <v>10</v>
      </c>
      <c r="D316" s="432">
        <v>2</v>
      </c>
      <c r="E316" s="431">
        <v>0</v>
      </c>
      <c r="F316" s="431">
        <v>0</v>
      </c>
      <c r="G316" s="431">
        <v>0</v>
      </c>
      <c r="H316" s="431">
        <v>0</v>
      </c>
      <c r="I316" s="431">
        <v>1</v>
      </c>
      <c r="J316" s="431">
        <v>1</v>
      </c>
      <c r="K316" s="431">
        <v>2</v>
      </c>
      <c r="L316" s="431">
        <v>0</v>
      </c>
      <c r="M316" s="431">
        <v>0</v>
      </c>
      <c r="N316" s="431">
        <v>1</v>
      </c>
      <c r="O316" s="431">
        <v>0</v>
      </c>
    </row>
    <row r="317" spans="1:15" ht="30" customHeight="1" x14ac:dyDescent="0.25">
      <c r="A317" s="430" t="s">
        <v>1387</v>
      </c>
      <c r="B317" s="431">
        <v>14</v>
      </c>
      <c r="C317" s="431">
        <v>188</v>
      </c>
      <c r="D317" s="432">
        <v>13.428571428571429</v>
      </c>
      <c r="E317" s="431">
        <v>0</v>
      </c>
      <c r="F317" s="431">
        <v>1</v>
      </c>
      <c r="G317" s="431">
        <v>1</v>
      </c>
      <c r="H317" s="431">
        <v>1</v>
      </c>
      <c r="I317" s="431">
        <v>0</v>
      </c>
      <c r="J317" s="431">
        <v>0</v>
      </c>
      <c r="K317" s="431">
        <v>2</v>
      </c>
      <c r="L317" s="431">
        <v>1</v>
      </c>
      <c r="M317" s="431">
        <v>2</v>
      </c>
      <c r="N317" s="431">
        <v>2</v>
      </c>
      <c r="O317" s="431">
        <v>4</v>
      </c>
    </row>
    <row r="318" spans="1:15" ht="30" customHeight="1" x14ac:dyDescent="0.25">
      <c r="A318" s="433" t="s">
        <v>228</v>
      </c>
      <c r="B318" s="428">
        <v>29666</v>
      </c>
      <c r="C318" s="428">
        <v>175805</v>
      </c>
      <c r="D318" s="429">
        <v>5.9261444077394998</v>
      </c>
      <c r="E318" s="428">
        <v>853</v>
      </c>
      <c r="F318" s="428">
        <v>1950</v>
      </c>
      <c r="G318" s="428">
        <v>965</v>
      </c>
      <c r="H318" s="428">
        <v>529</v>
      </c>
      <c r="I318" s="428">
        <v>464</v>
      </c>
      <c r="J318" s="428">
        <v>658</v>
      </c>
      <c r="K318" s="428">
        <v>1898</v>
      </c>
      <c r="L318" s="428">
        <v>2624</v>
      </c>
      <c r="M318" s="428">
        <v>4102</v>
      </c>
      <c r="N318" s="428">
        <v>5608</v>
      </c>
      <c r="O318" s="428">
        <v>10015</v>
      </c>
    </row>
    <row r="319" spans="1:15" ht="30" customHeight="1" x14ac:dyDescent="0.25">
      <c r="A319" s="430" t="s">
        <v>1388</v>
      </c>
      <c r="B319" s="431">
        <v>6</v>
      </c>
      <c r="C319" s="431">
        <v>40</v>
      </c>
      <c r="D319" s="432">
        <v>6.666666666666667</v>
      </c>
      <c r="E319" s="431">
        <v>2</v>
      </c>
      <c r="F319" s="431">
        <v>1</v>
      </c>
      <c r="G319" s="431">
        <v>0</v>
      </c>
      <c r="H319" s="431">
        <v>0</v>
      </c>
      <c r="I319" s="431">
        <v>0</v>
      </c>
      <c r="J319" s="431">
        <v>0</v>
      </c>
      <c r="K319" s="431">
        <v>2</v>
      </c>
      <c r="L319" s="431">
        <v>0</v>
      </c>
      <c r="M319" s="431">
        <v>0</v>
      </c>
      <c r="N319" s="431">
        <v>0</v>
      </c>
      <c r="O319" s="431">
        <v>1</v>
      </c>
    </row>
    <row r="320" spans="1:15" ht="30" customHeight="1" x14ac:dyDescent="0.25">
      <c r="A320" s="430" t="s">
        <v>1389</v>
      </c>
      <c r="B320" s="431">
        <v>77</v>
      </c>
      <c r="C320" s="431">
        <v>225</v>
      </c>
      <c r="D320" s="432">
        <v>2.9220779220779223</v>
      </c>
      <c r="E320" s="431">
        <v>0</v>
      </c>
      <c r="F320" s="431">
        <v>0</v>
      </c>
      <c r="G320" s="431">
        <v>1</v>
      </c>
      <c r="H320" s="431">
        <v>0</v>
      </c>
      <c r="I320" s="431">
        <v>0</v>
      </c>
      <c r="J320" s="431">
        <v>0</v>
      </c>
      <c r="K320" s="431">
        <v>6</v>
      </c>
      <c r="L320" s="431">
        <v>9</v>
      </c>
      <c r="M320" s="431">
        <v>16</v>
      </c>
      <c r="N320" s="431">
        <v>19</v>
      </c>
      <c r="O320" s="431">
        <v>26</v>
      </c>
    </row>
    <row r="321" spans="1:15" ht="30" customHeight="1" x14ac:dyDescent="0.25">
      <c r="A321" s="430" t="s">
        <v>1390</v>
      </c>
      <c r="B321" s="431">
        <v>16</v>
      </c>
      <c r="C321" s="431">
        <v>81</v>
      </c>
      <c r="D321" s="432">
        <v>5.0625</v>
      </c>
      <c r="E321" s="431">
        <v>0</v>
      </c>
      <c r="F321" s="431">
        <v>0</v>
      </c>
      <c r="G321" s="431">
        <v>1</v>
      </c>
      <c r="H321" s="431">
        <v>1</v>
      </c>
      <c r="I321" s="431">
        <v>0</v>
      </c>
      <c r="J321" s="431">
        <v>0</v>
      </c>
      <c r="K321" s="431">
        <v>1</v>
      </c>
      <c r="L321" s="431">
        <v>1</v>
      </c>
      <c r="M321" s="431">
        <v>2</v>
      </c>
      <c r="N321" s="431">
        <v>6</v>
      </c>
      <c r="O321" s="431">
        <v>4</v>
      </c>
    </row>
    <row r="322" spans="1:15" ht="30" customHeight="1" x14ac:dyDescent="0.25">
      <c r="A322" s="430" t="s">
        <v>1391</v>
      </c>
      <c r="B322" s="431">
        <v>376</v>
      </c>
      <c r="C322" s="431">
        <v>3760</v>
      </c>
      <c r="D322" s="432">
        <v>10</v>
      </c>
      <c r="E322" s="431">
        <v>22</v>
      </c>
      <c r="F322" s="431">
        <v>4</v>
      </c>
      <c r="G322" s="431">
        <v>6</v>
      </c>
      <c r="H322" s="431">
        <v>6</v>
      </c>
      <c r="I322" s="431">
        <v>3</v>
      </c>
      <c r="J322" s="431">
        <v>9</v>
      </c>
      <c r="K322" s="431">
        <v>27</v>
      </c>
      <c r="L322" s="431">
        <v>31</v>
      </c>
      <c r="M322" s="431">
        <v>42</v>
      </c>
      <c r="N322" s="431">
        <v>74</v>
      </c>
      <c r="O322" s="431">
        <v>152</v>
      </c>
    </row>
    <row r="323" spans="1:15" ht="30" customHeight="1" x14ac:dyDescent="0.25">
      <c r="A323" s="430" t="s">
        <v>1392</v>
      </c>
      <c r="B323" s="431">
        <v>1013</v>
      </c>
      <c r="C323" s="431">
        <v>2916</v>
      </c>
      <c r="D323" s="432">
        <v>2.87857847976308</v>
      </c>
      <c r="E323" s="431">
        <v>1</v>
      </c>
      <c r="F323" s="431">
        <v>3</v>
      </c>
      <c r="G323" s="431">
        <v>4</v>
      </c>
      <c r="H323" s="431">
        <v>8</v>
      </c>
      <c r="I323" s="431">
        <v>16</v>
      </c>
      <c r="J323" s="431">
        <v>28</v>
      </c>
      <c r="K323" s="431">
        <v>115</v>
      </c>
      <c r="L323" s="431">
        <v>151</v>
      </c>
      <c r="M323" s="431">
        <v>219</v>
      </c>
      <c r="N323" s="431">
        <v>220</v>
      </c>
      <c r="O323" s="431">
        <v>248</v>
      </c>
    </row>
    <row r="324" spans="1:15" ht="30" customHeight="1" x14ac:dyDescent="0.25">
      <c r="A324" s="430" t="s">
        <v>1393</v>
      </c>
      <c r="B324" s="431">
        <v>140</v>
      </c>
      <c r="C324" s="431">
        <v>696</v>
      </c>
      <c r="D324" s="432">
        <v>4.9714285714285715</v>
      </c>
      <c r="E324" s="431">
        <v>0</v>
      </c>
      <c r="F324" s="431">
        <v>0</v>
      </c>
      <c r="G324" s="431">
        <v>2</v>
      </c>
      <c r="H324" s="431">
        <v>1</v>
      </c>
      <c r="I324" s="431">
        <v>11</v>
      </c>
      <c r="J324" s="431">
        <v>12</v>
      </c>
      <c r="K324" s="431">
        <v>31</v>
      </c>
      <c r="L324" s="431">
        <v>38</v>
      </c>
      <c r="M324" s="431">
        <v>25</v>
      </c>
      <c r="N324" s="431">
        <v>13</v>
      </c>
      <c r="O324" s="431">
        <v>7</v>
      </c>
    </row>
    <row r="325" spans="1:15" ht="30" customHeight="1" x14ac:dyDescent="0.25">
      <c r="A325" s="430" t="s">
        <v>1394</v>
      </c>
      <c r="B325" s="431">
        <v>70</v>
      </c>
      <c r="C325" s="431">
        <v>239</v>
      </c>
      <c r="D325" s="432">
        <v>3.4142857142857141</v>
      </c>
      <c r="E325" s="431">
        <v>0</v>
      </c>
      <c r="F325" s="431">
        <v>0</v>
      </c>
      <c r="G325" s="431">
        <v>2</v>
      </c>
      <c r="H325" s="431">
        <v>3</v>
      </c>
      <c r="I325" s="431">
        <v>0</v>
      </c>
      <c r="J325" s="431">
        <v>1</v>
      </c>
      <c r="K325" s="431">
        <v>10</v>
      </c>
      <c r="L325" s="431">
        <v>11</v>
      </c>
      <c r="M325" s="431">
        <v>22</v>
      </c>
      <c r="N325" s="431">
        <v>11</v>
      </c>
      <c r="O325" s="431">
        <v>10</v>
      </c>
    </row>
    <row r="326" spans="1:15" ht="30" customHeight="1" x14ac:dyDescent="0.25">
      <c r="A326" s="430" t="s">
        <v>1395</v>
      </c>
      <c r="B326" s="431">
        <v>113</v>
      </c>
      <c r="C326" s="431">
        <v>353</v>
      </c>
      <c r="D326" s="432">
        <v>3.1238938053097347</v>
      </c>
      <c r="E326" s="431">
        <v>1</v>
      </c>
      <c r="F326" s="431">
        <v>1</v>
      </c>
      <c r="G326" s="431">
        <v>3</v>
      </c>
      <c r="H326" s="431">
        <v>1</v>
      </c>
      <c r="I326" s="431">
        <v>4</v>
      </c>
      <c r="J326" s="431">
        <v>2</v>
      </c>
      <c r="K326" s="431">
        <v>17</v>
      </c>
      <c r="L326" s="431">
        <v>22</v>
      </c>
      <c r="M326" s="431">
        <v>29</v>
      </c>
      <c r="N326" s="431">
        <v>15</v>
      </c>
      <c r="O326" s="431">
        <v>18</v>
      </c>
    </row>
    <row r="327" spans="1:15" ht="30" customHeight="1" x14ac:dyDescent="0.25">
      <c r="A327" s="430" t="s">
        <v>1396</v>
      </c>
      <c r="B327" s="431">
        <v>3025</v>
      </c>
      <c r="C327" s="431">
        <v>21910</v>
      </c>
      <c r="D327" s="432">
        <v>7.24297520661157</v>
      </c>
      <c r="E327" s="431">
        <v>4</v>
      </c>
      <c r="F327" s="431">
        <v>10</v>
      </c>
      <c r="G327" s="431">
        <v>30</v>
      </c>
      <c r="H327" s="431">
        <v>76</v>
      </c>
      <c r="I327" s="431">
        <v>72</v>
      </c>
      <c r="J327" s="431">
        <v>66</v>
      </c>
      <c r="K327" s="431">
        <v>155</v>
      </c>
      <c r="L327" s="431">
        <v>223</v>
      </c>
      <c r="M327" s="431">
        <v>440</v>
      </c>
      <c r="N327" s="431">
        <v>762</v>
      </c>
      <c r="O327" s="431">
        <v>1187</v>
      </c>
    </row>
    <row r="328" spans="1:15" ht="30" customHeight="1" x14ac:dyDescent="0.25">
      <c r="A328" s="430" t="s">
        <v>1397</v>
      </c>
      <c r="B328" s="431">
        <v>9686</v>
      </c>
      <c r="C328" s="431">
        <v>71726</v>
      </c>
      <c r="D328" s="432">
        <v>7.4051207928969651</v>
      </c>
      <c r="E328" s="431">
        <v>5</v>
      </c>
      <c r="F328" s="431">
        <v>7</v>
      </c>
      <c r="G328" s="431">
        <v>5</v>
      </c>
      <c r="H328" s="431">
        <v>14</v>
      </c>
      <c r="I328" s="431">
        <v>34</v>
      </c>
      <c r="J328" s="431">
        <v>72</v>
      </c>
      <c r="K328" s="431">
        <v>279</v>
      </c>
      <c r="L328" s="431">
        <v>709</v>
      </c>
      <c r="M328" s="431">
        <v>1711</v>
      </c>
      <c r="N328" s="431">
        <v>2648</v>
      </c>
      <c r="O328" s="431">
        <v>4202</v>
      </c>
    </row>
    <row r="329" spans="1:15" ht="30" customHeight="1" x14ac:dyDescent="0.25">
      <c r="A329" s="430" t="s">
        <v>1398</v>
      </c>
      <c r="B329" s="431">
        <v>115</v>
      </c>
      <c r="C329" s="431">
        <v>676</v>
      </c>
      <c r="D329" s="432">
        <v>5.8782608695652172</v>
      </c>
      <c r="E329" s="431">
        <v>0</v>
      </c>
      <c r="F329" s="431">
        <v>3</v>
      </c>
      <c r="G329" s="431">
        <v>0</v>
      </c>
      <c r="H329" s="431">
        <v>1</v>
      </c>
      <c r="I329" s="431">
        <v>0</v>
      </c>
      <c r="J329" s="431">
        <v>0</v>
      </c>
      <c r="K329" s="431">
        <v>2</v>
      </c>
      <c r="L329" s="431">
        <v>6</v>
      </c>
      <c r="M329" s="431">
        <v>19</v>
      </c>
      <c r="N329" s="431">
        <v>38</v>
      </c>
      <c r="O329" s="431">
        <v>46</v>
      </c>
    </row>
    <row r="330" spans="1:15" ht="30" customHeight="1" x14ac:dyDescent="0.25">
      <c r="A330" s="430" t="s">
        <v>1399</v>
      </c>
      <c r="B330" s="431">
        <v>368</v>
      </c>
      <c r="C330" s="431">
        <v>4714</v>
      </c>
      <c r="D330" s="432">
        <v>12.809782608695652</v>
      </c>
      <c r="E330" s="431">
        <v>0</v>
      </c>
      <c r="F330" s="431">
        <v>0</v>
      </c>
      <c r="G330" s="431">
        <v>1</v>
      </c>
      <c r="H330" s="431">
        <v>2</v>
      </c>
      <c r="I330" s="431">
        <v>1</v>
      </c>
      <c r="J330" s="431">
        <v>4</v>
      </c>
      <c r="K330" s="431">
        <v>4</v>
      </c>
      <c r="L330" s="431">
        <v>21</v>
      </c>
      <c r="M330" s="431">
        <v>70</v>
      </c>
      <c r="N330" s="431">
        <v>116</v>
      </c>
      <c r="O330" s="431">
        <v>149</v>
      </c>
    </row>
    <row r="331" spans="1:15" ht="30" customHeight="1" x14ac:dyDescent="0.25">
      <c r="A331" s="430" t="s">
        <v>1400</v>
      </c>
      <c r="B331" s="431">
        <v>3391</v>
      </c>
      <c r="C331" s="431">
        <v>21034</v>
      </c>
      <c r="D331" s="432">
        <v>6.2028900029489824</v>
      </c>
      <c r="E331" s="431">
        <v>1</v>
      </c>
      <c r="F331" s="431">
        <v>6</v>
      </c>
      <c r="G331" s="431">
        <v>12</v>
      </c>
      <c r="H331" s="431">
        <v>19</v>
      </c>
      <c r="I331" s="431">
        <v>32</v>
      </c>
      <c r="J331" s="431">
        <v>37</v>
      </c>
      <c r="K331" s="431">
        <v>101</v>
      </c>
      <c r="L331" s="431">
        <v>236</v>
      </c>
      <c r="M331" s="431">
        <v>605</v>
      </c>
      <c r="N331" s="431">
        <v>871</v>
      </c>
      <c r="O331" s="431">
        <v>1471</v>
      </c>
    </row>
    <row r="332" spans="1:15" ht="30" customHeight="1" x14ac:dyDescent="0.25">
      <c r="A332" s="430" t="s">
        <v>1401</v>
      </c>
      <c r="B332" s="431">
        <v>15</v>
      </c>
      <c r="C332" s="431">
        <v>63</v>
      </c>
      <c r="D332" s="432">
        <v>4.2</v>
      </c>
      <c r="E332" s="431">
        <v>1</v>
      </c>
      <c r="F332" s="431">
        <v>0</v>
      </c>
      <c r="G332" s="431">
        <v>0</v>
      </c>
      <c r="H332" s="431">
        <v>0</v>
      </c>
      <c r="I332" s="431">
        <v>0</v>
      </c>
      <c r="J332" s="431">
        <v>0</v>
      </c>
      <c r="K332" s="431">
        <v>1</v>
      </c>
      <c r="L332" s="431">
        <v>0</v>
      </c>
      <c r="M332" s="431">
        <v>0</v>
      </c>
      <c r="N332" s="431">
        <v>5</v>
      </c>
      <c r="O332" s="431">
        <v>8</v>
      </c>
    </row>
    <row r="333" spans="1:15" ht="30" customHeight="1" x14ac:dyDescent="0.25">
      <c r="A333" s="430" t="s">
        <v>1402</v>
      </c>
      <c r="B333" s="431">
        <v>874</v>
      </c>
      <c r="C333" s="431">
        <v>4073</v>
      </c>
      <c r="D333" s="432">
        <v>4.6601830663615562</v>
      </c>
      <c r="E333" s="431">
        <v>13</v>
      </c>
      <c r="F333" s="431">
        <v>21</v>
      </c>
      <c r="G333" s="431">
        <v>15</v>
      </c>
      <c r="H333" s="431">
        <v>2</v>
      </c>
      <c r="I333" s="431">
        <v>13</v>
      </c>
      <c r="J333" s="431">
        <v>11</v>
      </c>
      <c r="K333" s="431">
        <v>15</v>
      </c>
      <c r="L333" s="431">
        <v>25</v>
      </c>
      <c r="M333" s="431">
        <v>56</v>
      </c>
      <c r="N333" s="431">
        <v>127</v>
      </c>
      <c r="O333" s="431">
        <v>576</v>
      </c>
    </row>
    <row r="334" spans="1:15" ht="30" customHeight="1" x14ac:dyDescent="0.25">
      <c r="A334" s="430" t="s">
        <v>1403</v>
      </c>
      <c r="B334" s="431">
        <v>10</v>
      </c>
      <c r="C334" s="431">
        <v>32</v>
      </c>
      <c r="D334" s="432">
        <v>3.2</v>
      </c>
      <c r="E334" s="431">
        <v>0</v>
      </c>
      <c r="F334" s="431">
        <v>0</v>
      </c>
      <c r="G334" s="431">
        <v>1</v>
      </c>
      <c r="H334" s="431">
        <v>0</v>
      </c>
      <c r="I334" s="431">
        <v>1</v>
      </c>
      <c r="J334" s="431">
        <v>0</v>
      </c>
      <c r="K334" s="431">
        <v>2</v>
      </c>
      <c r="L334" s="431">
        <v>0</v>
      </c>
      <c r="M334" s="431">
        <v>4</v>
      </c>
      <c r="N334" s="431">
        <v>1</v>
      </c>
      <c r="O334" s="431">
        <v>1</v>
      </c>
    </row>
    <row r="335" spans="1:15" ht="30" customHeight="1" x14ac:dyDescent="0.25">
      <c r="A335" s="430" t="s">
        <v>1404</v>
      </c>
      <c r="B335" s="431">
        <v>69</v>
      </c>
      <c r="C335" s="431">
        <v>271</v>
      </c>
      <c r="D335" s="432">
        <v>3.9275362318840581</v>
      </c>
      <c r="E335" s="431">
        <v>0</v>
      </c>
      <c r="F335" s="431">
        <v>0</v>
      </c>
      <c r="G335" s="431">
        <v>0</v>
      </c>
      <c r="H335" s="431">
        <v>0</v>
      </c>
      <c r="I335" s="431">
        <v>0</v>
      </c>
      <c r="J335" s="431">
        <v>3</v>
      </c>
      <c r="K335" s="431">
        <v>6</v>
      </c>
      <c r="L335" s="431">
        <v>12</v>
      </c>
      <c r="M335" s="431">
        <v>11</v>
      </c>
      <c r="N335" s="431">
        <v>20</v>
      </c>
      <c r="O335" s="431">
        <v>17</v>
      </c>
    </row>
    <row r="336" spans="1:15" ht="30" customHeight="1" x14ac:dyDescent="0.25">
      <c r="A336" s="430" t="s">
        <v>1405</v>
      </c>
      <c r="B336" s="431">
        <v>36</v>
      </c>
      <c r="C336" s="431">
        <v>372</v>
      </c>
      <c r="D336" s="432">
        <v>10.333333333333334</v>
      </c>
      <c r="E336" s="431">
        <v>0</v>
      </c>
      <c r="F336" s="431">
        <v>0</v>
      </c>
      <c r="G336" s="431">
        <v>0</v>
      </c>
      <c r="H336" s="431">
        <v>2</v>
      </c>
      <c r="I336" s="431">
        <v>1</v>
      </c>
      <c r="J336" s="431">
        <v>1</v>
      </c>
      <c r="K336" s="431">
        <v>3</v>
      </c>
      <c r="L336" s="431">
        <v>3</v>
      </c>
      <c r="M336" s="431">
        <v>4</v>
      </c>
      <c r="N336" s="431">
        <v>6</v>
      </c>
      <c r="O336" s="431">
        <v>16</v>
      </c>
    </row>
    <row r="337" spans="1:15" ht="30" customHeight="1" x14ac:dyDescent="0.25">
      <c r="A337" s="430" t="s">
        <v>1406</v>
      </c>
      <c r="B337" s="431">
        <v>64</v>
      </c>
      <c r="C337" s="431">
        <v>492</v>
      </c>
      <c r="D337" s="432">
        <v>7.6875</v>
      </c>
      <c r="E337" s="431">
        <v>8</v>
      </c>
      <c r="F337" s="431">
        <v>8</v>
      </c>
      <c r="G337" s="431">
        <v>7</v>
      </c>
      <c r="H337" s="431">
        <v>2</v>
      </c>
      <c r="I337" s="431">
        <v>3</v>
      </c>
      <c r="J337" s="431">
        <v>2</v>
      </c>
      <c r="K337" s="431">
        <v>3</v>
      </c>
      <c r="L337" s="431">
        <v>4</v>
      </c>
      <c r="M337" s="431">
        <v>5</v>
      </c>
      <c r="N337" s="431">
        <v>9</v>
      </c>
      <c r="O337" s="431">
        <v>13</v>
      </c>
    </row>
    <row r="338" spans="1:15" ht="30" customHeight="1" x14ac:dyDescent="0.25">
      <c r="A338" s="430" t="s">
        <v>1407</v>
      </c>
      <c r="B338" s="431">
        <v>34</v>
      </c>
      <c r="C338" s="431">
        <v>323</v>
      </c>
      <c r="D338" s="432">
        <v>9.5</v>
      </c>
      <c r="E338" s="431">
        <v>0</v>
      </c>
      <c r="F338" s="431">
        <v>1</v>
      </c>
      <c r="G338" s="431">
        <v>2</v>
      </c>
      <c r="H338" s="431">
        <v>3</v>
      </c>
      <c r="I338" s="431">
        <v>3</v>
      </c>
      <c r="J338" s="431">
        <v>3</v>
      </c>
      <c r="K338" s="431">
        <v>7</v>
      </c>
      <c r="L338" s="431">
        <v>3</v>
      </c>
      <c r="M338" s="431">
        <v>5</v>
      </c>
      <c r="N338" s="431">
        <v>4</v>
      </c>
      <c r="O338" s="431">
        <v>3</v>
      </c>
    </row>
    <row r="339" spans="1:15" ht="30" customHeight="1" x14ac:dyDescent="0.25">
      <c r="A339" s="430" t="s">
        <v>1408</v>
      </c>
      <c r="B339" s="431">
        <v>31</v>
      </c>
      <c r="C339" s="431">
        <v>299</v>
      </c>
      <c r="D339" s="432">
        <v>9.6451612903225801</v>
      </c>
      <c r="E339" s="431">
        <v>14</v>
      </c>
      <c r="F339" s="431">
        <v>5</v>
      </c>
      <c r="G339" s="431">
        <v>5</v>
      </c>
      <c r="H339" s="431">
        <v>3</v>
      </c>
      <c r="I339" s="431">
        <v>0</v>
      </c>
      <c r="J339" s="431">
        <v>0</v>
      </c>
      <c r="K339" s="431">
        <v>0</v>
      </c>
      <c r="L339" s="431">
        <v>1</v>
      </c>
      <c r="M339" s="431">
        <v>1</v>
      </c>
      <c r="N339" s="431">
        <v>1</v>
      </c>
      <c r="O339" s="431">
        <v>1</v>
      </c>
    </row>
    <row r="340" spans="1:15" ht="30" customHeight="1" x14ac:dyDescent="0.25">
      <c r="A340" s="430" t="s">
        <v>1409</v>
      </c>
      <c r="B340" s="431">
        <v>10</v>
      </c>
      <c r="C340" s="431">
        <v>38</v>
      </c>
      <c r="D340" s="432">
        <v>3.8</v>
      </c>
      <c r="E340" s="431">
        <v>0</v>
      </c>
      <c r="F340" s="431">
        <v>0</v>
      </c>
      <c r="G340" s="431">
        <v>1</v>
      </c>
      <c r="H340" s="431">
        <v>0</v>
      </c>
      <c r="I340" s="431">
        <v>1</v>
      </c>
      <c r="J340" s="431">
        <v>0</v>
      </c>
      <c r="K340" s="431">
        <v>2</v>
      </c>
      <c r="L340" s="431">
        <v>2</v>
      </c>
      <c r="M340" s="431">
        <v>2</v>
      </c>
      <c r="N340" s="431">
        <v>1</v>
      </c>
      <c r="O340" s="431">
        <v>1</v>
      </c>
    </row>
    <row r="341" spans="1:15" ht="30" customHeight="1" x14ac:dyDescent="0.25">
      <c r="A341" s="430" t="s">
        <v>1410</v>
      </c>
      <c r="B341" s="431">
        <v>106</v>
      </c>
      <c r="C341" s="431">
        <v>970</v>
      </c>
      <c r="D341" s="432">
        <v>9.1509433962264151</v>
      </c>
      <c r="E341" s="431">
        <v>14</v>
      </c>
      <c r="F341" s="431">
        <v>4</v>
      </c>
      <c r="G341" s="431">
        <v>2</v>
      </c>
      <c r="H341" s="431">
        <v>5</v>
      </c>
      <c r="I341" s="431">
        <v>1</v>
      </c>
      <c r="J341" s="431">
        <v>2</v>
      </c>
      <c r="K341" s="431">
        <v>3</v>
      </c>
      <c r="L341" s="431">
        <v>6</v>
      </c>
      <c r="M341" s="431">
        <v>11</v>
      </c>
      <c r="N341" s="431">
        <v>18</v>
      </c>
      <c r="O341" s="431">
        <v>40</v>
      </c>
    </row>
    <row r="342" spans="1:15" ht="30" customHeight="1" x14ac:dyDescent="0.25">
      <c r="A342" s="430" t="s">
        <v>1411</v>
      </c>
      <c r="B342" s="431">
        <v>147</v>
      </c>
      <c r="C342" s="431">
        <v>276</v>
      </c>
      <c r="D342" s="432">
        <v>1.8775510204081634</v>
      </c>
      <c r="E342" s="431">
        <v>0</v>
      </c>
      <c r="F342" s="431">
        <v>0</v>
      </c>
      <c r="G342" s="431">
        <v>0</v>
      </c>
      <c r="H342" s="431">
        <v>11</v>
      </c>
      <c r="I342" s="431">
        <v>30</v>
      </c>
      <c r="J342" s="431">
        <v>25</v>
      </c>
      <c r="K342" s="431">
        <v>55</v>
      </c>
      <c r="L342" s="431">
        <v>17</v>
      </c>
      <c r="M342" s="431">
        <v>9</v>
      </c>
      <c r="N342" s="431">
        <v>0</v>
      </c>
      <c r="O342" s="431">
        <v>0</v>
      </c>
    </row>
    <row r="343" spans="1:15" ht="30" customHeight="1" x14ac:dyDescent="0.25">
      <c r="A343" s="430" t="s">
        <v>1412</v>
      </c>
      <c r="B343" s="431">
        <v>13</v>
      </c>
      <c r="C343" s="431">
        <v>57</v>
      </c>
      <c r="D343" s="432">
        <v>4.384615384615385</v>
      </c>
      <c r="E343" s="431">
        <v>0</v>
      </c>
      <c r="F343" s="431">
        <v>0</v>
      </c>
      <c r="G343" s="431">
        <v>0</v>
      </c>
      <c r="H343" s="431">
        <v>2</v>
      </c>
      <c r="I343" s="431">
        <v>3</v>
      </c>
      <c r="J343" s="431">
        <v>3</v>
      </c>
      <c r="K343" s="431">
        <v>0</v>
      </c>
      <c r="L343" s="431">
        <v>1</v>
      </c>
      <c r="M343" s="431">
        <v>1</v>
      </c>
      <c r="N343" s="431">
        <v>1</v>
      </c>
      <c r="O343" s="431">
        <v>2</v>
      </c>
    </row>
    <row r="344" spans="1:15" ht="30" customHeight="1" x14ac:dyDescent="0.25">
      <c r="A344" s="430" t="s">
        <v>1413</v>
      </c>
      <c r="B344" s="431">
        <v>1</v>
      </c>
      <c r="C344" s="431">
        <v>3</v>
      </c>
      <c r="D344" s="432">
        <v>3</v>
      </c>
      <c r="E344" s="431">
        <v>0</v>
      </c>
      <c r="F344" s="431">
        <v>0</v>
      </c>
      <c r="G344" s="431">
        <v>0</v>
      </c>
      <c r="H344" s="431">
        <v>0</v>
      </c>
      <c r="I344" s="431">
        <v>0</v>
      </c>
      <c r="J344" s="431">
        <v>0</v>
      </c>
      <c r="K344" s="431">
        <v>0</v>
      </c>
      <c r="L344" s="431">
        <v>1</v>
      </c>
      <c r="M344" s="431">
        <v>0</v>
      </c>
      <c r="N344" s="431">
        <v>0</v>
      </c>
      <c r="O344" s="431">
        <v>0</v>
      </c>
    </row>
    <row r="345" spans="1:15" ht="30" customHeight="1" x14ac:dyDescent="0.25">
      <c r="A345" s="430" t="s">
        <v>1414</v>
      </c>
      <c r="B345" s="431">
        <v>2</v>
      </c>
      <c r="C345" s="431">
        <v>7</v>
      </c>
      <c r="D345" s="432">
        <v>3.5</v>
      </c>
      <c r="E345" s="431">
        <v>0</v>
      </c>
      <c r="F345" s="431">
        <v>0</v>
      </c>
      <c r="G345" s="431">
        <v>0</v>
      </c>
      <c r="H345" s="431">
        <v>0</v>
      </c>
      <c r="I345" s="431">
        <v>0</v>
      </c>
      <c r="J345" s="431">
        <v>0</v>
      </c>
      <c r="K345" s="431">
        <v>0</v>
      </c>
      <c r="L345" s="431">
        <v>0</v>
      </c>
      <c r="M345" s="431">
        <v>2</v>
      </c>
      <c r="N345" s="431">
        <v>0</v>
      </c>
      <c r="O345" s="431">
        <v>0</v>
      </c>
    </row>
    <row r="346" spans="1:15" ht="30" customHeight="1" x14ac:dyDescent="0.25">
      <c r="A346" s="430" t="s">
        <v>1415</v>
      </c>
      <c r="B346" s="431">
        <v>23</v>
      </c>
      <c r="C346" s="431">
        <v>155</v>
      </c>
      <c r="D346" s="432">
        <v>6.7391304347826084</v>
      </c>
      <c r="E346" s="431">
        <v>2</v>
      </c>
      <c r="F346" s="431">
        <v>2</v>
      </c>
      <c r="G346" s="431">
        <v>1</v>
      </c>
      <c r="H346" s="431">
        <v>0</v>
      </c>
      <c r="I346" s="431">
        <v>0</v>
      </c>
      <c r="J346" s="431">
        <v>0</v>
      </c>
      <c r="K346" s="431">
        <v>1</v>
      </c>
      <c r="L346" s="431">
        <v>7</v>
      </c>
      <c r="M346" s="431">
        <v>3</v>
      </c>
      <c r="N346" s="431">
        <v>3</v>
      </c>
      <c r="O346" s="431">
        <v>4</v>
      </c>
    </row>
    <row r="347" spans="1:15" ht="30" customHeight="1" x14ac:dyDescent="0.25">
      <c r="A347" s="430" t="s">
        <v>1416</v>
      </c>
      <c r="B347" s="431">
        <v>24</v>
      </c>
      <c r="C347" s="431">
        <v>288</v>
      </c>
      <c r="D347" s="432">
        <v>12</v>
      </c>
      <c r="E347" s="431">
        <v>14</v>
      </c>
      <c r="F347" s="431">
        <v>7</v>
      </c>
      <c r="G347" s="431">
        <v>0</v>
      </c>
      <c r="H347" s="431">
        <v>0</v>
      </c>
      <c r="I347" s="431">
        <v>0</v>
      </c>
      <c r="J347" s="431">
        <v>0</v>
      </c>
      <c r="K347" s="431">
        <v>0</v>
      </c>
      <c r="L347" s="431">
        <v>0</v>
      </c>
      <c r="M347" s="431">
        <v>0</v>
      </c>
      <c r="N347" s="431">
        <v>0</v>
      </c>
      <c r="O347" s="431">
        <v>3</v>
      </c>
    </row>
    <row r="348" spans="1:15" ht="30" customHeight="1" x14ac:dyDescent="0.25">
      <c r="A348" s="430" t="s">
        <v>1417</v>
      </c>
      <c r="B348" s="431">
        <v>11</v>
      </c>
      <c r="C348" s="431">
        <v>69</v>
      </c>
      <c r="D348" s="432">
        <v>6.2727272727272725</v>
      </c>
      <c r="E348" s="431">
        <v>7</v>
      </c>
      <c r="F348" s="431">
        <v>4</v>
      </c>
      <c r="G348" s="431">
        <v>0</v>
      </c>
      <c r="H348" s="431">
        <v>0</v>
      </c>
      <c r="I348" s="431">
        <v>0</v>
      </c>
      <c r="J348" s="431">
        <v>0</v>
      </c>
      <c r="K348" s="431">
        <v>0</v>
      </c>
      <c r="L348" s="431">
        <v>0</v>
      </c>
      <c r="M348" s="431">
        <v>0</v>
      </c>
      <c r="N348" s="431">
        <v>0</v>
      </c>
      <c r="O348" s="431">
        <v>0</v>
      </c>
    </row>
    <row r="349" spans="1:15" ht="30" customHeight="1" x14ac:dyDescent="0.25">
      <c r="A349" s="430" t="s">
        <v>1418</v>
      </c>
      <c r="B349" s="431">
        <v>11</v>
      </c>
      <c r="C349" s="431">
        <v>176</v>
      </c>
      <c r="D349" s="432">
        <v>16</v>
      </c>
      <c r="E349" s="431">
        <v>5</v>
      </c>
      <c r="F349" s="431">
        <v>5</v>
      </c>
      <c r="G349" s="431">
        <v>0</v>
      </c>
      <c r="H349" s="431">
        <v>0</v>
      </c>
      <c r="I349" s="431">
        <v>0</v>
      </c>
      <c r="J349" s="431">
        <v>0</v>
      </c>
      <c r="K349" s="431">
        <v>0</v>
      </c>
      <c r="L349" s="431">
        <v>0</v>
      </c>
      <c r="M349" s="431">
        <v>1</v>
      </c>
      <c r="N349" s="431">
        <v>0</v>
      </c>
      <c r="O349" s="431">
        <v>0</v>
      </c>
    </row>
    <row r="350" spans="1:15" ht="30" customHeight="1" x14ac:dyDescent="0.25">
      <c r="A350" s="430" t="s">
        <v>1419</v>
      </c>
      <c r="B350" s="431">
        <v>280</v>
      </c>
      <c r="C350" s="431">
        <v>2879</v>
      </c>
      <c r="D350" s="432">
        <v>10.282142857142857</v>
      </c>
      <c r="E350" s="431">
        <v>96</v>
      </c>
      <c r="F350" s="431">
        <v>61</v>
      </c>
      <c r="G350" s="431">
        <v>19</v>
      </c>
      <c r="H350" s="431">
        <v>14</v>
      </c>
      <c r="I350" s="431">
        <v>2</v>
      </c>
      <c r="J350" s="431">
        <v>4</v>
      </c>
      <c r="K350" s="431">
        <v>2</v>
      </c>
      <c r="L350" s="431">
        <v>2</v>
      </c>
      <c r="M350" s="431">
        <v>6</v>
      </c>
      <c r="N350" s="431">
        <v>12</v>
      </c>
      <c r="O350" s="431">
        <v>62</v>
      </c>
    </row>
    <row r="351" spans="1:15" ht="30" customHeight="1" x14ac:dyDescent="0.25">
      <c r="A351" s="430" t="s">
        <v>1420</v>
      </c>
      <c r="B351" s="431">
        <v>261</v>
      </c>
      <c r="C351" s="431">
        <v>2942</v>
      </c>
      <c r="D351" s="432">
        <v>11.272030651340996</v>
      </c>
      <c r="E351" s="431">
        <v>69</v>
      </c>
      <c r="F351" s="431">
        <v>71</v>
      </c>
      <c r="G351" s="431">
        <v>10</v>
      </c>
      <c r="H351" s="431">
        <v>5</v>
      </c>
      <c r="I351" s="431">
        <v>5</v>
      </c>
      <c r="J351" s="431">
        <v>6</v>
      </c>
      <c r="K351" s="431">
        <v>8</v>
      </c>
      <c r="L351" s="431">
        <v>2</v>
      </c>
      <c r="M351" s="431">
        <v>11</v>
      </c>
      <c r="N351" s="431">
        <v>14</v>
      </c>
      <c r="O351" s="431">
        <v>60</v>
      </c>
    </row>
    <row r="352" spans="1:15" ht="30" customHeight="1" x14ac:dyDescent="0.25">
      <c r="A352" s="430" t="s">
        <v>1421</v>
      </c>
      <c r="B352" s="431">
        <v>2</v>
      </c>
      <c r="C352" s="431">
        <v>11</v>
      </c>
      <c r="D352" s="432">
        <v>5.5</v>
      </c>
      <c r="E352" s="431">
        <v>0</v>
      </c>
      <c r="F352" s="431">
        <v>1</v>
      </c>
      <c r="G352" s="431">
        <v>1</v>
      </c>
      <c r="H352" s="431">
        <v>0</v>
      </c>
      <c r="I352" s="431">
        <v>0</v>
      </c>
      <c r="J352" s="431">
        <v>0</v>
      </c>
      <c r="K352" s="431">
        <v>0</v>
      </c>
      <c r="L352" s="431">
        <v>0</v>
      </c>
      <c r="M352" s="431">
        <v>0</v>
      </c>
      <c r="N352" s="431">
        <v>0</v>
      </c>
      <c r="O352" s="431">
        <v>0</v>
      </c>
    </row>
    <row r="353" spans="1:15" ht="30" customHeight="1" x14ac:dyDescent="0.25">
      <c r="A353" s="430" t="s">
        <v>1422</v>
      </c>
      <c r="B353" s="431">
        <v>207</v>
      </c>
      <c r="C353" s="431">
        <v>1581</v>
      </c>
      <c r="D353" s="432">
        <v>7.63768115942029</v>
      </c>
      <c r="E353" s="431">
        <v>75</v>
      </c>
      <c r="F353" s="431">
        <v>52</v>
      </c>
      <c r="G353" s="431">
        <v>6</v>
      </c>
      <c r="H353" s="431">
        <v>4</v>
      </c>
      <c r="I353" s="431">
        <v>0</v>
      </c>
      <c r="J353" s="431">
        <v>4</v>
      </c>
      <c r="K353" s="431">
        <v>6</v>
      </c>
      <c r="L353" s="431">
        <v>3</v>
      </c>
      <c r="M353" s="431">
        <v>3</v>
      </c>
      <c r="N353" s="431">
        <v>5</v>
      </c>
      <c r="O353" s="431">
        <v>49</v>
      </c>
    </row>
    <row r="354" spans="1:15" ht="30" customHeight="1" x14ac:dyDescent="0.25">
      <c r="A354" s="430" t="s">
        <v>1423</v>
      </c>
      <c r="B354" s="431">
        <v>4</v>
      </c>
      <c r="C354" s="431">
        <v>9</v>
      </c>
      <c r="D354" s="432">
        <v>2.25</v>
      </c>
      <c r="E354" s="431">
        <v>0</v>
      </c>
      <c r="F354" s="431">
        <v>0</v>
      </c>
      <c r="G354" s="431">
        <v>0</v>
      </c>
      <c r="H354" s="431">
        <v>0</v>
      </c>
      <c r="I354" s="431">
        <v>0</v>
      </c>
      <c r="J354" s="431">
        <v>0</v>
      </c>
      <c r="K354" s="431">
        <v>1</v>
      </c>
      <c r="L354" s="431">
        <v>0</v>
      </c>
      <c r="M354" s="431">
        <v>0</v>
      </c>
      <c r="N354" s="431">
        <v>0</v>
      </c>
      <c r="O354" s="431">
        <v>3</v>
      </c>
    </row>
    <row r="355" spans="1:15" ht="30" customHeight="1" x14ac:dyDescent="0.25">
      <c r="A355" s="430" t="s">
        <v>1424</v>
      </c>
      <c r="B355" s="431">
        <v>10</v>
      </c>
      <c r="C355" s="431">
        <v>46</v>
      </c>
      <c r="D355" s="432">
        <v>4.5999999999999996</v>
      </c>
      <c r="E355" s="431">
        <v>0</v>
      </c>
      <c r="F355" s="431">
        <v>0</v>
      </c>
      <c r="G355" s="431">
        <v>0</v>
      </c>
      <c r="H355" s="431">
        <v>0</v>
      </c>
      <c r="I355" s="431">
        <v>2</v>
      </c>
      <c r="J355" s="431">
        <v>0</v>
      </c>
      <c r="K355" s="431">
        <v>2</v>
      </c>
      <c r="L355" s="431">
        <v>0</v>
      </c>
      <c r="M355" s="431">
        <v>1</v>
      </c>
      <c r="N355" s="431">
        <v>4</v>
      </c>
      <c r="O355" s="431">
        <v>1</v>
      </c>
    </row>
    <row r="356" spans="1:15" ht="30" customHeight="1" x14ac:dyDescent="0.25">
      <c r="A356" s="430" t="s">
        <v>1425</v>
      </c>
      <c r="B356" s="431">
        <v>3</v>
      </c>
      <c r="C356" s="431">
        <v>40</v>
      </c>
      <c r="D356" s="432">
        <v>13.333333333333334</v>
      </c>
      <c r="E356" s="431">
        <v>0</v>
      </c>
      <c r="F356" s="431">
        <v>0</v>
      </c>
      <c r="G356" s="431">
        <v>0</v>
      </c>
      <c r="H356" s="431">
        <v>0</v>
      </c>
      <c r="I356" s="431">
        <v>0</v>
      </c>
      <c r="J356" s="431">
        <v>0</v>
      </c>
      <c r="K356" s="431">
        <v>0</v>
      </c>
      <c r="L356" s="431">
        <v>1</v>
      </c>
      <c r="M356" s="431">
        <v>0</v>
      </c>
      <c r="N356" s="431">
        <v>1</v>
      </c>
      <c r="O356" s="431">
        <v>1</v>
      </c>
    </row>
    <row r="357" spans="1:15" ht="30" customHeight="1" x14ac:dyDescent="0.25">
      <c r="A357" s="430" t="s">
        <v>1426</v>
      </c>
      <c r="B357" s="431">
        <v>1</v>
      </c>
      <c r="C357" s="431">
        <v>4</v>
      </c>
      <c r="D357" s="432">
        <v>4</v>
      </c>
      <c r="E357" s="431">
        <v>0</v>
      </c>
      <c r="F357" s="431">
        <v>1</v>
      </c>
      <c r="G357" s="431">
        <v>0</v>
      </c>
      <c r="H357" s="431">
        <v>0</v>
      </c>
      <c r="I357" s="431">
        <v>0</v>
      </c>
      <c r="J357" s="431">
        <v>0</v>
      </c>
      <c r="K357" s="431">
        <v>0</v>
      </c>
      <c r="L357" s="431">
        <v>0</v>
      </c>
      <c r="M357" s="431">
        <v>0</v>
      </c>
      <c r="N357" s="431">
        <v>0</v>
      </c>
      <c r="O357" s="431">
        <v>0</v>
      </c>
    </row>
    <row r="358" spans="1:15" ht="30" customHeight="1" x14ac:dyDescent="0.25">
      <c r="A358" s="430" t="s">
        <v>1427</v>
      </c>
      <c r="B358" s="431">
        <v>15</v>
      </c>
      <c r="C358" s="431">
        <v>194</v>
      </c>
      <c r="D358" s="432">
        <v>12.933333333333334</v>
      </c>
      <c r="E358" s="431">
        <v>1</v>
      </c>
      <c r="F358" s="431">
        <v>0</v>
      </c>
      <c r="G358" s="431">
        <v>0</v>
      </c>
      <c r="H358" s="431">
        <v>0</v>
      </c>
      <c r="I358" s="431">
        <v>3</v>
      </c>
      <c r="J358" s="431">
        <v>1</v>
      </c>
      <c r="K358" s="431">
        <v>1</v>
      </c>
      <c r="L358" s="431">
        <v>1</v>
      </c>
      <c r="M358" s="431">
        <v>4</v>
      </c>
      <c r="N358" s="431">
        <v>3</v>
      </c>
      <c r="O358" s="431">
        <v>1</v>
      </c>
    </row>
    <row r="359" spans="1:15" s="2" customFormat="1" ht="30" customHeight="1" x14ac:dyDescent="0.25">
      <c r="A359" s="430" t="s">
        <v>1428</v>
      </c>
      <c r="B359" s="431">
        <v>6</v>
      </c>
      <c r="C359" s="431">
        <v>6</v>
      </c>
      <c r="D359" s="432">
        <v>1</v>
      </c>
      <c r="E359" s="431">
        <v>0</v>
      </c>
      <c r="F359" s="431">
        <v>0</v>
      </c>
      <c r="G359" s="431">
        <v>0</v>
      </c>
      <c r="H359" s="431">
        <v>1</v>
      </c>
      <c r="I359" s="431">
        <v>1</v>
      </c>
      <c r="J359" s="431">
        <v>0</v>
      </c>
      <c r="K359" s="431">
        <v>0</v>
      </c>
      <c r="L359" s="431">
        <v>0</v>
      </c>
      <c r="M359" s="431">
        <v>1</v>
      </c>
      <c r="N359" s="431">
        <v>0</v>
      </c>
      <c r="O359" s="431">
        <v>3</v>
      </c>
    </row>
    <row r="360" spans="1:15" s="35" customFormat="1" ht="30" customHeight="1" x14ac:dyDescent="0.25">
      <c r="A360" s="430" t="s">
        <v>1429</v>
      </c>
      <c r="B360" s="431">
        <v>1</v>
      </c>
      <c r="C360" s="431">
        <v>1</v>
      </c>
      <c r="D360" s="432">
        <v>1</v>
      </c>
      <c r="E360" s="431">
        <v>0</v>
      </c>
      <c r="F360" s="431">
        <v>0</v>
      </c>
      <c r="G360" s="431">
        <v>0</v>
      </c>
      <c r="H360" s="431">
        <v>0</v>
      </c>
      <c r="I360" s="431">
        <v>0</v>
      </c>
      <c r="J360" s="431">
        <v>0</v>
      </c>
      <c r="K360" s="431">
        <v>0</v>
      </c>
      <c r="L360" s="431">
        <v>1</v>
      </c>
      <c r="M360" s="431">
        <v>0</v>
      </c>
      <c r="N360" s="431">
        <v>0</v>
      </c>
      <c r="O360" s="431">
        <v>0</v>
      </c>
    </row>
    <row r="361" spans="1:15" ht="30" customHeight="1" x14ac:dyDescent="0.25">
      <c r="A361" s="430" t="s">
        <v>1430</v>
      </c>
      <c r="B361" s="431">
        <v>1</v>
      </c>
      <c r="C361" s="431">
        <v>1</v>
      </c>
      <c r="D361" s="432">
        <v>1</v>
      </c>
      <c r="E361" s="431">
        <v>0</v>
      </c>
      <c r="F361" s="431">
        <v>0</v>
      </c>
      <c r="G361" s="431">
        <v>0</v>
      </c>
      <c r="H361" s="431">
        <v>0</v>
      </c>
      <c r="I361" s="431">
        <v>0</v>
      </c>
      <c r="J361" s="431">
        <v>0</v>
      </c>
      <c r="K361" s="431">
        <v>0</v>
      </c>
      <c r="L361" s="431">
        <v>0</v>
      </c>
      <c r="M361" s="431">
        <v>0</v>
      </c>
      <c r="N361" s="431">
        <v>1</v>
      </c>
      <c r="O361" s="431">
        <v>0</v>
      </c>
    </row>
    <row r="362" spans="1:15" ht="30" customHeight="1" x14ac:dyDescent="0.25">
      <c r="A362" s="430" t="s">
        <v>1431</v>
      </c>
      <c r="B362" s="431">
        <v>49</v>
      </c>
      <c r="C362" s="431">
        <v>206</v>
      </c>
      <c r="D362" s="432">
        <v>4.204081632653061</v>
      </c>
      <c r="E362" s="431">
        <v>3</v>
      </c>
      <c r="F362" s="431">
        <v>15</v>
      </c>
      <c r="G362" s="431">
        <v>6</v>
      </c>
      <c r="H362" s="431">
        <v>1</v>
      </c>
      <c r="I362" s="431">
        <v>1</v>
      </c>
      <c r="J362" s="431">
        <v>0</v>
      </c>
      <c r="K362" s="431">
        <v>1</v>
      </c>
      <c r="L362" s="431">
        <v>0</v>
      </c>
      <c r="M362" s="431">
        <v>1</v>
      </c>
      <c r="N362" s="431">
        <v>3</v>
      </c>
      <c r="O362" s="431">
        <v>18</v>
      </c>
    </row>
    <row r="363" spans="1:15" ht="30" customHeight="1" x14ac:dyDescent="0.25">
      <c r="A363" s="430" t="s">
        <v>1432</v>
      </c>
      <c r="B363" s="431">
        <v>2</v>
      </c>
      <c r="C363" s="431">
        <v>19</v>
      </c>
      <c r="D363" s="432">
        <v>9.5</v>
      </c>
      <c r="E363" s="431">
        <v>1</v>
      </c>
      <c r="F363" s="431">
        <v>0</v>
      </c>
      <c r="G363" s="431">
        <v>0</v>
      </c>
      <c r="H363" s="431">
        <v>0</v>
      </c>
      <c r="I363" s="431">
        <v>0</v>
      </c>
      <c r="J363" s="431">
        <v>0</v>
      </c>
      <c r="K363" s="431">
        <v>0</v>
      </c>
      <c r="L363" s="431">
        <v>0</v>
      </c>
      <c r="M363" s="431">
        <v>0</v>
      </c>
      <c r="N363" s="431">
        <v>0</v>
      </c>
      <c r="O363" s="431">
        <v>1</v>
      </c>
    </row>
    <row r="364" spans="1:15" ht="30" customHeight="1" x14ac:dyDescent="0.25">
      <c r="A364" s="430" t="s">
        <v>1433</v>
      </c>
      <c r="B364" s="431">
        <v>49</v>
      </c>
      <c r="C364" s="431">
        <v>51</v>
      </c>
      <c r="D364" s="432">
        <v>1.0408163265306123</v>
      </c>
      <c r="E364" s="431">
        <v>0</v>
      </c>
      <c r="F364" s="431">
        <v>0</v>
      </c>
      <c r="G364" s="431">
        <v>0</v>
      </c>
      <c r="H364" s="431">
        <v>0</v>
      </c>
      <c r="I364" s="431">
        <v>2</v>
      </c>
      <c r="J364" s="431">
        <v>9</v>
      </c>
      <c r="K364" s="431">
        <v>18</v>
      </c>
      <c r="L364" s="431">
        <v>13</v>
      </c>
      <c r="M364" s="431">
        <v>3</v>
      </c>
      <c r="N364" s="431">
        <v>1</v>
      </c>
      <c r="O364" s="431">
        <v>3</v>
      </c>
    </row>
    <row r="365" spans="1:15" ht="30" customHeight="1" x14ac:dyDescent="0.25">
      <c r="A365" s="430" t="s">
        <v>1434</v>
      </c>
      <c r="B365" s="431">
        <v>1491</v>
      </c>
      <c r="C365" s="431">
        <v>4099</v>
      </c>
      <c r="D365" s="432">
        <v>2.7491616364855802</v>
      </c>
      <c r="E365" s="431">
        <v>3</v>
      </c>
      <c r="F365" s="431">
        <v>3</v>
      </c>
      <c r="G365" s="431">
        <v>5</v>
      </c>
      <c r="H365" s="431">
        <v>11</v>
      </c>
      <c r="I365" s="431">
        <v>25</v>
      </c>
      <c r="J365" s="431">
        <v>106</v>
      </c>
      <c r="K365" s="431">
        <v>397</v>
      </c>
      <c r="L365" s="431">
        <v>478</v>
      </c>
      <c r="M365" s="431">
        <v>293</v>
      </c>
      <c r="N365" s="431">
        <v>145</v>
      </c>
      <c r="O365" s="431">
        <v>25</v>
      </c>
    </row>
    <row r="366" spans="1:15" ht="30" customHeight="1" x14ac:dyDescent="0.25">
      <c r="A366" s="430" t="s">
        <v>1435</v>
      </c>
      <c r="B366" s="431">
        <v>2</v>
      </c>
      <c r="C366" s="431">
        <v>3</v>
      </c>
      <c r="D366" s="432">
        <v>1.5</v>
      </c>
      <c r="E366" s="431">
        <v>0</v>
      </c>
      <c r="F366" s="431">
        <v>1</v>
      </c>
      <c r="G366" s="431">
        <v>0</v>
      </c>
      <c r="H366" s="431">
        <v>0</v>
      </c>
      <c r="I366" s="431">
        <v>0</v>
      </c>
      <c r="J366" s="431">
        <v>0</v>
      </c>
      <c r="K366" s="431">
        <v>0</v>
      </c>
      <c r="L366" s="431">
        <v>0</v>
      </c>
      <c r="M366" s="431">
        <v>0</v>
      </c>
      <c r="N366" s="431">
        <v>1</v>
      </c>
      <c r="O366" s="431">
        <v>0</v>
      </c>
    </row>
    <row r="367" spans="1:15" ht="30" customHeight="1" x14ac:dyDescent="0.25">
      <c r="A367" s="430" t="s">
        <v>1436</v>
      </c>
      <c r="B367" s="431">
        <v>1</v>
      </c>
      <c r="C367" s="431">
        <v>1</v>
      </c>
      <c r="D367" s="432">
        <v>1</v>
      </c>
      <c r="E367" s="431">
        <v>0</v>
      </c>
      <c r="F367" s="431">
        <v>0</v>
      </c>
      <c r="G367" s="431">
        <v>0</v>
      </c>
      <c r="H367" s="431">
        <v>0</v>
      </c>
      <c r="I367" s="431">
        <v>0</v>
      </c>
      <c r="J367" s="431">
        <v>1</v>
      </c>
      <c r="K367" s="431">
        <v>0</v>
      </c>
      <c r="L367" s="431">
        <v>0</v>
      </c>
      <c r="M367" s="431">
        <v>0</v>
      </c>
      <c r="N367" s="431">
        <v>0</v>
      </c>
      <c r="O367" s="431">
        <v>0</v>
      </c>
    </row>
    <row r="368" spans="1:15" ht="30" customHeight="1" x14ac:dyDescent="0.25">
      <c r="A368" s="430" t="s">
        <v>1437</v>
      </c>
      <c r="B368" s="431">
        <v>5</v>
      </c>
      <c r="C368" s="431">
        <v>30</v>
      </c>
      <c r="D368" s="432">
        <v>6</v>
      </c>
      <c r="E368" s="431">
        <v>2</v>
      </c>
      <c r="F368" s="431">
        <v>1</v>
      </c>
      <c r="G368" s="431">
        <v>0</v>
      </c>
      <c r="H368" s="431">
        <v>0</v>
      </c>
      <c r="I368" s="431">
        <v>0</v>
      </c>
      <c r="J368" s="431">
        <v>0</v>
      </c>
      <c r="K368" s="431">
        <v>0</v>
      </c>
      <c r="L368" s="431">
        <v>0</v>
      </c>
      <c r="M368" s="431">
        <v>1</v>
      </c>
      <c r="N368" s="431">
        <v>0</v>
      </c>
      <c r="O368" s="431">
        <v>1</v>
      </c>
    </row>
    <row r="369" spans="1:15" ht="30" customHeight="1" x14ac:dyDescent="0.25">
      <c r="A369" s="430" t="s">
        <v>1438</v>
      </c>
      <c r="B369" s="431">
        <v>17</v>
      </c>
      <c r="C369" s="431">
        <v>81</v>
      </c>
      <c r="D369" s="432">
        <v>4.7647058823529411</v>
      </c>
      <c r="E369" s="431">
        <v>1</v>
      </c>
      <c r="F369" s="431">
        <v>4</v>
      </c>
      <c r="G369" s="431">
        <v>0</v>
      </c>
      <c r="H369" s="431">
        <v>1</v>
      </c>
      <c r="I369" s="431">
        <v>0</v>
      </c>
      <c r="J369" s="431">
        <v>1</v>
      </c>
      <c r="K369" s="431">
        <v>1</v>
      </c>
      <c r="L369" s="431">
        <v>2</v>
      </c>
      <c r="M369" s="431">
        <v>3</v>
      </c>
      <c r="N369" s="431">
        <v>1</v>
      </c>
      <c r="O369" s="431">
        <v>3</v>
      </c>
    </row>
    <row r="370" spans="1:15" ht="30" customHeight="1" x14ac:dyDescent="0.25">
      <c r="A370" s="430" t="s">
        <v>1439</v>
      </c>
      <c r="B370" s="431">
        <v>7</v>
      </c>
      <c r="C370" s="431">
        <v>65</v>
      </c>
      <c r="D370" s="432">
        <v>9.2857142857142865</v>
      </c>
      <c r="E370" s="431">
        <v>1</v>
      </c>
      <c r="F370" s="431">
        <v>2</v>
      </c>
      <c r="G370" s="431">
        <v>1</v>
      </c>
      <c r="H370" s="431">
        <v>0</v>
      </c>
      <c r="I370" s="431">
        <v>0</v>
      </c>
      <c r="J370" s="431">
        <v>0</v>
      </c>
      <c r="K370" s="431">
        <v>1</v>
      </c>
      <c r="L370" s="431">
        <v>0</v>
      </c>
      <c r="M370" s="431">
        <v>0</v>
      </c>
      <c r="N370" s="431">
        <v>0</v>
      </c>
      <c r="O370" s="431">
        <v>2</v>
      </c>
    </row>
    <row r="371" spans="1:15" ht="30" customHeight="1" x14ac:dyDescent="0.25">
      <c r="A371" s="430" t="s">
        <v>1440</v>
      </c>
      <c r="B371" s="431">
        <v>26</v>
      </c>
      <c r="C371" s="431">
        <v>116</v>
      </c>
      <c r="D371" s="432">
        <v>4.4615384615384617</v>
      </c>
      <c r="E371" s="431">
        <v>18</v>
      </c>
      <c r="F371" s="431">
        <v>6</v>
      </c>
      <c r="G371" s="431">
        <v>1</v>
      </c>
      <c r="H371" s="431">
        <v>1</v>
      </c>
      <c r="I371" s="431">
        <v>0</v>
      </c>
      <c r="J371" s="431">
        <v>0</v>
      </c>
      <c r="K371" s="431">
        <v>0</v>
      </c>
      <c r="L371" s="431">
        <v>0</v>
      </c>
      <c r="M371" s="431">
        <v>0</v>
      </c>
      <c r="N371" s="431">
        <v>0</v>
      </c>
      <c r="O371" s="431">
        <v>0</v>
      </c>
    </row>
    <row r="372" spans="1:15" ht="30" customHeight="1" x14ac:dyDescent="0.25">
      <c r="A372" s="430" t="s">
        <v>1441</v>
      </c>
      <c r="B372" s="431">
        <v>18</v>
      </c>
      <c r="C372" s="431">
        <v>119</v>
      </c>
      <c r="D372" s="432">
        <v>6.6111111111111107</v>
      </c>
      <c r="E372" s="431">
        <v>2</v>
      </c>
      <c r="F372" s="431">
        <v>5</v>
      </c>
      <c r="G372" s="431">
        <v>1</v>
      </c>
      <c r="H372" s="431">
        <v>2</v>
      </c>
      <c r="I372" s="431">
        <v>0</v>
      </c>
      <c r="J372" s="431">
        <v>0</v>
      </c>
      <c r="K372" s="431">
        <v>2</v>
      </c>
      <c r="L372" s="431">
        <v>0</v>
      </c>
      <c r="M372" s="431">
        <v>1</v>
      </c>
      <c r="N372" s="431">
        <v>2</v>
      </c>
      <c r="O372" s="431">
        <v>3</v>
      </c>
    </row>
    <row r="373" spans="1:15" ht="30" customHeight="1" x14ac:dyDescent="0.25">
      <c r="A373" s="430" t="s">
        <v>1442</v>
      </c>
      <c r="B373" s="431">
        <v>114</v>
      </c>
      <c r="C373" s="431">
        <v>315</v>
      </c>
      <c r="D373" s="432">
        <v>2.763157894736842</v>
      </c>
      <c r="E373" s="431">
        <v>0</v>
      </c>
      <c r="F373" s="431">
        <v>34</v>
      </c>
      <c r="G373" s="431">
        <v>69</v>
      </c>
      <c r="H373" s="431">
        <v>2</v>
      </c>
      <c r="I373" s="431">
        <v>0</v>
      </c>
      <c r="J373" s="431">
        <v>0</v>
      </c>
      <c r="K373" s="431">
        <v>1</v>
      </c>
      <c r="L373" s="431">
        <v>5</v>
      </c>
      <c r="M373" s="431">
        <v>1</v>
      </c>
      <c r="N373" s="431">
        <v>1</v>
      </c>
      <c r="O373" s="431">
        <v>1</v>
      </c>
    </row>
    <row r="374" spans="1:15" ht="30" customHeight="1" x14ac:dyDescent="0.25">
      <c r="A374" s="430" t="s">
        <v>1443</v>
      </c>
      <c r="B374" s="431">
        <v>39</v>
      </c>
      <c r="C374" s="431">
        <v>97</v>
      </c>
      <c r="D374" s="432">
        <v>2.4871794871794872</v>
      </c>
      <c r="E374" s="431">
        <v>1</v>
      </c>
      <c r="F374" s="431">
        <v>6</v>
      </c>
      <c r="G374" s="431">
        <v>3</v>
      </c>
      <c r="H374" s="431">
        <v>27</v>
      </c>
      <c r="I374" s="431">
        <v>1</v>
      </c>
      <c r="J374" s="431">
        <v>0</v>
      </c>
      <c r="K374" s="431">
        <v>0</v>
      </c>
      <c r="L374" s="431">
        <v>0</v>
      </c>
      <c r="M374" s="431">
        <v>0</v>
      </c>
      <c r="N374" s="431">
        <v>0</v>
      </c>
      <c r="O374" s="431">
        <v>1</v>
      </c>
    </row>
    <row r="375" spans="1:15" ht="30" customHeight="1" x14ac:dyDescent="0.25">
      <c r="A375" s="430" t="s">
        <v>1444</v>
      </c>
      <c r="B375" s="431">
        <v>2</v>
      </c>
      <c r="C375" s="431">
        <v>9</v>
      </c>
      <c r="D375" s="432">
        <v>4.5</v>
      </c>
      <c r="E375" s="431">
        <v>0</v>
      </c>
      <c r="F375" s="431">
        <v>0</v>
      </c>
      <c r="G375" s="431">
        <v>0</v>
      </c>
      <c r="H375" s="431">
        <v>0</v>
      </c>
      <c r="I375" s="431">
        <v>0</v>
      </c>
      <c r="J375" s="431">
        <v>1</v>
      </c>
      <c r="K375" s="431">
        <v>0</v>
      </c>
      <c r="L375" s="431">
        <v>0</v>
      </c>
      <c r="M375" s="431">
        <v>0</v>
      </c>
      <c r="N375" s="431">
        <v>0</v>
      </c>
      <c r="O375" s="431">
        <v>1</v>
      </c>
    </row>
    <row r="376" spans="1:15" ht="30" customHeight="1" x14ac:dyDescent="0.25">
      <c r="A376" s="430" t="s">
        <v>1445</v>
      </c>
      <c r="B376" s="431">
        <v>138</v>
      </c>
      <c r="C376" s="431">
        <v>909</v>
      </c>
      <c r="D376" s="432">
        <v>6.5869565217391308</v>
      </c>
      <c r="E376" s="431">
        <v>0</v>
      </c>
      <c r="F376" s="431">
        <v>0</v>
      </c>
      <c r="G376" s="431">
        <v>0</v>
      </c>
      <c r="H376" s="431">
        <v>1</v>
      </c>
      <c r="I376" s="431">
        <v>0</v>
      </c>
      <c r="J376" s="431">
        <v>4</v>
      </c>
      <c r="K376" s="431">
        <v>13</v>
      </c>
      <c r="L376" s="431">
        <v>30</v>
      </c>
      <c r="M376" s="431">
        <v>30</v>
      </c>
      <c r="N376" s="431">
        <v>29</v>
      </c>
      <c r="O376" s="431">
        <v>31</v>
      </c>
    </row>
    <row r="377" spans="1:15" ht="30" customHeight="1" x14ac:dyDescent="0.25">
      <c r="A377" s="430" t="s">
        <v>1446</v>
      </c>
      <c r="B377" s="431">
        <v>13</v>
      </c>
      <c r="C377" s="431">
        <v>22</v>
      </c>
      <c r="D377" s="432">
        <v>1.6923076923076923</v>
      </c>
      <c r="E377" s="431">
        <v>0</v>
      </c>
      <c r="F377" s="431">
        <v>0</v>
      </c>
      <c r="G377" s="431">
        <v>0</v>
      </c>
      <c r="H377" s="431">
        <v>0</v>
      </c>
      <c r="I377" s="431">
        <v>0</v>
      </c>
      <c r="J377" s="431">
        <v>0</v>
      </c>
      <c r="K377" s="431">
        <v>1</v>
      </c>
      <c r="L377" s="431">
        <v>3</v>
      </c>
      <c r="M377" s="431">
        <v>3</v>
      </c>
      <c r="N377" s="431">
        <v>1</v>
      </c>
      <c r="O377" s="431">
        <v>5</v>
      </c>
    </row>
    <row r="378" spans="1:15" ht="30" customHeight="1" x14ac:dyDescent="0.25">
      <c r="A378" s="430" t="s">
        <v>1447</v>
      </c>
      <c r="B378" s="431">
        <v>85</v>
      </c>
      <c r="C378" s="431">
        <v>458</v>
      </c>
      <c r="D378" s="432">
        <v>5.3882352941176475</v>
      </c>
      <c r="E378" s="431">
        <v>44</v>
      </c>
      <c r="F378" s="431">
        <v>5</v>
      </c>
      <c r="G378" s="431">
        <v>3</v>
      </c>
      <c r="H378" s="431">
        <v>4</v>
      </c>
      <c r="I378" s="431">
        <v>2</v>
      </c>
      <c r="J378" s="431">
        <v>2</v>
      </c>
      <c r="K378" s="431">
        <v>7</v>
      </c>
      <c r="L378" s="431">
        <v>2</v>
      </c>
      <c r="M378" s="431">
        <v>4</v>
      </c>
      <c r="N378" s="431">
        <v>6</v>
      </c>
      <c r="O378" s="431">
        <v>6</v>
      </c>
    </row>
    <row r="379" spans="1:15" ht="30" customHeight="1" x14ac:dyDescent="0.25">
      <c r="A379" s="430" t="s">
        <v>1448</v>
      </c>
      <c r="B379" s="431">
        <v>108</v>
      </c>
      <c r="C379" s="431">
        <v>536</v>
      </c>
      <c r="D379" s="432">
        <v>4.9629629629629628</v>
      </c>
      <c r="E379" s="431">
        <v>1</v>
      </c>
      <c r="F379" s="431">
        <v>3</v>
      </c>
      <c r="G379" s="431">
        <v>2</v>
      </c>
      <c r="H379" s="431">
        <v>1</v>
      </c>
      <c r="I379" s="431">
        <v>3</v>
      </c>
      <c r="J379" s="431">
        <v>7</v>
      </c>
      <c r="K379" s="431">
        <v>15</v>
      </c>
      <c r="L379" s="431">
        <v>17</v>
      </c>
      <c r="M379" s="431">
        <v>19</v>
      </c>
      <c r="N379" s="431">
        <v>17</v>
      </c>
      <c r="O379" s="431">
        <v>23</v>
      </c>
    </row>
    <row r="380" spans="1:15" ht="30" customHeight="1" x14ac:dyDescent="0.25">
      <c r="A380" s="430" t="s">
        <v>1449</v>
      </c>
      <c r="B380" s="431">
        <v>254</v>
      </c>
      <c r="C380" s="431">
        <v>3583</v>
      </c>
      <c r="D380" s="432">
        <v>14.106299212598426</v>
      </c>
      <c r="E380" s="431">
        <v>24</v>
      </c>
      <c r="F380" s="431">
        <v>30</v>
      </c>
      <c r="G380" s="431">
        <v>46</v>
      </c>
      <c r="H380" s="431">
        <v>29</v>
      </c>
      <c r="I380" s="431">
        <v>39</v>
      </c>
      <c r="J380" s="431">
        <v>26</v>
      </c>
      <c r="K380" s="431">
        <v>25</v>
      </c>
      <c r="L380" s="431">
        <v>9</v>
      </c>
      <c r="M380" s="431">
        <v>5</v>
      </c>
      <c r="N380" s="431">
        <v>7</v>
      </c>
      <c r="O380" s="431">
        <v>14</v>
      </c>
    </row>
    <row r="381" spans="1:15" ht="30" customHeight="1" x14ac:dyDescent="0.25">
      <c r="A381" s="430" t="s">
        <v>1450</v>
      </c>
      <c r="B381" s="431">
        <v>32</v>
      </c>
      <c r="C381" s="431">
        <v>208</v>
      </c>
      <c r="D381" s="432">
        <v>6.5</v>
      </c>
      <c r="E381" s="431">
        <v>0</v>
      </c>
      <c r="F381" s="431">
        <v>0</v>
      </c>
      <c r="G381" s="431">
        <v>0</v>
      </c>
      <c r="H381" s="431">
        <v>0</v>
      </c>
      <c r="I381" s="431">
        <v>0</v>
      </c>
      <c r="J381" s="431">
        <v>0</v>
      </c>
      <c r="K381" s="431">
        <v>0</v>
      </c>
      <c r="L381" s="431">
        <v>5</v>
      </c>
      <c r="M381" s="431">
        <v>18</v>
      </c>
      <c r="N381" s="431">
        <v>4</v>
      </c>
      <c r="O381" s="431">
        <v>5</v>
      </c>
    </row>
    <row r="382" spans="1:15" ht="30" customHeight="1" x14ac:dyDescent="0.25">
      <c r="A382" s="430" t="s">
        <v>1451</v>
      </c>
      <c r="B382" s="431">
        <v>3596</v>
      </c>
      <c r="C382" s="431">
        <v>10190</v>
      </c>
      <c r="D382" s="432">
        <v>2.8337041156840934</v>
      </c>
      <c r="E382" s="431">
        <v>334</v>
      </c>
      <c r="F382" s="431">
        <v>1444</v>
      </c>
      <c r="G382" s="431">
        <v>631</v>
      </c>
      <c r="H382" s="431">
        <v>223</v>
      </c>
      <c r="I382" s="431">
        <v>89</v>
      </c>
      <c r="J382" s="431">
        <v>70</v>
      </c>
      <c r="K382" s="431">
        <v>131</v>
      </c>
      <c r="L382" s="431">
        <v>98</v>
      </c>
      <c r="M382" s="431">
        <v>81</v>
      </c>
      <c r="N382" s="431">
        <v>100</v>
      </c>
      <c r="O382" s="431">
        <v>395</v>
      </c>
    </row>
    <row r="383" spans="1:15" ht="30" customHeight="1" x14ac:dyDescent="0.25">
      <c r="A383" s="430" t="s">
        <v>1452</v>
      </c>
      <c r="B383" s="431">
        <v>1681</v>
      </c>
      <c r="C383" s="431">
        <v>8357</v>
      </c>
      <c r="D383" s="432">
        <v>4.971445568114218</v>
      </c>
      <c r="E383" s="431">
        <v>55</v>
      </c>
      <c r="F383" s="431">
        <v>103</v>
      </c>
      <c r="G383" s="431">
        <v>53</v>
      </c>
      <c r="H383" s="431">
        <v>30</v>
      </c>
      <c r="I383" s="431">
        <v>23</v>
      </c>
      <c r="J383" s="431">
        <v>30</v>
      </c>
      <c r="K383" s="431">
        <v>38</v>
      </c>
      <c r="L383" s="431">
        <v>63</v>
      </c>
      <c r="M383" s="431">
        <v>93</v>
      </c>
      <c r="N383" s="431">
        <v>171</v>
      </c>
      <c r="O383" s="431">
        <v>1022</v>
      </c>
    </row>
    <row r="384" spans="1:15" ht="30" customHeight="1" x14ac:dyDescent="0.25">
      <c r="A384" s="430" t="s">
        <v>1453</v>
      </c>
      <c r="B384" s="431">
        <v>1229</v>
      </c>
      <c r="C384" s="431">
        <v>1971</v>
      </c>
      <c r="D384" s="432">
        <v>1.6037428803905613</v>
      </c>
      <c r="E384" s="431">
        <v>8</v>
      </c>
      <c r="F384" s="431">
        <v>9</v>
      </c>
      <c r="G384" s="431">
        <v>7</v>
      </c>
      <c r="H384" s="431">
        <v>10</v>
      </c>
      <c r="I384" s="431">
        <v>37</v>
      </c>
      <c r="J384" s="431">
        <v>105</v>
      </c>
      <c r="K384" s="431">
        <v>372</v>
      </c>
      <c r="L384" s="431">
        <v>345</v>
      </c>
      <c r="M384" s="431">
        <v>195</v>
      </c>
      <c r="N384" s="431">
        <v>82</v>
      </c>
      <c r="O384" s="431">
        <v>59</v>
      </c>
    </row>
    <row r="385" spans="1:15" ht="30" customHeight="1" x14ac:dyDescent="0.25">
      <c r="A385" s="430" t="s">
        <v>1454</v>
      </c>
      <c r="B385" s="431">
        <v>40</v>
      </c>
      <c r="C385" s="431">
        <v>312</v>
      </c>
      <c r="D385" s="432">
        <v>7.8</v>
      </c>
      <c r="E385" s="431">
        <v>0</v>
      </c>
      <c r="F385" s="431">
        <v>1</v>
      </c>
      <c r="G385" s="431">
        <v>0</v>
      </c>
      <c r="H385" s="431">
        <v>0</v>
      </c>
      <c r="I385" s="431">
        <v>0</v>
      </c>
      <c r="J385" s="431">
        <v>0</v>
      </c>
      <c r="K385" s="431">
        <v>7</v>
      </c>
      <c r="L385" s="431">
        <v>4</v>
      </c>
      <c r="M385" s="431">
        <v>10</v>
      </c>
      <c r="N385" s="431">
        <v>8</v>
      </c>
      <c r="O385" s="431">
        <v>10</v>
      </c>
    </row>
    <row r="386" spans="1:15" ht="30" customHeight="1" x14ac:dyDescent="0.25">
      <c r="A386" s="433" t="s">
        <v>229</v>
      </c>
      <c r="B386" s="428">
        <v>9092</v>
      </c>
      <c r="C386" s="428">
        <v>249963</v>
      </c>
      <c r="D386" s="429">
        <v>27.492630884293884</v>
      </c>
      <c r="E386" s="428">
        <v>25</v>
      </c>
      <c r="F386" s="428">
        <v>76</v>
      </c>
      <c r="G386" s="428">
        <v>96</v>
      </c>
      <c r="H386" s="428">
        <v>405</v>
      </c>
      <c r="I386" s="428">
        <v>1258</v>
      </c>
      <c r="J386" s="428">
        <v>1047</v>
      </c>
      <c r="K386" s="428">
        <v>1932</v>
      </c>
      <c r="L386" s="428">
        <v>1395</v>
      </c>
      <c r="M386" s="428">
        <v>1128</v>
      </c>
      <c r="N386" s="428">
        <v>818</v>
      </c>
      <c r="O386" s="428">
        <v>912</v>
      </c>
    </row>
    <row r="387" spans="1:15" ht="30" customHeight="1" x14ac:dyDescent="0.25">
      <c r="A387" s="430" t="s">
        <v>1455</v>
      </c>
      <c r="B387" s="431">
        <v>13</v>
      </c>
      <c r="C387" s="431">
        <v>128</v>
      </c>
      <c r="D387" s="432">
        <v>9.8461538461538467</v>
      </c>
      <c r="E387" s="431">
        <v>0</v>
      </c>
      <c r="F387" s="431">
        <v>0</v>
      </c>
      <c r="G387" s="431">
        <v>0</v>
      </c>
      <c r="H387" s="431">
        <v>0</v>
      </c>
      <c r="I387" s="431">
        <v>0</v>
      </c>
      <c r="J387" s="431">
        <v>0</v>
      </c>
      <c r="K387" s="431">
        <v>0</v>
      </c>
      <c r="L387" s="431">
        <v>0</v>
      </c>
      <c r="M387" s="431">
        <v>0</v>
      </c>
      <c r="N387" s="431">
        <v>0</v>
      </c>
      <c r="O387" s="431">
        <v>13</v>
      </c>
    </row>
    <row r="388" spans="1:15" ht="30" customHeight="1" x14ac:dyDescent="0.25">
      <c r="A388" s="430" t="s">
        <v>1456</v>
      </c>
      <c r="B388" s="431">
        <v>71</v>
      </c>
      <c r="C388" s="431">
        <v>6024</v>
      </c>
      <c r="D388" s="432">
        <v>84.845070422535215</v>
      </c>
      <c r="E388" s="431">
        <v>0</v>
      </c>
      <c r="F388" s="431">
        <v>0</v>
      </c>
      <c r="G388" s="431">
        <v>0</v>
      </c>
      <c r="H388" s="431">
        <v>0</v>
      </c>
      <c r="I388" s="431">
        <v>0</v>
      </c>
      <c r="J388" s="431">
        <v>0</v>
      </c>
      <c r="K388" s="431">
        <v>0</v>
      </c>
      <c r="L388" s="431">
        <v>0</v>
      </c>
      <c r="M388" s="431">
        <v>0</v>
      </c>
      <c r="N388" s="431">
        <v>5</v>
      </c>
      <c r="O388" s="431">
        <v>66</v>
      </c>
    </row>
    <row r="389" spans="1:15" ht="30" customHeight="1" x14ac:dyDescent="0.25">
      <c r="A389" s="430" t="s">
        <v>1457</v>
      </c>
      <c r="B389" s="431">
        <v>1</v>
      </c>
      <c r="C389" s="431">
        <v>10</v>
      </c>
      <c r="D389" s="432">
        <v>10</v>
      </c>
      <c r="E389" s="431">
        <v>0</v>
      </c>
      <c r="F389" s="431">
        <v>0</v>
      </c>
      <c r="G389" s="431">
        <v>0</v>
      </c>
      <c r="H389" s="431">
        <v>0</v>
      </c>
      <c r="I389" s="431">
        <v>0</v>
      </c>
      <c r="J389" s="431">
        <v>0</v>
      </c>
      <c r="K389" s="431">
        <v>0</v>
      </c>
      <c r="L389" s="431">
        <v>0</v>
      </c>
      <c r="M389" s="431">
        <v>0</v>
      </c>
      <c r="N389" s="431">
        <v>0</v>
      </c>
      <c r="O389" s="431">
        <v>1</v>
      </c>
    </row>
    <row r="390" spans="1:15" ht="30" customHeight="1" x14ac:dyDescent="0.25">
      <c r="A390" s="430" t="s">
        <v>1458</v>
      </c>
      <c r="B390" s="431">
        <v>117</v>
      </c>
      <c r="C390" s="431">
        <v>4779</v>
      </c>
      <c r="D390" s="432">
        <v>40.846153846153847</v>
      </c>
      <c r="E390" s="431">
        <v>0</v>
      </c>
      <c r="F390" s="431">
        <v>0</v>
      </c>
      <c r="G390" s="431">
        <v>0</v>
      </c>
      <c r="H390" s="431">
        <v>0</v>
      </c>
      <c r="I390" s="431">
        <v>0</v>
      </c>
      <c r="J390" s="431">
        <v>0</v>
      </c>
      <c r="K390" s="431">
        <v>0</v>
      </c>
      <c r="L390" s="431">
        <v>0</v>
      </c>
      <c r="M390" s="431">
        <v>3</v>
      </c>
      <c r="N390" s="431">
        <v>10</v>
      </c>
      <c r="O390" s="431">
        <v>104</v>
      </c>
    </row>
    <row r="391" spans="1:15" ht="30" customHeight="1" x14ac:dyDescent="0.25">
      <c r="A391" s="430" t="s">
        <v>1459</v>
      </c>
      <c r="B391" s="431">
        <v>2</v>
      </c>
      <c r="C391" s="431">
        <v>18</v>
      </c>
      <c r="D391" s="432">
        <v>9</v>
      </c>
      <c r="E391" s="431">
        <v>0</v>
      </c>
      <c r="F391" s="431">
        <v>0</v>
      </c>
      <c r="G391" s="431">
        <v>0</v>
      </c>
      <c r="H391" s="431">
        <v>0</v>
      </c>
      <c r="I391" s="431">
        <v>0</v>
      </c>
      <c r="J391" s="431">
        <v>0</v>
      </c>
      <c r="K391" s="431">
        <v>0</v>
      </c>
      <c r="L391" s="431">
        <v>0</v>
      </c>
      <c r="M391" s="431">
        <v>0</v>
      </c>
      <c r="N391" s="431">
        <v>1</v>
      </c>
      <c r="O391" s="431">
        <v>1</v>
      </c>
    </row>
    <row r="392" spans="1:15" ht="30" customHeight="1" x14ac:dyDescent="0.25">
      <c r="A392" s="430" t="s">
        <v>1460</v>
      </c>
      <c r="B392" s="431">
        <v>134</v>
      </c>
      <c r="C392" s="431">
        <v>1064</v>
      </c>
      <c r="D392" s="432">
        <v>7.9402985074626864</v>
      </c>
      <c r="E392" s="431">
        <v>0</v>
      </c>
      <c r="F392" s="431">
        <v>0</v>
      </c>
      <c r="G392" s="431">
        <v>1</v>
      </c>
      <c r="H392" s="431">
        <v>2</v>
      </c>
      <c r="I392" s="431">
        <v>2</v>
      </c>
      <c r="J392" s="431">
        <v>3</v>
      </c>
      <c r="K392" s="431">
        <v>5</v>
      </c>
      <c r="L392" s="431">
        <v>4</v>
      </c>
      <c r="M392" s="431">
        <v>5</v>
      </c>
      <c r="N392" s="431">
        <v>14</v>
      </c>
      <c r="O392" s="431">
        <v>98</v>
      </c>
    </row>
    <row r="393" spans="1:15" ht="30" customHeight="1" x14ac:dyDescent="0.25">
      <c r="A393" s="430" t="s">
        <v>1461</v>
      </c>
      <c r="B393" s="431">
        <v>331</v>
      </c>
      <c r="C393" s="431">
        <v>10036</v>
      </c>
      <c r="D393" s="432">
        <v>30.320241691842899</v>
      </c>
      <c r="E393" s="431">
        <v>1</v>
      </c>
      <c r="F393" s="431">
        <v>0</v>
      </c>
      <c r="G393" s="431">
        <v>3</v>
      </c>
      <c r="H393" s="431">
        <v>5</v>
      </c>
      <c r="I393" s="431">
        <v>39</v>
      </c>
      <c r="J393" s="431">
        <v>28</v>
      </c>
      <c r="K393" s="431">
        <v>55</v>
      </c>
      <c r="L393" s="431">
        <v>61</v>
      </c>
      <c r="M393" s="431">
        <v>45</v>
      </c>
      <c r="N393" s="431">
        <v>50</v>
      </c>
      <c r="O393" s="431">
        <v>44</v>
      </c>
    </row>
    <row r="394" spans="1:15" ht="30" customHeight="1" x14ac:dyDescent="0.25">
      <c r="A394" s="430" t="s">
        <v>1462</v>
      </c>
      <c r="B394" s="431">
        <v>38</v>
      </c>
      <c r="C394" s="431">
        <v>685</v>
      </c>
      <c r="D394" s="432">
        <v>18.026315789473685</v>
      </c>
      <c r="E394" s="431">
        <v>0</v>
      </c>
      <c r="F394" s="431">
        <v>1</v>
      </c>
      <c r="G394" s="431">
        <v>1</v>
      </c>
      <c r="H394" s="431">
        <v>1</v>
      </c>
      <c r="I394" s="431">
        <v>0</v>
      </c>
      <c r="J394" s="431">
        <v>3</v>
      </c>
      <c r="K394" s="431">
        <v>9</v>
      </c>
      <c r="L394" s="431">
        <v>9</v>
      </c>
      <c r="M394" s="431">
        <v>4</v>
      </c>
      <c r="N394" s="431">
        <v>2</v>
      </c>
      <c r="O394" s="431">
        <v>8</v>
      </c>
    </row>
    <row r="395" spans="1:15" ht="30" customHeight="1" x14ac:dyDescent="0.25">
      <c r="A395" s="430" t="s">
        <v>1463</v>
      </c>
      <c r="B395" s="431">
        <v>45</v>
      </c>
      <c r="C395" s="431">
        <v>382</v>
      </c>
      <c r="D395" s="432">
        <v>8.4888888888888889</v>
      </c>
      <c r="E395" s="431">
        <v>0</v>
      </c>
      <c r="F395" s="431">
        <v>0</v>
      </c>
      <c r="G395" s="431">
        <v>1</v>
      </c>
      <c r="H395" s="431">
        <v>2</v>
      </c>
      <c r="I395" s="431">
        <v>14</v>
      </c>
      <c r="J395" s="431">
        <v>1</v>
      </c>
      <c r="K395" s="431">
        <v>10</v>
      </c>
      <c r="L395" s="431">
        <v>7</v>
      </c>
      <c r="M395" s="431">
        <v>3</v>
      </c>
      <c r="N395" s="431">
        <v>1</v>
      </c>
      <c r="O395" s="431">
        <v>6</v>
      </c>
    </row>
    <row r="396" spans="1:15" ht="30" customHeight="1" x14ac:dyDescent="0.25">
      <c r="A396" s="430" t="s">
        <v>1464</v>
      </c>
      <c r="B396" s="431">
        <v>1247</v>
      </c>
      <c r="C396" s="431">
        <v>18864</v>
      </c>
      <c r="D396" s="432">
        <v>15.127506014434642</v>
      </c>
      <c r="E396" s="431">
        <v>0</v>
      </c>
      <c r="F396" s="431">
        <v>4</v>
      </c>
      <c r="G396" s="431">
        <v>6</v>
      </c>
      <c r="H396" s="431">
        <v>26</v>
      </c>
      <c r="I396" s="431">
        <v>84</v>
      </c>
      <c r="J396" s="431">
        <v>115</v>
      </c>
      <c r="K396" s="431">
        <v>311</v>
      </c>
      <c r="L396" s="431">
        <v>246</v>
      </c>
      <c r="M396" s="431">
        <v>186</v>
      </c>
      <c r="N396" s="431">
        <v>153</v>
      </c>
      <c r="O396" s="431">
        <v>116</v>
      </c>
    </row>
    <row r="397" spans="1:15" ht="30" customHeight="1" x14ac:dyDescent="0.25">
      <c r="A397" s="430" t="s">
        <v>1465</v>
      </c>
      <c r="B397" s="431">
        <v>294</v>
      </c>
      <c r="C397" s="431">
        <v>1298</v>
      </c>
      <c r="D397" s="432">
        <v>4.4149659863945576</v>
      </c>
      <c r="E397" s="431">
        <v>0</v>
      </c>
      <c r="F397" s="431">
        <v>0</v>
      </c>
      <c r="G397" s="431">
        <v>0</v>
      </c>
      <c r="H397" s="431">
        <v>17</v>
      </c>
      <c r="I397" s="431">
        <v>161</v>
      </c>
      <c r="J397" s="431">
        <v>69</v>
      </c>
      <c r="K397" s="431">
        <v>34</v>
      </c>
      <c r="L397" s="431">
        <v>4</v>
      </c>
      <c r="M397" s="431">
        <v>5</v>
      </c>
      <c r="N397" s="431">
        <v>1</v>
      </c>
      <c r="O397" s="431">
        <v>3</v>
      </c>
    </row>
    <row r="398" spans="1:15" ht="30" customHeight="1" x14ac:dyDescent="0.25">
      <c r="A398" s="430" t="s">
        <v>1466</v>
      </c>
      <c r="B398" s="431">
        <v>96</v>
      </c>
      <c r="C398" s="431">
        <v>1707</v>
      </c>
      <c r="D398" s="432">
        <v>17.78125</v>
      </c>
      <c r="E398" s="431">
        <v>0</v>
      </c>
      <c r="F398" s="431">
        <v>0</v>
      </c>
      <c r="G398" s="431">
        <v>0</v>
      </c>
      <c r="H398" s="431">
        <v>8</v>
      </c>
      <c r="I398" s="431">
        <v>43</v>
      </c>
      <c r="J398" s="431">
        <v>17</v>
      </c>
      <c r="K398" s="431">
        <v>15</v>
      </c>
      <c r="L398" s="431">
        <v>5</v>
      </c>
      <c r="M398" s="431">
        <v>1</v>
      </c>
      <c r="N398" s="431">
        <v>7</v>
      </c>
      <c r="O398" s="431">
        <v>0</v>
      </c>
    </row>
    <row r="399" spans="1:15" ht="30" customHeight="1" x14ac:dyDescent="0.25">
      <c r="A399" s="430" t="s">
        <v>1467</v>
      </c>
      <c r="B399" s="431">
        <v>46</v>
      </c>
      <c r="C399" s="431">
        <v>308</v>
      </c>
      <c r="D399" s="432">
        <v>6.6956521739130439</v>
      </c>
      <c r="E399" s="431">
        <v>0</v>
      </c>
      <c r="F399" s="431">
        <v>0</v>
      </c>
      <c r="G399" s="431">
        <v>0</v>
      </c>
      <c r="H399" s="431">
        <v>3</v>
      </c>
      <c r="I399" s="431">
        <v>6</v>
      </c>
      <c r="J399" s="431">
        <v>7</v>
      </c>
      <c r="K399" s="431">
        <v>10</v>
      </c>
      <c r="L399" s="431">
        <v>7</v>
      </c>
      <c r="M399" s="431">
        <v>4</v>
      </c>
      <c r="N399" s="431">
        <v>2</v>
      </c>
      <c r="O399" s="431">
        <v>7</v>
      </c>
    </row>
    <row r="400" spans="1:15" ht="30" customHeight="1" x14ac:dyDescent="0.25">
      <c r="A400" s="430" t="s">
        <v>1468</v>
      </c>
      <c r="B400" s="431">
        <v>170</v>
      </c>
      <c r="C400" s="431">
        <v>2674</v>
      </c>
      <c r="D400" s="432">
        <v>15.729411764705882</v>
      </c>
      <c r="E400" s="431">
        <v>0</v>
      </c>
      <c r="F400" s="431">
        <v>0</v>
      </c>
      <c r="G400" s="431">
        <v>0</v>
      </c>
      <c r="H400" s="431">
        <v>2</v>
      </c>
      <c r="I400" s="431">
        <v>21</v>
      </c>
      <c r="J400" s="431">
        <v>29</v>
      </c>
      <c r="K400" s="431">
        <v>57</v>
      </c>
      <c r="L400" s="431">
        <v>28</v>
      </c>
      <c r="M400" s="431">
        <v>26</v>
      </c>
      <c r="N400" s="431">
        <v>4</v>
      </c>
      <c r="O400" s="431">
        <v>3</v>
      </c>
    </row>
    <row r="401" spans="1:15" ht="30" customHeight="1" x14ac:dyDescent="0.25">
      <c r="A401" s="430" t="s">
        <v>1469</v>
      </c>
      <c r="B401" s="431">
        <v>6</v>
      </c>
      <c r="C401" s="431">
        <v>28</v>
      </c>
      <c r="D401" s="432">
        <v>4.666666666666667</v>
      </c>
      <c r="E401" s="431">
        <v>0</v>
      </c>
      <c r="F401" s="431">
        <v>0</v>
      </c>
      <c r="G401" s="431">
        <v>0</v>
      </c>
      <c r="H401" s="431">
        <v>0</v>
      </c>
      <c r="I401" s="431">
        <v>4</v>
      </c>
      <c r="J401" s="431">
        <v>1</v>
      </c>
      <c r="K401" s="431">
        <v>0</v>
      </c>
      <c r="L401" s="431">
        <v>1</v>
      </c>
      <c r="M401" s="431">
        <v>0</v>
      </c>
      <c r="N401" s="431">
        <v>0</v>
      </c>
      <c r="O401" s="431">
        <v>0</v>
      </c>
    </row>
    <row r="402" spans="1:15" ht="30" customHeight="1" x14ac:dyDescent="0.25">
      <c r="A402" s="430" t="s">
        <v>1470</v>
      </c>
      <c r="B402" s="431">
        <v>110</v>
      </c>
      <c r="C402" s="431">
        <v>226</v>
      </c>
      <c r="D402" s="432">
        <v>2.0545454545454547</v>
      </c>
      <c r="E402" s="431">
        <v>0</v>
      </c>
      <c r="F402" s="431">
        <v>0</v>
      </c>
      <c r="G402" s="431">
        <v>1</v>
      </c>
      <c r="H402" s="431">
        <v>4</v>
      </c>
      <c r="I402" s="431">
        <v>8</v>
      </c>
      <c r="J402" s="431">
        <v>20</v>
      </c>
      <c r="K402" s="431">
        <v>35</v>
      </c>
      <c r="L402" s="431">
        <v>20</v>
      </c>
      <c r="M402" s="431">
        <v>13</v>
      </c>
      <c r="N402" s="431">
        <v>8</v>
      </c>
      <c r="O402" s="431">
        <v>1</v>
      </c>
    </row>
    <row r="403" spans="1:15" ht="30" customHeight="1" x14ac:dyDescent="0.25">
      <c r="A403" s="430" t="s">
        <v>1471</v>
      </c>
      <c r="B403" s="431">
        <v>4</v>
      </c>
      <c r="C403" s="431">
        <v>9</v>
      </c>
      <c r="D403" s="432">
        <v>2.25</v>
      </c>
      <c r="E403" s="431">
        <v>0</v>
      </c>
      <c r="F403" s="431">
        <v>0</v>
      </c>
      <c r="G403" s="431">
        <v>0</v>
      </c>
      <c r="H403" s="431">
        <v>1</v>
      </c>
      <c r="I403" s="431">
        <v>0</v>
      </c>
      <c r="J403" s="431">
        <v>0</v>
      </c>
      <c r="K403" s="431">
        <v>1</v>
      </c>
      <c r="L403" s="431">
        <v>1</v>
      </c>
      <c r="M403" s="431">
        <v>1</v>
      </c>
      <c r="N403" s="431">
        <v>0</v>
      </c>
      <c r="O403" s="431">
        <v>0</v>
      </c>
    </row>
    <row r="404" spans="1:15" ht="30" customHeight="1" x14ac:dyDescent="0.25">
      <c r="A404" s="430" t="s">
        <v>1472</v>
      </c>
      <c r="B404" s="431">
        <v>12</v>
      </c>
      <c r="C404" s="431">
        <v>35</v>
      </c>
      <c r="D404" s="432">
        <v>2.9166666666666665</v>
      </c>
      <c r="E404" s="431">
        <v>0</v>
      </c>
      <c r="F404" s="431">
        <v>1</v>
      </c>
      <c r="G404" s="431">
        <v>0</v>
      </c>
      <c r="H404" s="431">
        <v>2</v>
      </c>
      <c r="I404" s="431">
        <v>1</v>
      </c>
      <c r="J404" s="431">
        <v>0</v>
      </c>
      <c r="K404" s="431">
        <v>5</v>
      </c>
      <c r="L404" s="431">
        <v>1</v>
      </c>
      <c r="M404" s="431">
        <v>1</v>
      </c>
      <c r="N404" s="431">
        <v>0</v>
      </c>
      <c r="O404" s="431">
        <v>1</v>
      </c>
    </row>
    <row r="405" spans="1:15" ht="30" customHeight="1" x14ac:dyDescent="0.25">
      <c r="A405" s="430" t="s">
        <v>1473</v>
      </c>
      <c r="B405" s="431">
        <v>708</v>
      </c>
      <c r="C405" s="431">
        <v>19364</v>
      </c>
      <c r="D405" s="432">
        <v>27.350282485875706</v>
      </c>
      <c r="E405" s="431">
        <v>0</v>
      </c>
      <c r="F405" s="431">
        <v>3</v>
      </c>
      <c r="G405" s="431">
        <v>5</v>
      </c>
      <c r="H405" s="431">
        <v>27</v>
      </c>
      <c r="I405" s="431">
        <v>169</v>
      </c>
      <c r="J405" s="431">
        <v>165</v>
      </c>
      <c r="K405" s="431">
        <v>211</v>
      </c>
      <c r="L405" s="431">
        <v>65</v>
      </c>
      <c r="M405" s="431">
        <v>38</v>
      </c>
      <c r="N405" s="431">
        <v>18</v>
      </c>
      <c r="O405" s="431">
        <v>7</v>
      </c>
    </row>
    <row r="406" spans="1:15" ht="30" customHeight="1" x14ac:dyDescent="0.25">
      <c r="A406" s="430" t="s">
        <v>1474</v>
      </c>
      <c r="B406" s="431">
        <v>881</v>
      </c>
      <c r="C406" s="431">
        <v>70993</v>
      </c>
      <c r="D406" s="432">
        <v>80.582292849035184</v>
      </c>
      <c r="E406" s="431">
        <v>0</v>
      </c>
      <c r="F406" s="431">
        <v>0</v>
      </c>
      <c r="G406" s="431">
        <v>0</v>
      </c>
      <c r="H406" s="431">
        <v>9</v>
      </c>
      <c r="I406" s="431">
        <v>71</v>
      </c>
      <c r="J406" s="431">
        <v>118</v>
      </c>
      <c r="K406" s="431">
        <v>201</v>
      </c>
      <c r="L406" s="431">
        <v>174</v>
      </c>
      <c r="M406" s="431">
        <v>152</v>
      </c>
      <c r="N406" s="431">
        <v>99</v>
      </c>
      <c r="O406" s="431">
        <v>57</v>
      </c>
    </row>
    <row r="407" spans="1:15" ht="30" customHeight="1" x14ac:dyDescent="0.25">
      <c r="A407" s="430" t="s">
        <v>1475</v>
      </c>
      <c r="B407" s="431">
        <v>3</v>
      </c>
      <c r="C407" s="431">
        <v>27</v>
      </c>
      <c r="D407" s="432">
        <v>9</v>
      </c>
      <c r="E407" s="431">
        <v>0</v>
      </c>
      <c r="F407" s="431">
        <v>0</v>
      </c>
      <c r="G407" s="431">
        <v>0</v>
      </c>
      <c r="H407" s="431">
        <v>1</v>
      </c>
      <c r="I407" s="431">
        <v>1</v>
      </c>
      <c r="J407" s="431">
        <v>0</v>
      </c>
      <c r="K407" s="431">
        <v>0</v>
      </c>
      <c r="L407" s="431">
        <v>1</v>
      </c>
      <c r="M407" s="431">
        <v>0</v>
      </c>
      <c r="N407" s="431">
        <v>0</v>
      </c>
      <c r="O407" s="431">
        <v>0</v>
      </c>
    </row>
    <row r="408" spans="1:15" ht="30" customHeight="1" x14ac:dyDescent="0.25">
      <c r="A408" s="430" t="s">
        <v>1476</v>
      </c>
      <c r="B408" s="431">
        <v>39</v>
      </c>
      <c r="C408" s="431">
        <v>1162</v>
      </c>
      <c r="D408" s="432">
        <v>29.794871794871796</v>
      </c>
      <c r="E408" s="431">
        <v>0</v>
      </c>
      <c r="F408" s="431">
        <v>0</v>
      </c>
      <c r="G408" s="431">
        <v>0</v>
      </c>
      <c r="H408" s="431">
        <v>1</v>
      </c>
      <c r="I408" s="431">
        <v>3</v>
      </c>
      <c r="J408" s="431">
        <v>0</v>
      </c>
      <c r="K408" s="431">
        <v>6</v>
      </c>
      <c r="L408" s="431">
        <v>9</v>
      </c>
      <c r="M408" s="431">
        <v>5</v>
      </c>
      <c r="N408" s="431">
        <v>10</v>
      </c>
      <c r="O408" s="431">
        <v>5</v>
      </c>
    </row>
    <row r="409" spans="1:15" ht="30" customHeight="1" x14ac:dyDescent="0.25">
      <c r="A409" s="430" t="s">
        <v>1477</v>
      </c>
      <c r="B409" s="431">
        <v>270</v>
      </c>
      <c r="C409" s="431">
        <v>4904</v>
      </c>
      <c r="D409" s="432">
        <v>18.162962962962961</v>
      </c>
      <c r="E409" s="431">
        <v>0</v>
      </c>
      <c r="F409" s="431">
        <v>0</v>
      </c>
      <c r="G409" s="431">
        <v>0</v>
      </c>
      <c r="H409" s="431">
        <v>7</v>
      </c>
      <c r="I409" s="431">
        <v>55</v>
      </c>
      <c r="J409" s="431">
        <v>61</v>
      </c>
      <c r="K409" s="431">
        <v>49</v>
      </c>
      <c r="L409" s="431">
        <v>44</v>
      </c>
      <c r="M409" s="431">
        <v>24</v>
      </c>
      <c r="N409" s="431">
        <v>13</v>
      </c>
      <c r="O409" s="431">
        <v>17</v>
      </c>
    </row>
    <row r="410" spans="1:15" ht="30" customHeight="1" x14ac:dyDescent="0.25">
      <c r="A410" s="430" t="s">
        <v>1478</v>
      </c>
      <c r="B410" s="431">
        <v>2</v>
      </c>
      <c r="C410" s="431">
        <v>17</v>
      </c>
      <c r="D410" s="432">
        <v>8.5</v>
      </c>
      <c r="E410" s="431">
        <v>0</v>
      </c>
      <c r="F410" s="431">
        <v>0</v>
      </c>
      <c r="G410" s="431">
        <v>0</v>
      </c>
      <c r="H410" s="431">
        <v>0</v>
      </c>
      <c r="I410" s="431">
        <v>0</v>
      </c>
      <c r="J410" s="431">
        <v>0</v>
      </c>
      <c r="K410" s="431">
        <v>1</v>
      </c>
      <c r="L410" s="431">
        <v>0</v>
      </c>
      <c r="M410" s="431">
        <v>1</v>
      </c>
      <c r="N410" s="431">
        <v>0</v>
      </c>
      <c r="O410" s="431">
        <v>0</v>
      </c>
    </row>
    <row r="411" spans="1:15" ht="30" customHeight="1" x14ac:dyDescent="0.25">
      <c r="A411" s="430" t="s">
        <v>1479</v>
      </c>
      <c r="B411" s="431">
        <v>238</v>
      </c>
      <c r="C411" s="431">
        <v>7907</v>
      </c>
      <c r="D411" s="432">
        <v>33.22268907563025</v>
      </c>
      <c r="E411" s="431">
        <v>0</v>
      </c>
      <c r="F411" s="431">
        <v>0</v>
      </c>
      <c r="G411" s="431">
        <v>0</v>
      </c>
      <c r="H411" s="431">
        <v>4</v>
      </c>
      <c r="I411" s="431">
        <v>22</v>
      </c>
      <c r="J411" s="431">
        <v>24</v>
      </c>
      <c r="K411" s="431">
        <v>55</v>
      </c>
      <c r="L411" s="431">
        <v>53</v>
      </c>
      <c r="M411" s="431">
        <v>37</v>
      </c>
      <c r="N411" s="431">
        <v>26</v>
      </c>
      <c r="O411" s="431">
        <v>17</v>
      </c>
    </row>
    <row r="412" spans="1:15" ht="30" customHeight="1" x14ac:dyDescent="0.25">
      <c r="A412" s="430" t="s">
        <v>1480</v>
      </c>
      <c r="B412" s="431">
        <v>3</v>
      </c>
      <c r="C412" s="431">
        <v>23</v>
      </c>
      <c r="D412" s="432">
        <v>7.666666666666667</v>
      </c>
      <c r="E412" s="431">
        <v>0</v>
      </c>
      <c r="F412" s="431">
        <v>0</v>
      </c>
      <c r="G412" s="431">
        <v>0</v>
      </c>
      <c r="H412" s="431">
        <v>0</v>
      </c>
      <c r="I412" s="431">
        <v>1</v>
      </c>
      <c r="J412" s="431">
        <v>0</v>
      </c>
      <c r="K412" s="431">
        <v>0</v>
      </c>
      <c r="L412" s="431">
        <v>0</v>
      </c>
      <c r="M412" s="431">
        <v>1</v>
      </c>
      <c r="N412" s="431">
        <v>1</v>
      </c>
      <c r="O412" s="431">
        <v>0</v>
      </c>
    </row>
    <row r="413" spans="1:15" ht="30" customHeight="1" x14ac:dyDescent="0.25">
      <c r="A413" s="430" t="s">
        <v>1481</v>
      </c>
      <c r="B413" s="431">
        <v>39</v>
      </c>
      <c r="C413" s="431">
        <v>244</v>
      </c>
      <c r="D413" s="432">
        <v>6.2564102564102564</v>
      </c>
      <c r="E413" s="431">
        <v>0</v>
      </c>
      <c r="F413" s="431">
        <v>0</v>
      </c>
      <c r="G413" s="431">
        <v>0</v>
      </c>
      <c r="H413" s="431">
        <v>2</v>
      </c>
      <c r="I413" s="431">
        <v>4</v>
      </c>
      <c r="J413" s="431">
        <v>9</v>
      </c>
      <c r="K413" s="431">
        <v>9</v>
      </c>
      <c r="L413" s="431">
        <v>5</v>
      </c>
      <c r="M413" s="431">
        <v>3</v>
      </c>
      <c r="N413" s="431">
        <v>5</v>
      </c>
      <c r="O413" s="431">
        <v>2</v>
      </c>
    </row>
    <row r="414" spans="1:15" ht="30" customHeight="1" x14ac:dyDescent="0.25">
      <c r="A414" s="430" t="s">
        <v>1482</v>
      </c>
      <c r="B414" s="431">
        <v>16</v>
      </c>
      <c r="C414" s="431">
        <v>241</v>
      </c>
      <c r="D414" s="432">
        <v>15.0625</v>
      </c>
      <c r="E414" s="431">
        <v>0</v>
      </c>
      <c r="F414" s="431">
        <v>0</v>
      </c>
      <c r="G414" s="431">
        <v>0</v>
      </c>
      <c r="H414" s="431">
        <v>0</v>
      </c>
      <c r="I414" s="431">
        <v>2</v>
      </c>
      <c r="J414" s="431">
        <v>3</v>
      </c>
      <c r="K414" s="431">
        <v>3</v>
      </c>
      <c r="L414" s="431">
        <v>3</v>
      </c>
      <c r="M414" s="431">
        <v>4</v>
      </c>
      <c r="N414" s="431">
        <v>0</v>
      </c>
      <c r="O414" s="431">
        <v>1</v>
      </c>
    </row>
    <row r="415" spans="1:15" ht="30" customHeight="1" x14ac:dyDescent="0.25">
      <c r="A415" s="430" t="s">
        <v>1483</v>
      </c>
      <c r="B415" s="431">
        <v>687</v>
      </c>
      <c r="C415" s="431">
        <v>16791</v>
      </c>
      <c r="D415" s="432">
        <v>24.441048034934497</v>
      </c>
      <c r="E415" s="431">
        <v>0</v>
      </c>
      <c r="F415" s="431">
        <v>0</v>
      </c>
      <c r="G415" s="431">
        <v>0</v>
      </c>
      <c r="H415" s="431">
        <v>10</v>
      </c>
      <c r="I415" s="431">
        <v>39</v>
      </c>
      <c r="J415" s="431">
        <v>61</v>
      </c>
      <c r="K415" s="431">
        <v>177</v>
      </c>
      <c r="L415" s="431">
        <v>119</v>
      </c>
      <c r="M415" s="431">
        <v>139</v>
      </c>
      <c r="N415" s="431">
        <v>88</v>
      </c>
      <c r="O415" s="431">
        <v>54</v>
      </c>
    </row>
    <row r="416" spans="1:15" ht="30" customHeight="1" x14ac:dyDescent="0.25">
      <c r="A416" s="430" t="s">
        <v>1484</v>
      </c>
      <c r="B416" s="431">
        <v>1213</v>
      </c>
      <c r="C416" s="431">
        <v>14271</v>
      </c>
      <c r="D416" s="432">
        <v>11.765045342126959</v>
      </c>
      <c r="E416" s="431">
        <v>1</v>
      </c>
      <c r="F416" s="431">
        <v>1</v>
      </c>
      <c r="G416" s="431">
        <v>7</v>
      </c>
      <c r="H416" s="431">
        <v>96</v>
      </c>
      <c r="I416" s="431">
        <v>219</v>
      </c>
      <c r="J416" s="431">
        <v>123</v>
      </c>
      <c r="K416" s="431">
        <v>260</v>
      </c>
      <c r="L416" s="431">
        <v>193</v>
      </c>
      <c r="M416" s="431">
        <v>143</v>
      </c>
      <c r="N416" s="431">
        <v>91</v>
      </c>
      <c r="O416" s="431">
        <v>79</v>
      </c>
    </row>
    <row r="417" spans="1:15" ht="30" customHeight="1" x14ac:dyDescent="0.25">
      <c r="A417" s="430" t="s">
        <v>1485</v>
      </c>
      <c r="B417" s="431">
        <v>372</v>
      </c>
      <c r="C417" s="431">
        <v>8175</v>
      </c>
      <c r="D417" s="432">
        <v>21.975806451612904</v>
      </c>
      <c r="E417" s="431">
        <v>0</v>
      </c>
      <c r="F417" s="431">
        <v>0</v>
      </c>
      <c r="G417" s="431">
        <v>0</v>
      </c>
      <c r="H417" s="431">
        <v>8</v>
      </c>
      <c r="I417" s="431">
        <v>47</v>
      </c>
      <c r="J417" s="431">
        <v>33</v>
      </c>
      <c r="K417" s="431">
        <v>75</v>
      </c>
      <c r="L417" s="431">
        <v>67</v>
      </c>
      <c r="M417" s="431">
        <v>67</v>
      </c>
      <c r="N417" s="431">
        <v>43</v>
      </c>
      <c r="O417" s="431">
        <v>32</v>
      </c>
    </row>
    <row r="418" spans="1:15" ht="30" customHeight="1" x14ac:dyDescent="0.25">
      <c r="A418" s="430" t="s">
        <v>1486</v>
      </c>
      <c r="B418" s="431">
        <v>27</v>
      </c>
      <c r="C418" s="431">
        <v>331</v>
      </c>
      <c r="D418" s="432">
        <v>12.25925925925926</v>
      </c>
      <c r="E418" s="431">
        <v>0</v>
      </c>
      <c r="F418" s="431">
        <v>0</v>
      </c>
      <c r="G418" s="431">
        <v>0</v>
      </c>
      <c r="H418" s="431">
        <v>2</v>
      </c>
      <c r="I418" s="431">
        <v>7</v>
      </c>
      <c r="J418" s="431">
        <v>3</v>
      </c>
      <c r="K418" s="431">
        <v>3</v>
      </c>
      <c r="L418" s="431">
        <v>4</v>
      </c>
      <c r="M418" s="431">
        <v>6</v>
      </c>
      <c r="N418" s="431">
        <v>1</v>
      </c>
      <c r="O418" s="431">
        <v>1</v>
      </c>
    </row>
    <row r="419" spans="1:15" ht="30" customHeight="1" x14ac:dyDescent="0.25">
      <c r="A419" s="430" t="s">
        <v>1487</v>
      </c>
      <c r="B419" s="431">
        <v>3</v>
      </c>
      <c r="C419" s="431">
        <v>10</v>
      </c>
      <c r="D419" s="432">
        <v>3.3333333333333335</v>
      </c>
      <c r="E419" s="431">
        <v>0</v>
      </c>
      <c r="F419" s="431">
        <v>0</v>
      </c>
      <c r="G419" s="431">
        <v>0</v>
      </c>
      <c r="H419" s="431">
        <v>0</v>
      </c>
      <c r="I419" s="431">
        <v>0</v>
      </c>
      <c r="J419" s="431">
        <v>0</v>
      </c>
      <c r="K419" s="431">
        <v>1</v>
      </c>
      <c r="L419" s="431">
        <v>2</v>
      </c>
      <c r="M419" s="431">
        <v>0</v>
      </c>
      <c r="N419" s="431">
        <v>0</v>
      </c>
      <c r="O419" s="431">
        <v>0</v>
      </c>
    </row>
    <row r="420" spans="1:15" ht="30" customHeight="1" x14ac:dyDescent="0.25">
      <c r="A420" s="430" t="s">
        <v>1488</v>
      </c>
      <c r="B420" s="431">
        <v>10</v>
      </c>
      <c r="C420" s="431">
        <v>105</v>
      </c>
      <c r="D420" s="432">
        <v>10.5</v>
      </c>
      <c r="E420" s="431">
        <v>0</v>
      </c>
      <c r="F420" s="431">
        <v>0</v>
      </c>
      <c r="G420" s="431">
        <v>0</v>
      </c>
      <c r="H420" s="431">
        <v>1</v>
      </c>
      <c r="I420" s="431">
        <v>1</v>
      </c>
      <c r="J420" s="431">
        <v>1</v>
      </c>
      <c r="K420" s="431">
        <v>1</v>
      </c>
      <c r="L420" s="431">
        <v>2</v>
      </c>
      <c r="M420" s="431">
        <v>2</v>
      </c>
      <c r="N420" s="431">
        <v>1</v>
      </c>
      <c r="O420" s="431">
        <v>1</v>
      </c>
    </row>
    <row r="421" spans="1:15" ht="30" customHeight="1" x14ac:dyDescent="0.25">
      <c r="A421" s="430" t="s">
        <v>1489</v>
      </c>
      <c r="B421" s="431">
        <v>23</v>
      </c>
      <c r="C421" s="431">
        <v>88</v>
      </c>
      <c r="D421" s="432">
        <v>3.8260869565217392</v>
      </c>
      <c r="E421" s="431">
        <v>0</v>
      </c>
      <c r="F421" s="431">
        <v>0</v>
      </c>
      <c r="G421" s="431">
        <v>2</v>
      </c>
      <c r="H421" s="431">
        <v>2</v>
      </c>
      <c r="I421" s="431">
        <v>2</v>
      </c>
      <c r="J421" s="431">
        <v>2</v>
      </c>
      <c r="K421" s="431">
        <v>5</v>
      </c>
      <c r="L421" s="431">
        <v>2</v>
      </c>
      <c r="M421" s="431">
        <v>2</v>
      </c>
      <c r="N421" s="431">
        <v>3</v>
      </c>
      <c r="O421" s="431">
        <v>3</v>
      </c>
    </row>
    <row r="422" spans="1:15" ht="30" customHeight="1" x14ac:dyDescent="0.25">
      <c r="A422" s="430" t="s">
        <v>1490</v>
      </c>
      <c r="B422" s="431">
        <v>844</v>
      </c>
      <c r="C422" s="431">
        <v>6343</v>
      </c>
      <c r="D422" s="432">
        <v>7.5154028436018958</v>
      </c>
      <c r="E422" s="431">
        <v>0</v>
      </c>
      <c r="F422" s="431">
        <v>1</v>
      </c>
      <c r="G422" s="431">
        <v>2</v>
      </c>
      <c r="H422" s="431">
        <v>29</v>
      </c>
      <c r="I422" s="431">
        <v>82</v>
      </c>
      <c r="J422" s="431">
        <v>68</v>
      </c>
      <c r="K422" s="431">
        <v>167</v>
      </c>
      <c r="L422" s="431">
        <v>170</v>
      </c>
      <c r="M422" s="431">
        <v>128</v>
      </c>
      <c r="N422" s="431">
        <v>106</v>
      </c>
      <c r="O422" s="431">
        <v>91</v>
      </c>
    </row>
    <row r="423" spans="1:15" ht="30" customHeight="1" x14ac:dyDescent="0.25">
      <c r="A423" s="430" t="s">
        <v>1491</v>
      </c>
      <c r="B423" s="431">
        <v>44</v>
      </c>
      <c r="C423" s="431">
        <v>1132</v>
      </c>
      <c r="D423" s="432">
        <v>25.727272727272727</v>
      </c>
      <c r="E423" s="431">
        <v>0</v>
      </c>
      <c r="F423" s="431">
        <v>0</v>
      </c>
      <c r="G423" s="431">
        <v>0</v>
      </c>
      <c r="H423" s="431">
        <v>1</v>
      </c>
      <c r="I423" s="431">
        <v>7</v>
      </c>
      <c r="J423" s="431">
        <v>9</v>
      </c>
      <c r="K423" s="431">
        <v>8</v>
      </c>
      <c r="L423" s="431">
        <v>8</v>
      </c>
      <c r="M423" s="431">
        <v>7</v>
      </c>
      <c r="N423" s="431">
        <v>2</v>
      </c>
      <c r="O423" s="431">
        <v>2</v>
      </c>
    </row>
    <row r="424" spans="1:15" ht="30" customHeight="1" x14ac:dyDescent="0.25">
      <c r="A424" s="430" t="s">
        <v>1492</v>
      </c>
      <c r="B424" s="431">
        <v>150</v>
      </c>
      <c r="C424" s="431">
        <v>789</v>
      </c>
      <c r="D424" s="432">
        <v>5.26</v>
      </c>
      <c r="E424" s="431">
        <v>1</v>
      </c>
      <c r="F424" s="431">
        <v>0</v>
      </c>
      <c r="G424" s="431">
        <v>3</v>
      </c>
      <c r="H424" s="431">
        <v>9</v>
      </c>
      <c r="I424" s="431">
        <v>27</v>
      </c>
      <c r="J424" s="431">
        <v>12</v>
      </c>
      <c r="K424" s="431">
        <v>36</v>
      </c>
      <c r="L424" s="431">
        <v>23</v>
      </c>
      <c r="M424" s="431">
        <v>14</v>
      </c>
      <c r="N424" s="431">
        <v>15</v>
      </c>
      <c r="O424" s="431">
        <v>10</v>
      </c>
    </row>
    <row r="425" spans="1:15" ht="30" customHeight="1" x14ac:dyDescent="0.25">
      <c r="A425" s="430" t="s">
        <v>1493</v>
      </c>
      <c r="B425" s="431">
        <v>162</v>
      </c>
      <c r="C425" s="431">
        <v>898</v>
      </c>
      <c r="D425" s="432">
        <v>5.5432098765432096</v>
      </c>
      <c r="E425" s="431">
        <v>11</v>
      </c>
      <c r="F425" s="431">
        <v>15</v>
      </c>
      <c r="G425" s="431">
        <v>8</v>
      </c>
      <c r="H425" s="431">
        <v>25</v>
      </c>
      <c r="I425" s="431">
        <v>14</v>
      </c>
      <c r="J425" s="431">
        <v>9</v>
      </c>
      <c r="K425" s="431">
        <v>17</v>
      </c>
      <c r="L425" s="431">
        <v>11</v>
      </c>
      <c r="M425" s="431">
        <v>17</v>
      </c>
      <c r="N425" s="431">
        <v>14</v>
      </c>
      <c r="O425" s="431">
        <v>21</v>
      </c>
    </row>
    <row r="426" spans="1:15" s="2" customFormat="1" ht="30" customHeight="1" x14ac:dyDescent="0.25">
      <c r="A426" s="430" t="s">
        <v>1494</v>
      </c>
      <c r="B426" s="431">
        <v>52</v>
      </c>
      <c r="C426" s="431">
        <v>870</v>
      </c>
      <c r="D426" s="432">
        <v>16.73076923076923</v>
      </c>
      <c r="E426" s="431">
        <v>0</v>
      </c>
      <c r="F426" s="431">
        <v>1</v>
      </c>
      <c r="G426" s="431">
        <v>3</v>
      </c>
      <c r="H426" s="431">
        <v>4</v>
      </c>
      <c r="I426" s="431">
        <v>5</v>
      </c>
      <c r="J426" s="431">
        <v>4</v>
      </c>
      <c r="K426" s="431">
        <v>11</v>
      </c>
      <c r="L426" s="431">
        <v>4</v>
      </c>
      <c r="M426" s="431">
        <v>11</v>
      </c>
      <c r="N426" s="431">
        <v>4</v>
      </c>
      <c r="O426" s="431">
        <v>5</v>
      </c>
    </row>
    <row r="427" spans="1:15" ht="30" customHeight="1" x14ac:dyDescent="0.25">
      <c r="A427" s="430" t="s">
        <v>1495</v>
      </c>
      <c r="B427" s="431">
        <v>10</v>
      </c>
      <c r="C427" s="431">
        <v>22</v>
      </c>
      <c r="D427" s="432">
        <v>2.2000000000000002</v>
      </c>
      <c r="E427" s="431">
        <v>0</v>
      </c>
      <c r="F427" s="431">
        <v>0</v>
      </c>
      <c r="G427" s="431">
        <v>1</v>
      </c>
      <c r="H427" s="431">
        <v>0</v>
      </c>
      <c r="I427" s="431">
        <v>1</v>
      </c>
      <c r="J427" s="431">
        <v>1</v>
      </c>
      <c r="K427" s="431">
        <v>0</v>
      </c>
      <c r="L427" s="431">
        <v>2</v>
      </c>
      <c r="M427" s="431">
        <v>1</v>
      </c>
      <c r="N427" s="431">
        <v>1</v>
      </c>
      <c r="O427" s="431">
        <v>3</v>
      </c>
    </row>
    <row r="428" spans="1:15" ht="30" customHeight="1" x14ac:dyDescent="0.25">
      <c r="A428" s="430" t="s">
        <v>1496</v>
      </c>
      <c r="B428" s="431">
        <v>161</v>
      </c>
      <c r="C428" s="431">
        <v>497</v>
      </c>
      <c r="D428" s="432">
        <v>3.0869565217391304</v>
      </c>
      <c r="E428" s="431">
        <v>9</v>
      </c>
      <c r="F428" s="431">
        <v>39</v>
      </c>
      <c r="G428" s="431">
        <v>28</v>
      </c>
      <c r="H428" s="431">
        <v>24</v>
      </c>
      <c r="I428" s="431">
        <v>20</v>
      </c>
      <c r="J428" s="431">
        <v>5</v>
      </c>
      <c r="K428" s="431">
        <v>13</v>
      </c>
      <c r="L428" s="431">
        <v>2</v>
      </c>
      <c r="M428" s="431">
        <v>6</v>
      </c>
      <c r="N428" s="431">
        <v>5</v>
      </c>
      <c r="O428" s="431">
        <v>10</v>
      </c>
    </row>
    <row r="429" spans="1:15" s="35" customFormat="1" ht="30" customHeight="1" x14ac:dyDescent="0.25">
      <c r="A429" s="430" t="s">
        <v>1497</v>
      </c>
      <c r="B429" s="431">
        <v>17</v>
      </c>
      <c r="C429" s="431">
        <v>96</v>
      </c>
      <c r="D429" s="432">
        <v>5.6470588235294121</v>
      </c>
      <c r="E429" s="431">
        <v>0</v>
      </c>
      <c r="F429" s="431">
        <v>0</v>
      </c>
      <c r="G429" s="431">
        <v>1</v>
      </c>
      <c r="H429" s="431">
        <v>1</v>
      </c>
      <c r="I429" s="431">
        <v>2</v>
      </c>
      <c r="J429" s="431">
        <v>0</v>
      </c>
      <c r="K429" s="431">
        <v>2</v>
      </c>
      <c r="L429" s="431">
        <v>0</v>
      </c>
      <c r="M429" s="431">
        <v>4</v>
      </c>
      <c r="N429" s="431">
        <v>1</v>
      </c>
      <c r="O429" s="431">
        <v>6</v>
      </c>
    </row>
    <row r="430" spans="1:15" ht="30" customHeight="1" x14ac:dyDescent="0.25">
      <c r="A430" s="430" t="s">
        <v>1498</v>
      </c>
      <c r="B430" s="431">
        <v>11</v>
      </c>
      <c r="C430" s="431">
        <v>32</v>
      </c>
      <c r="D430" s="432">
        <v>2.9090909090909092</v>
      </c>
      <c r="E430" s="431">
        <v>0</v>
      </c>
      <c r="F430" s="431">
        <v>0</v>
      </c>
      <c r="G430" s="431">
        <v>0</v>
      </c>
      <c r="H430" s="431">
        <v>0</v>
      </c>
      <c r="I430" s="431">
        <v>0</v>
      </c>
      <c r="J430" s="431">
        <v>0</v>
      </c>
      <c r="K430" s="431">
        <v>0</v>
      </c>
      <c r="L430" s="431">
        <v>1</v>
      </c>
      <c r="M430" s="431">
        <v>2</v>
      </c>
      <c r="N430" s="431">
        <v>6</v>
      </c>
      <c r="O430" s="431">
        <v>2</v>
      </c>
    </row>
    <row r="431" spans="1:15" ht="30" customHeight="1" x14ac:dyDescent="0.25">
      <c r="A431" s="430" t="s">
        <v>1499</v>
      </c>
      <c r="B431" s="431">
        <v>14</v>
      </c>
      <c r="C431" s="431">
        <v>112</v>
      </c>
      <c r="D431" s="432">
        <v>8</v>
      </c>
      <c r="E431" s="431">
        <v>0</v>
      </c>
      <c r="F431" s="431">
        <v>0</v>
      </c>
      <c r="G431" s="431">
        <v>0</v>
      </c>
      <c r="H431" s="431">
        <v>0</v>
      </c>
      <c r="I431" s="431">
        <v>0</v>
      </c>
      <c r="J431" s="431">
        <v>4</v>
      </c>
      <c r="K431" s="431">
        <v>7</v>
      </c>
      <c r="L431" s="431">
        <v>3</v>
      </c>
      <c r="M431" s="431">
        <v>0</v>
      </c>
      <c r="N431" s="431">
        <v>0</v>
      </c>
      <c r="O431" s="431">
        <v>0</v>
      </c>
    </row>
    <row r="432" spans="1:15" ht="30" customHeight="1" x14ac:dyDescent="0.25">
      <c r="A432" s="430" t="s">
        <v>1500</v>
      </c>
      <c r="B432" s="431">
        <v>2</v>
      </c>
      <c r="C432" s="431">
        <v>3</v>
      </c>
      <c r="D432" s="432">
        <v>1.5</v>
      </c>
      <c r="E432" s="431">
        <v>0</v>
      </c>
      <c r="F432" s="431">
        <v>0</v>
      </c>
      <c r="G432" s="431">
        <v>0</v>
      </c>
      <c r="H432" s="431">
        <v>0</v>
      </c>
      <c r="I432" s="431">
        <v>0</v>
      </c>
      <c r="J432" s="431">
        <v>0</v>
      </c>
      <c r="K432" s="431">
        <v>1</v>
      </c>
      <c r="L432" s="431">
        <v>0</v>
      </c>
      <c r="M432" s="431">
        <v>1</v>
      </c>
      <c r="N432" s="431">
        <v>0</v>
      </c>
      <c r="O432" s="431">
        <v>0</v>
      </c>
    </row>
    <row r="433" spans="1:15" ht="30" customHeight="1" x14ac:dyDescent="0.25">
      <c r="A433" s="430" t="s">
        <v>1501</v>
      </c>
      <c r="B433" s="431">
        <v>4</v>
      </c>
      <c r="C433" s="431">
        <v>5</v>
      </c>
      <c r="D433" s="432">
        <v>1.25</v>
      </c>
      <c r="E433" s="431">
        <v>0</v>
      </c>
      <c r="F433" s="431">
        <v>0</v>
      </c>
      <c r="G433" s="431">
        <v>0</v>
      </c>
      <c r="H433" s="431">
        <v>0</v>
      </c>
      <c r="I433" s="431">
        <v>2</v>
      </c>
      <c r="J433" s="431">
        <v>1</v>
      </c>
      <c r="K433" s="431">
        <v>1</v>
      </c>
      <c r="L433" s="431">
        <v>0</v>
      </c>
      <c r="M433" s="431">
        <v>0</v>
      </c>
      <c r="N433" s="431">
        <v>0</v>
      </c>
      <c r="O433" s="431">
        <v>0</v>
      </c>
    </row>
    <row r="434" spans="1:15" ht="30" customHeight="1" x14ac:dyDescent="0.25">
      <c r="A434" s="430" t="s">
        <v>1502</v>
      </c>
      <c r="B434" s="431">
        <v>4</v>
      </c>
      <c r="C434" s="431">
        <v>27</v>
      </c>
      <c r="D434" s="432">
        <v>6.75</v>
      </c>
      <c r="E434" s="431">
        <v>0</v>
      </c>
      <c r="F434" s="431">
        <v>0</v>
      </c>
      <c r="G434" s="431">
        <v>0</v>
      </c>
      <c r="H434" s="431">
        <v>0</v>
      </c>
      <c r="I434" s="431">
        <v>1</v>
      </c>
      <c r="J434" s="431">
        <v>0</v>
      </c>
      <c r="K434" s="431">
        <v>0</v>
      </c>
      <c r="L434" s="431">
        <v>0</v>
      </c>
      <c r="M434" s="431">
        <v>1</v>
      </c>
      <c r="N434" s="431">
        <v>0</v>
      </c>
      <c r="O434" s="431">
        <v>2</v>
      </c>
    </row>
    <row r="435" spans="1:15" ht="30" customHeight="1" x14ac:dyDescent="0.25">
      <c r="A435" s="430" t="s">
        <v>1503</v>
      </c>
      <c r="B435" s="431">
        <v>78</v>
      </c>
      <c r="C435" s="431">
        <v>801</v>
      </c>
      <c r="D435" s="432">
        <v>10.26923076923077</v>
      </c>
      <c r="E435" s="431">
        <v>0</v>
      </c>
      <c r="F435" s="431">
        <v>0</v>
      </c>
      <c r="G435" s="431">
        <v>2</v>
      </c>
      <c r="H435" s="431">
        <v>3</v>
      </c>
      <c r="I435" s="431">
        <v>16</v>
      </c>
      <c r="J435" s="431">
        <v>21</v>
      </c>
      <c r="K435" s="431">
        <v>22</v>
      </c>
      <c r="L435" s="431">
        <v>8</v>
      </c>
      <c r="M435" s="431">
        <v>3</v>
      </c>
      <c r="N435" s="431">
        <v>1</v>
      </c>
      <c r="O435" s="431">
        <v>2</v>
      </c>
    </row>
    <row r="436" spans="1:15" ht="30" customHeight="1" x14ac:dyDescent="0.25">
      <c r="A436" s="430" t="s">
        <v>1504</v>
      </c>
      <c r="B436" s="431">
        <v>2</v>
      </c>
      <c r="C436" s="431">
        <v>15</v>
      </c>
      <c r="D436" s="432">
        <v>7.5</v>
      </c>
      <c r="E436" s="431">
        <v>0</v>
      </c>
      <c r="F436" s="431">
        <v>0</v>
      </c>
      <c r="G436" s="431">
        <v>0</v>
      </c>
      <c r="H436" s="431">
        <v>0</v>
      </c>
      <c r="I436" s="431">
        <v>0</v>
      </c>
      <c r="J436" s="431">
        <v>0</v>
      </c>
      <c r="K436" s="431">
        <v>0</v>
      </c>
      <c r="L436" s="431">
        <v>1</v>
      </c>
      <c r="M436" s="431">
        <v>0</v>
      </c>
      <c r="N436" s="431">
        <v>0</v>
      </c>
      <c r="O436" s="431">
        <v>1</v>
      </c>
    </row>
    <row r="437" spans="1:15" ht="30" customHeight="1" x14ac:dyDescent="0.25">
      <c r="A437" s="430" t="s">
        <v>1505</v>
      </c>
      <c r="B437" s="431">
        <v>2</v>
      </c>
      <c r="C437" s="431">
        <v>3</v>
      </c>
      <c r="D437" s="432">
        <v>1.5</v>
      </c>
      <c r="E437" s="431">
        <v>0</v>
      </c>
      <c r="F437" s="431">
        <v>0</v>
      </c>
      <c r="G437" s="431">
        <v>0</v>
      </c>
      <c r="H437" s="431">
        <v>0</v>
      </c>
      <c r="I437" s="431">
        <v>0</v>
      </c>
      <c r="J437" s="431">
        <v>0</v>
      </c>
      <c r="K437" s="431">
        <v>1</v>
      </c>
      <c r="L437" s="431">
        <v>1</v>
      </c>
      <c r="M437" s="431">
        <v>0</v>
      </c>
      <c r="N437" s="431">
        <v>0</v>
      </c>
      <c r="O437" s="431">
        <v>0</v>
      </c>
    </row>
    <row r="438" spans="1:15" ht="30" customHeight="1" x14ac:dyDescent="0.25">
      <c r="A438" s="430" t="s">
        <v>1506</v>
      </c>
      <c r="B438" s="431">
        <v>28</v>
      </c>
      <c r="C438" s="431">
        <v>271</v>
      </c>
      <c r="D438" s="432">
        <v>9.6785714285714288</v>
      </c>
      <c r="E438" s="431">
        <v>0</v>
      </c>
      <c r="F438" s="431">
        <v>0</v>
      </c>
      <c r="G438" s="431">
        <v>0</v>
      </c>
      <c r="H438" s="431">
        <v>6</v>
      </c>
      <c r="I438" s="431">
        <v>10</v>
      </c>
      <c r="J438" s="431">
        <v>1</v>
      </c>
      <c r="K438" s="431">
        <v>6</v>
      </c>
      <c r="L438" s="431">
        <v>4</v>
      </c>
      <c r="M438" s="431">
        <v>1</v>
      </c>
      <c r="N438" s="431">
        <v>0</v>
      </c>
      <c r="O438" s="431">
        <v>0</v>
      </c>
    </row>
    <row r="439" spans="1:15" ht="30" customHeight="1" x14ac:dyDescent="0.25">
      <c r="A439" s="430" t="s">
        <v>1507</v>
      </c>
      <c r="B439" s="431">
        <v>3</v>
      </c>
      <c r="C439" s="431">
        <v>9</v>
      </c>
      <c r="D439" s="432">
        <v>3</v>
      </c>
      <c r="E439" s="431">
        <v>0</v>
      </c>
      <c r="F439" s="431">
        <v>0</v>
      </c>
      <c r="G439" s="431">
        <v>0</v>
      </c>
      <c r="H439" s="431">
        <v>0</v>
      </c>
      <c r="I439" s="431">
        <v>0</v>
      </c>
      <c r="J439" s="431">
        <v>1</v>
      </c>
      <c r="K439" s="431">
        <v>2</v>
      </c>
      <c r="L439" s="431">
        <v>0</v>
      </c>
      <c r="M439" s="431">
        <v>0</v>
      </c>
      <c r="N439" s="431">
        <v>0</v>
      </c>
      <c r="O439" s="431">
        <v>0</v>
      </c>
    </row>
    <row r="440" spans="1:15" ht="30" customHeight="1" x14ac:dyDescent="0.25">
      <c r="A440" s="430" t="s">
        <v>1508</v>
      </c>
      <c r="B440" s="431">
        <v>8</v>
      </c>
      <c r="C440" s="431">
        <v>22</v>
      </c>
      <c r="D440" s="432">
        <v>2.75</v>
      </c>
      <c r="E440" s="431">
        <v>0</v>
      </c>
      <c r="F440" s="431">
        <v>0</v>
      </c>
      <c r="G440" s="431">
        <v>0</v>
      </c>
      <c r="H440" s="431">
        <v>0</v>
      </c>
      <c r="I440" s="431">
        <v>1</v>
      </c>
      <c r="J440" s="431">
        <v>2</v>
      </c>
      <c r="K440" s="431">
        <v>3</v>
      </c>
      <c r="L440" s="431">
        <v>1</v>
      </c>
      <c r="M440" s="431">
        <v>1</v>
      </c>
      <c r="N440" s="431">
        <v>0</v>
      </c>
      <c r="O440" s="431">
        <v>0</v>
      </c>
    </row>
    <row r="441" spans="1:15" ht="30" customHeight="1" x14ac:dyDescent="0.25">
      <c r="A441" s="430" t="s">
        <v>1509</v>
      </c>
      <c r="B441" s="431">
        <v>6</v>
      </c>
      <c r="C441" s="431">
        <v>17</v>
      </c>
      <c r="D441" s="432">
        <v>2.8333333333333335</v>
      </c>
      <c r="E441" s="431">
        <v>0</v>
      </c>
      <c r="F441" s="431">
        <v>0</v>
      </c>
      <c r="G441" s="431">
        <v>0</v>
      </c>
      <c r="H441" s="431">
        <v>1</v>
      </c>
      <c r="I441" s="431">
        <v>0</v>
      </c>
      <c r="J441" s="431">
        <v>0</v>
      </c>
      <c r="K441" s="431">
        <v>3</v>
      </c>
      <c r="L441" s="431">
        <v>1</v>
      </c>
      <c r="M441" s="431">
        <v>0</v>
      </c>
      <c r="N441" s="431">
        <v>0</v>
      </c>
      <c r="O441" s="431">
        <v>1</v>
      </c>
    </row>
    <row r="442" spans="1:15" ht="30" customHeight="1" x14ac:dyDescent="0.25">
      <c r="A442" s="430" t="s">
        <v>1510</v>
      </c>
      <c r="B442" s="431">
        <v>34</v>
      </c>
      <c r="C442" s="431">
        <v>4649</v>
      </c>
      <c r="D442" s="432">
        <v>136.73529411764707</v>
      </c>
      <c r="E442" s="431">
        <v>0</v>
      </c>
      <c r="F442" s="431">
        <v>2</v>
      </c>
      <c r="G442" s="431">
        <v>0</v>
      </c>
      <c r="H442" s="431">
        <v>6</v>
      </c>
      <c r="I442" s="431">
        <v>8</v>
      </c>
      <c r="J442" s="431">
        <v>3</v>
      </c>
      <c r="K442" s="431">
        <v>5</v>
      </c>
      <c r="L442" s="431">
        <v>5</v>
      </c>
      <c r="M442" s="431">
        <v>1</v>
      </c>
      <c r="N442" s="431">
        <v>3</v>
      </c>
      <c r="O442" s="431">
        <v>1</v>
      </c>
    </row>
    <row r="443" spans="1:15" ht="30" customHeight="1" x14ac:dyDescent="0.25">
      <c r="A443" s="430" t="s">
        <v>1511</v>
      </c>
      <c r="B443" s="431">
        <v>25</v>
      </c>
      <c r="C443" s="431">
        <v>1815</v>
      </c>
      <c r="D443" s="432">
        <v>72.599999999999994</v>
      </c>
      <c r="E443" s="431">
        <v>0</v>
      </c>
      <c r="F443" s="431">
        <v>1</v>
      </c>
      <c r="G443" s="431">
        <v>0</v>
      </c>
      <c r="H443" s="431">
        <v>1</v>
      </c>
      <c r="I443" s="431">
        <v>1</v>
      </c>
      <c r="J443" s="431">
        <v>2</v>
      </c>
      <c r="K443" s="431">
        <v>7</v>
      </c>
      <c r="L443" s="431">
        <v>5</v>
      </c>
      <c r="M443" s="431">
        <v>5</v>
      </c>
      <c r="N443" s="431">
        <v>2</v>
      </c>
      <c r="O443" s="431">
        <v>1</v>
      </c>
    </row>
    <row r="444" spans="1:15" ht="30" customHeight="1" x14ac:dyDescent="0.25">
      <c r="A444" s="430" t="s">
        <v>1512</v>
      </c>
      <c r="B444" s="431">
        <v>14</v>
      </c>
      <c r="C444" s="431">
        <v>27771</v>
      </c>
      <c r="D444" s="432">
        <v>1983.6428571428571</v>
      </c>
      <c r="E444" s="431">
        <v>0</v>
      </c>
      <c r="F444" s="431">
        <v>0</v>
      </c>
      <c r="G444" s="431">
        <v>0</v>
      </c>
      <c r="H444" s="431">
        <v>1</v>
      </c>
      <c r="I444" s="431">
        <v>3</v>
      </c>
      <c r="J444" s="431">
        <v>0</v>
      </c>
      <c r="K444" s="431">
        <v>5</v>
      </c>
      <c r="L444" s="431">
        <v>2</v>
      </c>
      <c r="M444" s="431">
        <v>2</v>
      </c>
      <c r="N444" s="431">
        <v>0</v>
      </c>
      <c r="O444" s="431">
        <v>1</v>
      </c>
    </row>
    <row r="445" spans="1:15" ht="30" customHeight="1" x14ac:dyDescent="0.25">
      <c r="A445" s="430" t="s">
        <v>1513</v>
      </c>
      <c r="B445" s="431">
        <v>3</v>
      </c>
      <c r="C445" s="431">
        <v>9827</v>
      </c>
      <c r="D445" s="432">
        <v>3275.6666666666665</v>
      </c>
      <c r="E445" s="431">
        <v>0</v>
      </c>
      <c r="F445" s="431">
        <v>0</v>
      </c>
      <c r="G445" s="431">
        <v>0</v>
      </c>
      <c r="H445" s="431">
        <v>0</v>
      </c>
      <c r="I445" s="431">
        <v>0</v>
      </c>
      <c r="J445" s="431">
        <v>1</v>
      </c>
      <c r="K445" s="431">
        <v>2</v>
      </c>
      <c r="L445" s="431">
        <v>0</v>
      </c>
      <c r="M445" s="431">
        <v>0</v>
      </c>
      <c r="N445" s="431">
        <v>0</v>
      </c>
      <c r="O445" s="431">
        <v>0</v>
      </c>
    </row>
    <row r="446" spans="1:15" ht="30" customHeight="1" x14ac:dyDescent="0.25">
      <c r="A446" s="430" t="s">
        <v>1514</v>
      </c>
      <c r="B446" s="431">
        <v>3</v>
      </c>
      <c r="C446" s="431">
        <v>22</v>
      </c>
      <c r="D446" s="432">
        <v>7.333333333333333</v>
      </c>
      <c r="E446" s="431">
        <v>0</v>
      </c>
      <c r="F446" s="431">
        <v>0</v>
      </c>
      <c r="G446" s="431">
        <v>0</v>
      </c>
      <c r="H446" s="431">
        <v>1</v>
      </c>
      <c r="I446" s="431">
        <v>1</v>
      </c>
      <c r="J446" s="431">
        <v>0</v>
      </c>
      <c r="K446" s="431">
        <v>1</v>
      </c>
      <c r="L446" s="431">
        <v>0</v>
      </c>
      <c r="M446" s="431">
        <v>0</v>
      </c>
      <c r="N446" s="431">
        <v>0</v>
      </c>
      <c r="O446" s="431">
        <v>0</v>
      </c>
    </row>
    <row r="447" spans="1:15" ht="30" customHeight="1" x14ac:dyDescent="0.25">
      <c r="A447" s="430" t="s">
        <v>1515</v>
      </c>
      <c r="B447" s="431">
        <v>12</v>
      </c>
      <c r="C447" s="431">
        <v>142</v>
      </c>
      <c r="D447" s="432">
        <v>11.833333333333334</v>
      </c>
      <c r="E447" s="431">
        <v>0</v>
      </c>
      <c r="F447" s="431">
        <v>0</v>
      </c>
      <c r="G447" s="431">
        <v>1</v>
      </c>
      <c r="H447" s="431">
        <v>3</v>
      </c>
      <c r="I447" s="431">
        <v>1</v>
      </c>
      <c r="J447" s="431">
        <v>1</v>
      </c>
      <c r="K447" s="431">
        <v>2</v>
      </c>
      <c r="L447" s="431">
        <v>2</v>
      </c>
      <c r="M447" s="431">
        <v>0</v>
      </c>
      <c r="N447" s="431">
        <v>0</v>
      </c>
      <c r="O447" s="431">
        <v>2</v>
      </c>
    </row>
    <row r="448" spans="1:15" ht="30" customHeight="1" x14ac:dyDescent="0.25">
      <c r="A448" s="430" t="s">
        <v>1516</v>
      </c>
      <c r="B448" s="431">
        <v>5</v>
      </c>
      <c r="C448" s="431">
        <v>39</v>
      </c>
      <c r="D448" s="432">
        <v>7.8</v>
      </c>
      <c r="E448" s="431">
        <v>0</v>
      </c>
      <c r="F448" s="431">
        <v>2</v>
      </c>
      <c r="G448" s="431">
        <v>2</v>
      </c>
      <c r="H448" s="431">
        <v>1</v>
      </c>
      <c r="I448" s="431">
        <v>0</v>
      </c>
      <c r="J448" s="431">
        <v>0</v>
      </c>
      <c r="K448" s="431">
        <v>0</v>
      </c>
      <c r="L448" s="431">
        <v>0</v>
      </c>
      <c r="M448" s="431">
        <v>0</v>
      </c>
      <c r="N448" s="431">
        <v>0</v>
      </c>
      <c r="O448" s="431">
        <v>0</v>
      </c>
    </row>
    <row r="449" spans="1:15" ht="30" customHeight="1" x14ac:dyDescent="0.25">
      <c r="A449" s="430" t="s">
        <v>1517</v>
      </c>
      <c r="B449" s="431">
        <v>4</v>
      </c>
      <c r="C449" s="431">
        <v>29</v>
      </c>
      <c r="D449" s="432">
        <v>7.25</v>
      </c>
      <c r="E449" s="431">
        <v>0</v>
      </c>
      <c r="F449" s="431">
        <v>1</v>
      </c>
      <c r="G449" s="431">
        <v>1</v>
      </c>
      <c r="H449" s="431">
        <v>2</v>
      </c>
      <c r="I449" s="431">
        <v>0</v>
      </c>
      <c r="J449" s="431">
        <v>0</v>
      </c>
      <c r="K449" s="431">
        <v>0</v>
      </c>
      <c r="L449" s="431">
        <v>0</v>
      </c>
      <c r="M449" s="431">
        <v>0</v>
      </c>
      <c r="N449" s="431">
        <v>0</v>
      </c>
      <c r="O449" s="431">
        <v>0</v>
      </c>
    </row>
    <row r="450" spans="1:15" ht="30" customHeight="1" x14ac:dyDescent="0.25">
      <c r="A450" s="430" t="s">
        <v>1518</v>
      </c>
      <c r="B450" s="431">
        <v>27</v>
      </c>
      <c r="C450" s="431">
        <v>134</v>
      </c>
      <c r="D450" s="432">
        <v>4.9629629629629628</v>
      </c>
      <c r="E450" s="431">
        <v>0</v>
      </c>
      <c r="F450" s="431">
        <v>1</v>
      </c>
      <c r="G450" s="431">
        <v>4</v>
      </c>
      <c r="H450" s="431">
        <v>11</v>
      </c>
      <c r="I450" s="431">
        <v>11</v>
      </c>
      <c r="J450" s="431">
        <v>0</v>
      </c>
      <c r="K450" s="431">
        <v>0</v>
      </c>
      <c r="L450" s="431">
        <v>0</v>
      </c>
      <c r="M450" s="431">
        <v>0</v>
      </c>
      <c r="N450" s="431">
        <v>0</v>
      </c>
      <c r="O450" s="431">
        <v>0</v>
      </c>
    </row>
    <row r="451" spans="1:15" ht="30" customHeight="1" x14ac:dyDescent="0.25">
      <c r="A451" s="430" t="s">
        <v>1519</v>
      </c>
      <c r="B451" s="431">
        <v>20</v>
      </c>
      <c r="C451" s="431">
        <v>140</v>
      </c>
      <c r="D451" s="432">
        <v>7</v>
      </c>
      <c r="E451" s="431">
        <v>0</v>
      </c>
      <c r="F451" s="431">
        <v>1</v>
      </c>
      <c r="G451" s="431">
        <v>1</v>
      </c>
      <c r="H451" s="431">
        <v>9</v>
      </c>
      <c r="I451" s="431">
        <v>9</v>
      </c>
      <c r="J451" s="431">
        <v>0</v>
      </c>
      <c r="K451" s="431">
        <v>0</v>
      </c>
      <c r="L451" s="431">
        <v>0</v>
      </c>
      <c r="M451" s="431">
        <v>0</v>
      </c>
      <c r="N451" s="431">
        <v>0</v>
      </c>
      <c r="O451" s="431">
        <v>0</v>
      </c>
    </row>
    <row r="452" spans="1:15" ht="30" customHeight="1" x14ac:dyDescent="0.25">
      <c r="A452" s="430" t="s">
        <v>1520</v>
      </c>
      <c r="B452" s="431">
        <v>8</v>
      </c>
      <c r="C452" s="431">
        <v>37</v>
      </c>
      <c r="D452" s="432">
        <v>4.625</v>
      </c>
      <c r="E452" s="431">
        <v>0</v>
      </c>
      <c r="F452" s="431">
        <v>1</v>
      </c>
      <c r="G452" s="431">
        <v>2</v>
      </c>
      <c r="H452" s="431">
        <v>4</v>
      </c>
      <c r="I452" s="431">
        <v>1</v>
      </c>
      <c r="J452" s="431">
        <v>0</v>
      </c>
      <c r="K452" s="431">
        <v>0</v>
      </c>
      <c r="L452" s="431">
        <v>0</v>
      </c>
      <c r="M452" s="431">
        <v>0</v>
      </c>
      <c r="N452" s="431">
        <v>0</v>
      </c>
      <c r="O452" s="431">
        <v>0</v>
      </c>
    </row>
    <row r="453" spans="1:15" ht="30" customHeight="1" x14ac:dyDescent="0.25">
      <c r="A453" s="430" t="s">
        <v>1521</v>
      </c>
      <c r="B453" s="431">
        <v>6</v>
      </c>
      <c r="C453" s="431">
        <v>21</v>
      </c>
      <c r="D453" s="432">
        <v>3.5</v>
      </c>
      <c r="E453" s="431">
        <v>0</v>
      </c>
      <c r="F453" s="431">
        <v>0</v>
      </c>
      <c r="G453" s="431">
        <v>1</v>
      </c>
      <c r="H453" s="431">
        <v>3</v>
      </c>
      <c r="I453" s="431">
        <v>2</v>
      </c>
      <c r="J453" s="431">
        <v>0</v>
      </c>
      <c r="K453" s="431">
        <v>0</v>
      </c>
      <c r="L453" s="431">
        <v>0</v>
      </c>
      <c r="M453" s="431">
        <v>0</v>
      </c>
      <c r="N453" s="431">
        <v>0</v>
      </c>
      <c r="O453" s="431">
        <v>0</v>
      </c>
    </row>
    <row r="454" spans="1:15" ht="30" customHeight="1" x14ac:dyDescent="0.25">
      <c r="A454" s="430" t="s">
        <v>1522</v>
      </c>
      <c r="B454" s="431">
        <v>2</v>
      </c>
      <c r="C454" s="431">
        <v>8</v>
      </c>
      <c r="D454" s="432">
        <v>4</v>
      </c>
      <c r="E454" s="431">
        <v>0</v>
      </c>
      <c r="F454" s="431">
        <v>0</v>
      </c>
      <c r="G454" s="431">
        <v>0</v>
      </c>
      <c r="H454" s="431">
        <v>0</v>
      </c>
      <c r="I454" s="431">
        <v>0</v>
      </c>
      <c r="J454" s="431">
        <v>0</v>
      </c>
      <c r="K454" s="431">
        <v>0</v>
      </c>
      <c r="L454" s="431">
        <v>1</v>
      </c>
      <c r="M454" s="431">
        <v>0</v>
      </c>
      <c r="N454" s="431">
        <v>0</v>
      </c>
      <c r="O454" s="431">
        <v>1</v>
      </c>
    </row>
    <row r="455" spans="1:15" ht="30" customHeight="1" x14ac:dyDescent="0.25">
      <c r="A455" s="430" t="s">
        <v>1523</v>
      </c>
      <c r="B455" s="431">
        <v>37</v>
      </c>
      <c r="C455" s="431">
        <v>353</v>
      </c>
      <c r="D455" s="432">
        <v>9.5405405405405403</v>
      </c>
      <c r="E455" s="431">
        <v>0</v>
      </c>
      <c r="F455" s="431">
        <v>0</v>
      </c>
      <c r="G455" s="431">
        <v>9</v>
      </c>
      <c r="H455" s="431">
        <v>16</v>
      </c>
      <c r="I455" s="431">
        <v>5</v>
      </c>
      <c r="J455" s="431">
        <v>2</v>
      </c>
      <c r="K455" s="431">
        <v>2</v>
      </c>
      <c r="L455" s="431">
        <v>0</v>
      </c>
      <c r="M455" s="431">
        <v>2</v>
      </c>
      <c r="N455" s="431">
        <v>0</v>
      </c>
      <c r="O455" s="431">
        <v>1</v>
      </c>
    </row>
    <row r="456" spans="1:15" ht="30" customHeight="1" x14ac:dyDescent="0.25">
      <c r="A456" s="430" t="s">
        <v>1524</v>
      </c>
      <c r="B456" s="431">
        <v>19</v>
      </c>
      <c r="C456" s="431">
        <v>84</v>
      </c>
      <c r="D456" s="432">
        <v>4.4210526315789478</v>
      </c>
      <c r="E456" s="431">
        <v>2</v>
      </c>
      <c r="F456" s="431">
        <v>1</v>
      </c>
      <c r="G456" s="431">
        <v>0</v>
      </c>
      <c r="H456" s="431">
        <v>1</v>
      </c>
      <c r="I456" s="431">
        <v>2</v>
      </c>
      <c r="J456" s="431">
        <v>4</v>
      </c>
      <c r="K456" s="431">
        <v>4</v>
      </c>
      <c r="L456" s="431">
        <v>3</v>
      </c>
      <c r="M456" s="431">
        <v>0</v>
      </c>
      <c r="N456" s="431">
        <v>1</v>
      </c>
      <c r="O456" s="431">
        <v>1</v>
      </c>
    </row>
    <row r="457" spans="1:15" ht="30" customHeight="1" x14ac:dyDescent="0.25">
      <c r="A457" s="433" t="s">
        <v>230</v>
      </c>
      <c r="B457" s="428">
        <v>12779</v>
      </c>
      <c r="C457" s="428">
        <v>107487</v>
      </c>
      <c r="D457" s="429">
        <v>8.4112215353314035</v>
      </c>
      <c r="E457" s="428">
        <v>724</v>
      </c>
      <c r="F457" s="428">
        <v>1246</v>
      </c>
      <c r="G457" s="428">
        <v>1237</v>
      </c>
      <c r="H457" s="428">
        <v>1061</v>
      </c>
      <c r="I457" s="428">
        <v>861</v>
      </c>
      <c r="J457" s="428">
        <v>689</v>
      </c>
      <c r="K457" s="428">
        <v>1340</v>
      </c>
      <c r="L457" s="428">
        <v>1188</v>
      </c>
      <c r="M457" s="428">
        <v>1236</v>
      </c>
      <c r="N457" s="428">
        <v>1098</v>
      </c>
      <c r="O457" s="428">
        <v>2099</v>
      </c>
    </row>
    <row r="458" spans="1:15" ht="30" customHeight="1" x14ac:dyDescent="0.25">
      <c r="A458" s="430" t="s">
        <v>1525</v>
      </c>
      <c r="B458" s="431">
        <v>218</v>
      </c>
      <c r="C458" s="431">
        <v>2994</v>
      </c>
      <c r="D458" s="432">
        <v>13.73394495412844</v>
      </c>
      <c r="E458" s="431">
        <v>61</v>
      </c>
      <c r="F458" s="431">
        <v>24</v>
      </c>
      <c r="G458" s="431">
        <v>9</v>
      </c>
      <c r="H458" s="431">
        <v>10</v>
      </c>
      <c r="I458" s="431">
        <v>16</v>
      </c>
      <c r="J458" s="431">
        <v>9</v>
      </c>
      <c r="K458" s="431">
        <v>24</v>
      </c>
      <c r="L458" s="431">
        <v>14</v>
      </c>
      <c r="M458" s="431">
        <v>15</v>
      </c>
      <c r="N458" s="431">
        <v>13</v>
      </c>
      <c r="O458" s="431">
        <v>23</v>
      </c>
    </row>
    <row r="459" spans="1:15" ht="30" customHeight="1" x14ac:dyDescent="0.25">
      <c r="A459" s="430" t="s">
        <v>1526</v>
      </c>
      <c r="B459" s="431">
        <v>1</v>
      </c>
      <c r="C459" s="431">
        <v>7</v>
      </c>
      <c r="D459" s="432">
        <v>7</v>
      </c>
      <c r="E459" s="431">
        <v>0</v>
      </c>
      <c r="F459" s="431">
        <v>0</v>
      </c>
      <c r="G459" s="431">
        <v>0</v>
      </c>
      <c r="H459" s="431">
        <v>0</v>
      </c>
      <c r="I459" s="431">
        <v>1</v>
      </c>
      <c r="J459" s="431">
        <v>0</v>
      </c>
      <c r="K459" s="431">
        <v>0</v>
      </c>
      <c r="L459" s="431">
        <v>0</v>
      </c>
      <c r="M459" s="431">
        <v>0</v>
      </c>
      <c r="N459" s="431">
        <v>0</v>
      </c>
      <c r="O459" s="431">
        <v>0</v>
      </c>
    </row>
    <row r="460" spans="1:15" ht="30" customHeight="1" x14ac:dyDescent="0.25">
      <c r="A460" s="430" t="s">
        <v>1527</v>
      </c>
      <c r="B460" s="431">
        <v>3</v>
      </c>
      <c r="C460" s="431">
        <v>73</v>
      </c>
      <c r="D460" s="432">
        <v>24.333333333333332</v>
      </c>
      <c r="E460" s="431">
        <v>1</v>
      </c>
      <c r="F460" s="431">
        <v>0</v>
      </c>
      <c r="G460" s="431">
        <v>0</v>
      </c>
      <c r="H460" s="431">
        <v>0</v>
      </c>
      <c r="I460" s="431">
        <v>0</v>
      </c>
      <c r="J460" s="431">
        <v>1</v>
      </c>
      <c r="K460" s="431">
        <v>1</v>
      </c>
      <c r="L460" s="431">
        <v>0</v>
      </c>
      <c r="M460" s="431">
        <v>0</v>
      </c>
      <c r="N460" s="431">
        <v>0</v>
      </c>
      <c r="O460" s="431">
        <v>0</v>
      </c>
    </row>
    <row r="461" spans="1:15" ht="30" customHeight="1" x14ac:dyDescent="0.25">
      <c r="A461" s="430" t="s">
        <v>1528</v>
      </c>
      <c r="B461" s="431">
        <v>164</v>
      </c>
      <c r="C461" s="431">
        <v>1707</v>
      </c>
      <c r="D461" s="432">
        <v>10.408536585365853</v>
      </c>
      <c r="E461" s="431">
        <v>47</v>
      </c>
      <c r="F461" s="431">
        <v>21</v>
      </c>
      <c r="G461" s="431">
        <v>16</v>
      </c>
      <c r="H461" s="431">
        <v>6</v>
      </c>
      <c r="I461" s="431">
        <v>7</v>
      </c>
      <c r="J461" s="431">
        <v>6</v>
      </c>
      <c r="K461" s="431">
        <v>11</v>
      </c>
      <c r="L461" s="431">
        <v>8</v>
      </c>
      <c r="M461" s="431">
        <v>12</v>
      </c>
      <c r="N461" s="431">
        <v>9</v>
      </c>
      <c r="O461" s="431">
        <v>21</v>
      </c>
    </row>
    <row r="462" spans="1:15" ht="30" customHeight="1" x14ac:dyDescent="0.25">
      <c r="A462" s="430" t="s">
        <v>1529</v>
      </c>
      <c r="B462" s="431">
        <v>241</v>
      </c>
      <c r="C462" s="431">
        <v>3069</v>
      </c>
      <c r="D462" s="432">
        <v>12.734439834024895</v>
      </c>
      <c r="E462" s="431">
        <v>15</v>
      </c>
      <c r="F462" s="431">
        <v>38</v>
      </c>
      <c r="G462" s="431">
        <v>31</v>
      </c>
      <c r="H462" s="431">
        <v>27</v>
      </c>
      <c r="I462" s="431">
        <v>15</v>
      </c>
      <c r="J462" s="431">
        <v>18</v>
      </c>
      <c r="K462" s="431">
        <v>27</v>
      </c>
      <c r="L462" s="431">
        <v>21</v>
      </c>
      <c r="M462" s="431">
        <v>15</v>
      </c>
      <c r="N462" s="431">
        <v>15</v>
      </c>
      <c r="O462" s="431">
        <v>19</v>
      </c>
    </row>
    <row r="463" spans="1:15" ht="30" customHeight="1" x14ac:dyDescent="0.25">
      <c r="A463" s="430" t="s">
        <v>1530</v>
      </c>
      <c r="B463" s="431">
        <v>1</v>
      </c>
      <c r="C463" s="431">
        <v>6</v>
      </c>
      <c r="D463" s="432">
        <v>6</v>
      </c>
      <c r="E463" s="431">
        <v>0</v>
      </c>
      <c r="F463" s="431">
        <v>0</v>
      </c>
      <c r="G463" s="431">
        <v>0</v>
      </c>
      <c r="H463" s="431">
        <v>0</v>
      </c>
      <c r="I463" s="431">
        <v>0</v>
      </c>
      <c r="J463" s="431">
        <v>0</v>
      </c>
      <c r="K463" s="431">
        <v>1</v>
      </c>
      <c r="L463" s="431">
        <v>0</v>
      </c>
      <c r="M463" s="431">
        <v>0</v>
      </c>
      <c r="N463" s="431">
        <v>0</v>
      </c>
      <c r="O463" s="431">
        <v>0</v>
      </c>
    </row>
    <row r="464" spans="1:15" ht="30" customHeight="1" x14ac:dyDescent="0.25">
      <c r="A464" s="430" t="s">
        <v>1531</v>
      </c>
      <c r="B464" s="431">
        <v>86</v>
      </c>
      <c r="C464" s="431">
        <v>1530</v>
      </c>
      <c r="D464" s="432">
        <v>17.790697674418606</v>
      </c>
      <c r="E464" s="431">
        <v>3</v>
      </c>
      <c r="F464" s="431">
        <v>3</v>
      </c>
      <c r="G464" s="431">
        <v>2</v>
      </c>
      <c r="H464" s="431">
        <v>4</v>
      </c>
      <c r="I464" s="431">
        <v>6</v>
      </c>
      <c r="J464" s="431">
        <v>6</v>
      </c>
      <c r="K464" s="431">
        <v>15</v>
      </c>
      <c r="L464" s="431">
        <v>10</v>
      </c>
      <c r="M464" s="431">
        <v>8</v>
      </c>
      <c r="N464" s="431">
        <v>8</v>
      </c>
      <c r="O464" s="431">
        <v>21</v>
      </c>
    </row>
    <row r="465" spans="1:15" ht="30" customHeight="1" x14ac:dyDescent="0.25">
      <c r="A465" s="430" t="s">
        <v>1532</v>
      </c>
      <c r="B465" s="431">
        <v>1</v>
      </c>
      <c r="C465" s="431">
        <v>12</v>
      </c>
      <c r="D465" s="432">
        <v>12</v>
      </c>
      <c r="E465" s="431">
        <v>0</v>
      </c>
      <c r="F465" s="431">
        <v>0</v>
      </c>
      <c r="G465" s="431">
        <v>0</v>
      </c>
      <c r="H465" s="431">
        <v>0</v>
      </c>
      <c r="I465" s="431">
        <v>0</v>
      </c>
      <c r="J465" s="431">
        <v>0</v>
      </c>
      <c r="K465" s="431">
        <v>0</v>
      </c>
      <c r="L465" s="431">
        <v>1</v>
      </c>
      <c r="M465" s="431">
        <v>0</v>
      </c>
      <c r="N465" s="431">
        <v>0</v>
      </c>
      <c r="O465" s="431">
        <v>0</v>
      </c>
    </row>
    <row r="466" spans="1:15" ht="30" customHeight="1" x14ac:dyDescent="0.25">
      <c r="A466" s="430" t="s">
        <v>1533</v>
      </c>
      <c r="B466" s="431">
        <v>3</v>
      </c>
      <c r="C466" s="431">
        <v>44</v>
      </c>
      <c r="D466" s="432">
        <v>14.666666666666666</v>
      </c>
      <c r="E466" s="431">
        <v>0</v>
      </c>
      <c r="F466" s="431">
        <v>0</v>
      </c>
      <c r="G466" s="431">
        <v>1</v>
      </c>
      <c r="H466" s="431">
        <v>0</v>
      </c>
      <c r="I466" s="431">
        <v>0</v>
      </c>
      <c r="J466" s="431">
        <v>0</v>
      </c>
      <c r="K466" s="431">
        <v>0</v>
      </c>
      <c r="L466" s="431">
        <v>0</v>
      </c>
      <c r="M466" s="431">
        <v>0</v>
      </c>
      <c r="N466" s="431">
        <v>2</v>
      </c>
      <c r="O466" s="431">
        <v>0</v>
      </c>
    </row>
    <row r="467" spans="1:15" ht="30" customHeight="1" x14ac:dyDescent="0.25">
      <c r="A467" s="430" t="s">
        <v>1534</v>
      </c>
      <c r="B467" s="431">
        <v>5</v>
      </c>
      <c r="C467" s="431">
        <v>28</v>
      </c>
      <c r="D467" s="432">
        <v>5.6</v>
      </c>
      <c r="E467" s="431">
        <v>1</v>
      </c>
      <c r="F467" s="431">
        <v>0</v>
      </c>
      <c r="G467" s="431">
        <v>0</v>
      </c>
      <c r="H467" s="431">
        <v>0</v>
      </c>
      <c r="I467" s="431">
        <v>0</v>
      </c>
      <c r="J467" s="431">
        <v>0</v>
      </c>
      <c r="K467" s="431">
        <v>2</v>
      </c>
      <c r="L467" s="431">
        <v>1</v>
      </c>
      <c r="M467" s="431">
        <v>1</v>
      </c>
      <c r="N467" s="431">
        <v>0</v>
      </c>
      <c r="O467" s="431">
        <v>0</v>
      </c>
    </row>
    <row r="468" spans="1:15" ht="30" customHeight="1" x14ac:dyDescent="0.25">
      <c r="A468" s="430" t="s">
        <v>1535</v>
      </c>
      <c r="B468" s="431">
        <v>4</v>
      </c>
      <c r="C468" s="431">
        <v>23</v>
      </c>
      <c r="D468" s="432">
        <v>5.75</v>
      </c>
      <c r="E468" s="431">
        <v>0</v>
      </c>
      <c r="F468" s="431">
        <v>0</v>
      </c>
      <c r="G468" s="431">
        <v>0</v>
      </c>
      <c r="H468" s="431">
        <v>0</v>
      </c>
      <c r="I468" s="431">
        <v>0</v>
      </c>
      <c r="J468" s="431">
        <v>0</v>
      </c>
      <c r="K468" s="431">
        <v>0</v>
      </c>
      <c r="L468" s="431">
        <v>1</v>
      </c>
      <c r="M468" s="431">
        <v>0</v>
      </c>
      <c r="N468" s="431">
        <v>1</v>
      </c>
      <c r="O468" s="431">
        <v>2</v>
      </c>
    </row>
    <row r="469" spans="1:15" ht="30" customHeight="1" x14ac:dyDescent="0.25">
      <c r="A469" s="430" t="s">
        <v>1536</v>
      </c>
      <c r="B469" s="431">
        <v>47</v>
      </c>
      <c r="C469" s="431">
        <v>374</v>
      </c>
      <c r="D469" s="432">
        <v>7.957446808510638</v>
      </c>
      <c r="E469" s="431">
        <v>1</v>
      </c>
      <c r="F469" s="431">
        <v>8</v>
      </c>
      <c r="G469" s="431">
        <v>7</v>
      </c>
      <c r="H469" s="431">
        <v>7</v>
      </c>
      <c r="I469" s="431">
        <v>3</v>
      </c>
      <c r="J469" s="431">
        <v>1</v>
      </c>
      <c r="K469" s="431">
        <v>2</v>
      </c>
      <c r="L469" s="431">
        <v>3</v>
      </c>
      <c r="M469" s="431">
        <v>3</v>
      </c>
      <c r="N469" s="431">
        <v>7</v>
      </c>
      <c r="O469" s="431">
        <v>5</v>
      </c>
    </row>
    <row r="470" spans="1:15" ht="30" customHeight="1" x14ac:dyDescent="0.25">
      <c r="A470" s="430" t="s">
        <v>1537</v>
      </c>
      <c r="B470" s="431">
        <v>58</v>
      </c>
      <c r="C470" s="431">
        <v>1103</v>
      </c>
      <c r="D470" s="432">
        <v>19.017241379310345</v>
      </c>
      <c r="E470" s="431">
        <v>0</v>
      </c>
      <c r="F470" s="431">
        <v>3</v>
      </c>
      <c r="G470" s="431">
        <v>1</v>
      </c>
      <c r="H470" s="431">
        <v>0</v>
      </c>
      <c r="I470" s="431">
        <v>1</v>
      </c>
      <c r="J470" s="431">
        <v>1</v>
      </c>
      <c r="K470" s="431">
        <v>2</v>
      </c>
      <c r="L470" s="431">
        <v>6</v>
      </c>
      <c r="M470" s="431">
        <v>18</v>
      </c>
      <c r="N470" s="431">
        <v>12</v>
      </c>
      <c r="O470" s="431">
        <v>14</v>
      </c>
    </row>
    <row r="471" spans="1:15" ht="30" customHeight="1" x14ac:dyDescent="0.25">
      <c r="A471" s="430" t="s">
        <v>1538</v>
      </c>
      <c r="B471" s="431">
        <v>130</v>
      </c>
      <c r="C471" s="431">
        <v>2131</v>
      </c>
      <c r="D471" s="432">
        <v>16.392307692307693</v>
      </c>
      <c r="E471" s="431">
        <v>0</v>
      </c>
      <c r="F471" s="431">
        <v>0</v>
      </c>
      <c r="G471" s="431">
        <v>0</v>
      </c>
      <c r="H471" s="431">
        <v>0</v>
      </c>
      <c r="I471" s="431">
        <v>0</v>
      </c>
      <c r="J471" s="431">
        <v>0</v>
      </c>
      <c r="K471" s="431">
        <v>3</v>
      </c>
      <c r="L471" s="431">
        <v>4</v>
      </c>
      <c r="M471" s="431">
        <v>8</v>
      </c>
      <c r="N471" s="431">
        <v>21</v>
      </c>
      <c r="O471" s="431">
        <v>94</v>
      </c>
    </row>
    <row r="472" spans="1:15" ht="30" customHeight="1" x14ac:dyDescent="0.25">
      <c r="A472" s="430" t="s">
        <v>1539</v>
      </c>
      <c r="B472" s="431">
        <v>11</v>
      </c>
      <c r="C472" s="431">
        <v>90</v>
      </c>
      <c r="D472" s="432">
        <v>8.1818181818181817</v>
      </c>
      <c r="E472" s="431">
        <v>0</v>
      </c>
      <c r="F472" s="431">
        <v>0</v>
      </c>
      <c r="G472" s="431">
        <v>0</v>
      </c>
      <c r="H472" s="431">
        <v>0</v>
      </c>
      <c r="I472" s="431">
        <v>2</v>
      </c>
      <c r="J472" s="431">
        <v>0</v>
      </c>
      <c r="K472" s="431">
        <v>0</v>
      </c>
      <c r="L472" s="431">
        <v>0</v>
      </c>
      <c r="M472" s="431">
        <v>2</v>
      </c>
      <c r="N472" s="431">
        <v>1</v>
      </c>
      <c r="O472" s="431">
        <v>6</v>
      </c>
    </row>
    <row r="473" spans="1:15" ht="30" customHeight="1" x14ac:dyDescent="0.25">
      <c r="A473" s="430" t="s">
        <v>1540</v>
      </c>
      <c r="B473" s="431">
        <v>2</v>
      </c>
      <c r="C473" s="431">
        <v>3</v>
      </c>
      <c r="D473" s="432">
        <v>1.5</v>
      </c>
      <c r="E473" s="431">
        <v>0</v>
      </c>
      <c r="F473" s="431">
        <v>0</v>
      </c>
      <c r="G473" s="431">
        <v>0</v>
      </c>
      <c r="H473" s="431">
        <v>0</v>
      </c>
      <c r="I473" s="431">
        <v>0</v>
      </c>
      <c r="J473" s="431">
        <v>0</v>
      </c>
      <c r="K473" s="431">
        <v>0</v>
      </c>
      <c r="L473" s="431">
        <v>0</v>
      </c>
      <c r="M473" s="431">
        <v>0</v>
      </c>
      <c r="N473" s="431">
        <v>1</v>
      </c>
      <c r="O473" s="431">
        <v>1</v>
      </c>
    </row>
    <row r="474" spans="1:15" ht="30" customHeight="1" x14ac:dyDescent="0.25">
      <c r="A474" s="430" t="s">
        <v>1541</v>
      </c>
      <c r="B474" s="431">
        <v>52</v>
      </c>
      <c r="C474" s="431">
        <v>153</v>
      </c>
      <c r="D474" s="432">
        <v>2.9423076923076925</v>
      </c>
      <c r="E474" s="431">
        <v>1</v>
      </c>
      <c r="F474" s="431">
        <v>2</v>
      </c>
      <c r="G474" s="431">
        <v>1</v>
      </c>
      <c r="H474" s="431">
        <v>4</v>
      </c>
      <c r="I474" s="431">
        <v>10</v>
      </c>
      <c r="J474" s="431">
        <v>6</v>
      </c>
      <c r="K474" s="431">
        <v>9</v>
      </c>
      <c r="L474" s="431">
        <v>6</v>
      </c>
      <c r="M474" s="431">
        <v>6</v>
      </c>
      <c r="N474" s="431">
        <v>1</v>
      </c>
      <c r="O474" s="431">
        <v>6</v>
      </c>
    </row>
    <row r="475" spans="1:15" ht="30" customHeight="1" x14ac:dyDescent="0.25">
      <c r="A475" s="430" t="s">
        <v>1542</v>
      </c>
      <c r="B475" s="431">
        <v>63</v>
      </c>
      <c r="C475" s="431">
        <v>396</v>
      </c>
      <c r="D475" s="432">
        <v>6.2857142857142856</v>
      </c>
      <c r="E475" s="431">
        <v>4</v>
      </c>
      <c r="F475" s="431">
        <v>4</v>
      </c>
      <c r="G475" s="431">
        <v>8</v>
      </c>
      <c r="H475" s="431">
        <v>8</v>
      </c>
      <c r="I475" s="431">
        <v>2</v>
      </c>
      <c r="J475" s="431">
        <v>4</v>
      </c>
      <c r="K475" s="431">
        <v>5</v>
      </c>
      <c r="L475" s="431">
        <v>4</v>
      </c>
      <c r="M475" s="431">
        <v>2</v>
      </c>
      <c r="N475" s="431">
        <v>5</v>
      </c>
      <c r="O475" s="431">
        <v>17</v>
      </c>
    </row>
    <row r="476" spans="1:15" ht="30" customHeight="1" x14ac:dyDescent="0.25">
      <c r="A476" s="430" t="s">
        <v>1543</v>
      </c>
      <c r="B476" s="431">
        <v>170</v>
      </c>
      <c r="C476" s="431">
        <v>8903</v>
      </c>
      <c r="D476" s="432">
        <v>52.370588235294115</v>
      </c>
      <c r="E476" s="431">
        <v>0</v>
      </c>
      <c r="F476" s="431">
        <v>0</v>
      </c>
      <c r="G476" s="431">
        <v>0</v>
      </c>
      <c r="H476" s="431">
        <v>0</v>
      </c>
      <c r="I476" s="431">
        <v>0</v>
      </c>
      <c r="J476" s="431">
        <v>1</v>
      </c>
      <c r="K476" s="431">
        <v>1</v>
      </c>
      <c r="L476" s="431">
        <v>1</v>
      </c>
      <c r="M476" s="431">
        <v>1</v>
      </c>
      <c r="N476" s="431">
        <v>2</v>
      </c>
      <c r="O476" s="431">
        <v>164</v>
      </c>
    </row>
    <row r="477" spans="1:15" ht="30" customHeight="1" x14ac:dyDescent="0.25">
      <c r="A477" s="430" t="s">
        <v>1544</v>
      </c>
      <c r="B477" s="431">
        <v>49</v>
      </c>
      <c r="C477" s="431">
        <v>278</v>
      </c>
      <c r="D477" s="432">
        <v>5.6734693877551017</v>
      </c>
      <c r="E477" s="431">
        <v>1</v>
      </c>
      <c r="F477" s="431">
        <v>4</v>
      </c>
      <c r="G477" s="431">
        <v>2</v>
      </c>
      <c r="H477" s="431">
        <v>1</v>
      </c>
      <c r="I477" s="431">
        <v>2</v>
      </c>
      <c r="J477" s="431">
        <v>1</v>
      </c>
      <c r="K477" s="431">
        <v>1</v>
      </c>
      <c r="L477" s="431">
        <v>0</v>
      </c>
      <c r="M477" s="431">
        <v>3</v>
      </c>
      <c r="N477" s="431">
        <v>3</v>
      </c>
      <c r="O477" s="431">
        <v>31</v>
      </c>
    </row>
    <row r="478" spans="1:15" ht="30" customHeight="1" x14ac:dyDescent="0.25">
      <c r="A478" s="430" t="s">
        <v>1545</v>
      </c>
      <c r="B478" s="431">
        <v>129</v>
      </c>
      <c r="C478" s="431">
        <v>1501</v>
      </c>
      <c r="D478" s="432">
        <v>11.635658914728682</v>
      </c>
      <c r="E478" s="431">
        <v>0</v>
      </c>
      <c r="F478" s="431">
        <v>1</v>
      </c>
      <c r="G478" s="431">
        <v>0</v>
      </c>
      <c r="H478" s="431">
        <v>6</v>
      </c>
      <c r="I478" s="431">
        <v>11</v>
      </c>
      <c r="J478" s="431">
        <v>11</v>
      </c>
      <c r="K478" s="431">
        <v>32</v>
      </c>
      <c r="L478" s="431">
        <v>31</v>
      </c>
      <c r="M478" s="431">
        <v>26</v>
      </c>
      <c r="N478" s="431">
        <v>6</v>
      </c>
      <c r="O478" s="431">
        <v>5</v>
      </c>
    </row>
    <row r="479" spans="1:15" ht="30" customHeight="1" x14ac:dyDescent="0.25">
      <c r="A479" s="430" t="s">
        <v>1546</v>
      </c>
      <c r="B479" s="431">
        <v>81</v>
      </c>
      <c r="C479" s="431">
        <v>763</v>
      </c>
      <c r="D479" s="432">
        <v>9.4197530864197532</v>
      </c>
      <c r="E479" s="431">
        <v>0</v>
      </c>
      <c r="F479" s="431">
        <v>0</v>
      </c>
      <c r="G479" s="431">
        <v>0</v>
      </c>
      <c r="H479" s="431">
        <v>2</v>
      </c>
      <c r="I479" s="431">
        <v>7</v>
      </c>
      <c r="J479" s="431">
        <v>8</v>
      </c>
      <c r="K479" s="431">
        <v>15</v>
      </c>
      <c r="L479" s="431">
        <v>15</v>
      </c>
      <c r="M479" s="431">
        <v>25</v>
      </c>
      <c r="N479" s="431">
        <v>5</v>
      </c>
      <c r="O479" s="431">
        <v>4</v>
      </c>
    </row>
    <row r="480" spans="1:15" ht="30" customHeight="1" x14ac:dyDescent="0.25">
      <c r="A480" s="430" t="s">
        <v>1547</v>
      </c>
      <c r="B480" s="431">
        <v>98</v>
      </c>
      <c r="C480" s="431">
        <v>1765</v>
      </c>
      <c r="D480" s="432">
        <v>18.010204081632654</v>
      </c>
      <c r="E480" s="431">
        <v>1</v>
      </c>
      <c r="F480" s="431">
        <v>1</v>
      </c>
      <c r="G480" s="431">
        <v>2</v>
      </c>
      <c r="H480" s="431">
        <v>16</v>
      </c>
      <c r="I480" s="431">
        <v>11</v>
      </c>
      <c r="J480" s="431">
        <v>6</v>
      </c>
      <c r="K480" s="431">
        <v>17</v>
      </c>
      <c r="L480" s="431">
        <v>11</v>
      </c>
      <c r="M480" s="431">
        <v>15</v>
      </c>
      <c r="N480" s="431">
        <v>7</v>
      </c>
      <c r="O480" s="431">
        <v>11</v>
      </c>
    </row>
    <row r="481" spans="1:15" ht="30" customHeight="1" x14ac:dyDescent="0.25">
      <c r="A481" s="430" t="s">
        <v>1548</v>
      </c>
      <c r="B481" s="431">
        <v>4782</v>
      </c>
      <c r="C481" s="431">
        <v>35007</v>
      </c>
      <c r="D481" s="432">
        <v>7.320577164366374</v>
      </c>
      <c r="E481" s="431">
        <v>373</v>
      </c>
      <c r="F481" s="431">
        <v>812</v>
      </c>
      <c r="G481" s="431">
        <v>704</v>
      </c>
      <c r="H481" s="431">
        <v>577</v>
      </c>
      <c r="I481" s="431">
        <v>401</v>
      </c>
      <c r="J481" s="431">
        <v>303</v>
      </c>
      <c r="K481" s="431">
        <v>458</v>
      </c>
      <c r="L481" s="431">
        <v>345</v>
      </c>
      <c r="M481" s="431">
        <v>251</v>
      </c>
      <c r="N481" s="431">
        <v>214</v>
      </c>
      <c r="O481" s="431">
        <v>344</v>
      </c>
    </row>
    <row r="482" spans="1:15" ht="30" customHeight="1" x14ac:dyDescent="0.25">
      <c r="A482" s="430" t="s">
        <v>1549</v>
      </c>
      <c r="B482" s="431">
        <v>133</v>
      </c>
      <c r="C482" s="431">
        <v>849</v>
      </c>
      <c r="D482" s="432">
        <v>6.3834586466165417</v>
      </c>
      <c r="E482" s="431">
        <v>9</v>
      </c>
      <c r="F482" s="431">
        <v>25</v>
      </c>
      <c r="G482" s="431">
        <v>19</v>
      </c>
      <c r="H482" s="431">
        <v>8</v>
      </c>
      <c r="I482" s="431">
        <v>12</v>
      </c>
      <c r="J482" s="431">
        <v>13</v>
      </c>
      <c r="K482" s="431">
        <v>8</v>
      </c>
      <c r="L482" s="431">
        <v>12</v>
      </c>
      <c r="M482" s="431">
        <v>8</v>
      </c>
      <c r="N482" s="431">
        <v>11</v>
      </c>
      <c r="O482" s="431">
        <v>8</v>
      </c>
    </row>
    <row r="483" spans="1:15" ht="30" customHeight="1" x14ac:dyDescent="0.25">
      <c r="A483" s="430" t="s">
        <v>1550</v>
      </c>
      <c r="B483" s="431">
        <v>539</v>
      </c>
      <c r="C483" s="431">
        <v>1323</v>
      </c>
      <c r="D483" s="432">
        <v>2.4545454545454546</v>
      </c>
      <c r="E483" s="431">
        <v>0</v>
      </c>
      <c r="F483" s="431">
        <v>2</v>
      </c>
      <c r="G483" s="431">
        <v>23</v>
      </c>
      <c r="H483" s="431">
        <v>69</v>
      </c>
      <c r="I483" s="431">
        <v>69</v>
      </c>
      <c r="J483" s="431">
        <v>50</v>
      </c>
      <c r="K483" s="431">
        <v>119</v>
      </c>
      <c r="L483" s="431">
        <v>94</v>
      </c>
      <c r="M483" s="431">
        <v>56</v>
      </c>
      <c r="N483" s="431">
        <v>31</v>
      </c>
      <c r="O483" s="431">
        <v>26</v>
      </c>
    </row>
    <row r="484" spans="1:15" ht="30" customHeight="1" x14ac:dyDescent="0.25">
      <c r="A484" s="430" t="s">
        <v>1551</v>
      </c>
      <c r="B484" s="431">
        <v>569</v>
      </c>
      <c r="C484" s="431">
        <v>1821</v>
      </c>
      <c r="D484" s="432">
        <v>3.2003514938488578</v>
      </c>
      <c r="E484" s="431">
        <v>1</v>
      </c>
      <c r="F484" s="431">
        <v>7</v>
      </c>
      <c r="G484" s="431">
        <v>7</v>
      </c>
      <c r="H484" s="431">
        <v>26</v>
      </c>
      <c r="I484" s="431">
        <v>53</v>
      </c>
      <c r="J484" s="431">
        <v>43</v>
      </c>
      <c r="K484" s="431">
        <v>127</v>
      </c>
      <c r="L484" s="431">
        <v>104</v>
      </c>
      <c r="M484" s="431">
        <v>86</v>
      </c>
      <c r="N484" s="431">
        <v>44</v>
      </c>
      <c r="O484" s="431">
        <v>71</v>
      </c>
    </row>
    <row r="485" spans="1:15" ht="30" customHeight="1" x14ac:dyDescent="0.25">
      <c r="A485" s="430" t="s">
        <v>1552</v>
      </c>
      <c r="B485" s="431">
        <v>454</v>
      </c>
      <c r="C485" s="431">
        <v>1908</v>
      </c>
      <c r="D485" s="432">
        <v>4.2026431718061676</v>
      </c>
      <c r="E485" s="431">
        <v>2</v>
      </c>
      <c r="F485" s="431">
        <v>2</v>
      </c>
      <c r="G485" s="431">
        <v>3</v>
      </c>
      <c r="H485" s="431">
        <v>2</v>
      </c>
      <c r="I485" s="431">
        <v>4</v>
      </c>
      <c r="J485" s="431">
        <v>2</v>
      </c>
      <c r="K485" s="431">
        <v>12</v>
      </c>
      <c r="L485" s="431">
        <v>27</v>
      </c>
      <c r="M485" s="431">
        <v>41</v>
      </c>
      <c r="N485" s="431">
        <v>84</v>
      </c>
      <c r="O485" s="431">
        <v>275</v>
      </c>
    </row>
    <row r="486" spans="1:15" ht="30" customHeight="1" x14ac:dyDescent="0.25">
      <c r="A486" s="430" t="s">
        <v>1553</v>
      </c>
      <c r="B486" s="431">
        <v>22</v>
      </c>
      <c r="C486" s="431">
        <v>194</v>
      </c>
      <c r="D486" s="432">
        <v>8.8181818181818183</v>
      </c>
      <c r="E486" s="431">
        <v>0</v>
      </c>
      <c r="F486" s="431">
        <v>0</v>
      </c>
      <c r="G486" s="431">
        <v>0</v>
      </c>
      <c r="H486" s="431">
        <v>0</v>
      </c>
      <c r="I486" s="431">
        <v>1</v>
      </c>
      <c r="J486" s="431">
        <v>0</v>
      </c>
      <c r="K486" s="431">
        <v>0</v>
      </c>
      <c r="L486" s="431">
        <v>3</v>
      </c>
      <c r="M486" s="431">
        <v>3</v>
      </c>
      <c r="N486" s="431">
        <v>5</v>
      </c>
      <c r="O486" s="431">
        <v>10</v>
      </c>
    </row>
    <row r="487" spans="1:15" ht="30" customHeight="1" x14ac:dyDescent="0.25">
      <c r="A487" s="430" t="s">
        <v>1554</v>
      </c>
      <c r="B487" s="431">
        <v>150</v>
      </c>
      <c r="C487" s="431">
        <v>308</v>
      </c>
      <c r="D487" s="432">
        <v>2.0533333333333332</v>
      </c>
      <c r="E487" s="431">
        <v>4</v>
      </c>
      <c r="F487" s="431">
        <v>1</v>
      </c>
      <c r="G487" s="431">
        <v>3</v>
      </c>
      <c r="H487" s="431">
        <v>0</v>
      </c>
      <c r="I487" s="431">
        <v>1</v>
      </c>
      <c r="J487" s="431">
        <v>5</v>
      </c>
      <c r="K487" s="431">
        <v>10</v>
      </c>
      <c r="L487" s="431">
        <v>25</v>
      </c>
      <c r="M487" s="431">
        <v>29</v>
      </c>
      <c r="N487" s="431">
        <v>40</v>
      </c>
      <c r="O487" s="431">
        <v>32</v>
      </c>
    </row>
    <row r="488" spans="1:15" ht="30" customHeight="1" x14ac:dyDescent="0.25">
      <c r="A488" s="430" t="s">
        <v>1555</v>
      </c>
      <c r="B488" s="431">
        <v>87</v>
      </c>
      <c r="C488" s="431">
        <v>449</v>
      </c>
      <c r="D488" s="432">
        <v>5.1609195402298846</v>
      </c>
      <c r="E488" s="431">
        <v>0</v>
      </c>
      <c r="F488" s="431">
        <v>0</v>
      </c>
      <c r="G488" s="431">
        <v>3</v>
      </c>
      <c r="H488" s="431">
        <v>4</v>
      </c>
      <c r="I488" s="431">
        <v>1</v>
      </c>
      <c r="J488" s="431">
        <v>3</v>
      </c>
      <c r="K488" s="431">
        <v>17</v>
      </c>
      <c r="L488" s="431">
        <v>6</v>
      </c>
      <c r="M488" s="431">
        <v>12</v>
      </c>
      <c r="N488" s="431">
        <v>20</v>
      </c>
      <c r="O488" s="431">
        <v>21</v>
      </c>
    </row>
    <row r="489" spans="1:15" ht="30" customHeight="1" x14ac:dyDescent="0.25">
      <c r="A489" s="430" t="s">
        <v>1556</v>
      </c>
      <c r="B489" s="431">
        <v>224</v>
      </c>
      <c r="C489" s="431">
        <v>684</v>
      </c>
      <c r="D489" s="432">
        <v>3.0535714285714284</v>
      </c>
      <c r="E489" s="431">
        <v>4</v>
      </c>
      <c r="F489" s="431">
        <v>3</v>
      </c>
      <c r="G489" s="431">
        <v>8</v>
      </c>
      <c r="H489" s="431">
        <v>6</v>
      </c>
      <c r="I489" s="431">
        <v>7</v>
      </c>
      <c r="J489" s="431">
        <v>17</v>
      </c>
      <c r="K489" s="431">
        <v>27</v>
      </c>
      <c r="L489" s="431">
        <v>39</v>
      </c>
      <c r="M489" s="431">
        <v>38</v>
      </c>
      <c r="N489" s="431">
        <v>32</v>
      </c>
      <c r="O489" s="431">
        <v>43</v>
      </c>
    </row>
    <row r="490" spans="1:15" ht="30" customHeight="1" x14ac:dyDescent="0.25">
      <c r="A490" s="430" t="s">
        <v>1557</v>
      </c>
      <c r="B490" s="431">
        <v>18</v>
      </c>
      <c r="C490" s="431">
        <v>143</v>
      </c>
      <c r="D490" s="432">
        <v>7.9444444444444446</v>
      </c>
      <c r="E490" s="431">
        <v>1</v>
      </c>
      <c r="F490" s="431">
        <v>0</v>
      </c>
      <c r="G490" s="431">
        <v>0</v>
      </c>
      <c r="H490" s="431">
        <v>0</v>
      </c>
      <c r="I490" s="431">
        <v>0</v>
      </c>
      <c r="J490" s="431">
        <v>1</v>
      </c>
      <c r="K490" s="431">
        <v>3</v>
      </c>
      <c r="L490" s="431">
        <v>3</v>
      </c>
      <c r="M490" s="431">
        <v>5</v>
      </c>
      <c r="N490" s="431">
        <v>1</v>
      </c>
      <c r="O490" s="431">
        <v>4</v>
      </c>
    </row>
    <row r="491" spans="1:15" ht="30" customHeight="1" x14ac:dyDescent="0.25">
      <c r="A491" s="430" t="s">
        <v>1558</v>
      </c>
      <c r="B491" s="431">
        <v>6</v>
      </c>
      <c r="C491" s="431">
        <v>64</v>
      </c>
      <c r="D491" s="432">
        <v>10.666666666666666</v>
      </c>
      <c r="E491" s="431">
        <v>0</v>
      </c>
      <c r="F491" s="431">
        <v>0</v>
      </c>
      <c r="G491" s="431">
        <v>0</v>
      </c>
      <c r="H491" s="431">
        <v>0</v>
      </c>
      <c r="I491" s="431">
        <v>0</v>
      </c>
      <c r="J491" s="431">
        <v>0</v>
      </c>
      <c r="K491" s="431">
        <v>0</v>
      </c>
      <c r="L491" s="431">
        <v>0</v>
      </c>
      <c r="M491" s="431">
        <v>3</v>
      </c>
      <c r="N491" s="431">
        <v>0</v>
      </c>
      <c r="O491" s="431">
        <v>3</v>
      </c>
    </row>
    <row r="492" spans="1:15" ht="30" customHeight="1" x14ac:dyDescent="0.25">
      <c r="A492" s="430" t="s">
        <v>1559</v>
      </c>
      <c r="B492" s="431">
        <v>102</v>
      </c>
      <c r="C492" s="431">
        <v>518</v>
      </c>
      <c r="D492" s="432">
        <v>5.0784313725490193</v>
      </c>
      <c r="E492" s="431">
        <v>3</v>
      </c>
      <c r="F492" s="431">
        <v>1</v>
      </c>
      <c r="G492" s="431">
        <v>5</v>
      </c>
      <c r="H492" s="431">
        <v>1</v>
      </c>
      <c r="I492" s="431">
        <v>3</v>
      </c>
      <c r="J492" s="431">
        <v>10</v>
      </c>
      <c r="K492" s="431">
        <v>17</v>
      </c>
      <c r="L492" s="431">
        <v>24</v>
      </c>
      <c r="M492" s="431">
        <v>13</v>
      </c>
      <c r="N492" s="431">
        <v>10</v>
      </c>
      <c r="O492" s="431">
        <v>15</v>
      </c>
    </row>
    <row r="493" spans="1:15" ht="30" customHeight="1" x14ac:dyDescent="0.25">
      <c r="A493" s="430" t="s">
        <v>1560</v>
      </c>
      <c r="B493" s="431">
        <v>74</v>
      </c>
      <c r="C493" s="431">
        <v>320</v>
      </c>
      <c r="D493" s="432">
        <v>4.3243243243243246</v>
      </c>
      <c r="E493" s="431">
        <v>0</v>
      </c>
      <c r="F493" s="431">
        <v>0</v>
      </c>
      <c r="G493" s="431">
        <v>0</v>
      </c>
      <c r="H493" s="431">
        <v>0</v>
      </c>
      <c r="I493" s="431">
        <v>4</v>
      </c>
      <c r="J493" s="431">
        <v>1</v>
      </c>
      <c r="K493" s="431">
        <v>12</v>
      </c>
      <c r="L493" s="431">
        <v>12</v>
      </c>
      <c r="M493" s="431">
        <v>18</v>
      </c>
      <c r="N493" s="431">
        <v>17</v>
      </c>
      <c r="O493" s="431">
        <v>10</v>
      </c>
    </row>
    <row r="494" spans="1:15" ht="30" customHeight="1" x14ac:dyDescent="0.25">
      <c r="A494" s="430" t="s">
        <v>1561</v>
      </c>
      <c r="B494" s="431">
        <v>600</v>
      </c>
      <c r="C494" s="431">
        <v>1387</v>
      </c>
      <c r="D494" s="432">
        <v>2.3116666666666665</v>
      </c>
      <c r="E494" s="431">
        <v>0</v>
      </c>
      <c r="F494" s="431">
        <v>2</v>
      </c>
      <c r="G494" s="431">
        <v>2</v>
      </c>
      <c r="H494" s="431">
        <v>5</v>
      </c>
      <c r="I494" s="431">
        <v>5</v>
      </c>
      <c r="J494" s="431">
        <v>11</v>
      </c>
      <c r="K494" s="431">
        <v>68</v>
      </c>
      <c r="L494" s="431">
        <v>82</v>
      </c>
      <c r="M494" s="431">
        <v>161</v>
      </c>
      <c r="N494" s="431">
        <v>136</v>
      </c>
      <c r="O494" s="431">
        <v>128</v>
      </c>
    </row>
    <row r="495" spans="1:15" ht="30" customHeight="1" x14ac:dyDescent="0.25">
      <c r="A495" s="430" t="s">
        <v>1562</v>
      </c>
      <c r="B495" s="431">
        <v>49</v>
      </c>
      <c r="C495" s="431">
        <v>219</v>
      </c>
      <c r="D495" s="432">
        <v>4.4693877551020407</v>
      </c>
      <c r="E495" s="431">
        <v>0</v>
      </c>
      <c r="F495" s="431">
        <v>1</v>
      </c>
      <c r="G495" s="431">
        <v>2</v>
      </c>
      <c r="H495" s="431">
        <v>0</v>
      </c>
      <c r="I495" s="431">
        <v>3</v>
      </c>
      <c r="J495" s="431">
        <v>2</v>
      </c>
      <c r="K495" s="431">
        <v>9</v>
      </c>
      <c r="L495" s="431">
        <v>4</v>
      </c>
      <c r="M495" s="431">
        <v>12</v>
      </c>
      <c r="N495" s="431">
        <v>10</v>
      </c>
      <c r="O495" s="431">
        <v>6</v>
      </c>
    </row>
    <row r="496" spans="1:15" ht="30" customHeight="1" x14ac:dyDescent="0.25">
      <c r="A496" s="430" t="s">
        <v>1563</v>
      </c>
      <c r="B496" s="431">
        <v>62</v>
      </c>
      <c r="C496" s="431">
        <v>348</v>
      </c>
      <c r="D496" s="432">
        <v>5.612903225806452</v>
      </c>
      <c r="E496" s="431">
        <v>1</v>
      </c>
      <c r="F496" s="431">
        <v>0</v>
      </c>
      <c r="G496" s="431">
        <v>2</v>
      </c>
      <c r="H496" s="431">
        <v>2</v>
      </c>
      <c r="I496" s="431">
        <v>8</v>
      </c>
      <c r="J496" s="431">
        <v>6</v>
      </c>
      <c r="K496" s="431">
        <v>8</v>
      </c>
      <c r="L496" s="431">
        <v>11</v>
      </c>
      <c r="M496" s="431">
        <v>6</v>
      </c>
      <c r="N496" s="431">
        <v>10</v>
      </c>
      <c r="O496" s="431">
        <v>8</v>
      </c>
    </row>
    <row r="497" spans="1:15" ht="30" customHeight="1" x14ac:dyDescent="0.25">
      <c r="A497" s="430" t="s">
        <v>1564</v>
      </c>
      <c r="B497" s="431">
        <v>17</v>
      </c>
      <c r="C497" s="431">
        <v>162</v>
      </c>
      <c r="D497" s="432">
        <v>9.5294117647058822</v>
      </c>
      <c r="E497" s="431">
        <v>0</v>
      </c>
      <c r="F497" s="431">
        <v>0</v>
      </c>
      <c r="G497" s="431">
        <v>0</v>
      </c>
      <c r="H497" s="431">
        <v>1</v>
      </c>
      <c r="I497" s="431">
        <v>0</v>
      </c>
      <c r="J497" s="431">
        <v>0</v>
      </c>
      <c r="K497" s="431">
        <v>3</v>
      </c>
      <c r="L497" s="431">
        <v>2</v>
      </c>
      <c r="M497" s="431">
        <v>3</v>
      </c>
      <c r="N497" s="431">
        <v>2</v>
      </c>
      <c r="O497" s="431">
        <v>6</v>
      </c>
    </row>
    <row r="498" spans="1:15" s="2" customFormat="1" ht="30" customHeight="1" x14ac:dyDescent="0.25">
      <c r="A498" s="430" t="s">
        <v>1565</v>
      </c>
      <c r="B498" s="431">
        <v>264</v>
      </c>
      <c r="C498" s="431">
        <v>3458</v>
      </c>
      <c r="D498" s="432">
        <v>13.098484848484848</v>
      </c>
      <c r="E498" s="431">
        <v>2</v>
      </c>
      <c r="F498" s="431">
        <v>10</v>
      </c>
      <c r="G498" s="431">
        <v>22</v>
      </c>
      <c r="H498" s="431">
        <v>23</v>
      </c>
      <c r="I498" s="431">
        <v>16</v>
      </c>
      <c r="J498" s="431">
        <v>15</v>
      </c>
      <c r="K498" s="431">
        <v>33</v>
      </c>
      <c r="L498" s="431">
        <v>39</v>
      </c>
      <c r="M498" s="431">
        <v>38</v>
      </c>
      <c r="N498" s="431">
        <v>32</v>
      </c>
      <c r="O498" s="431">
        <v>34</v>
      </c>
    </row>
    <row r="499" spans="1:15" ht="30" customHeight="1" x14ac:dyDescent="0.25">
      <c r="A499" s="430" t="s">
        <v>1566</v>
      </c>
      <c r="B499" s="431">
        <v>176</v>
      </c>
      <c r="C499" s="431">
        <v>1552</v>
      </c>
      <c r="D499" s="432">
        <v>8.8181818181818183</v>
      </c>
      <c r="E499" s="431">
        <v>2</v>
      </c>
      <c r="F499" s="431">
        <v>7</v>
      </c>
      <c r="G499" s="431">
        <v>6</v>
      </c>
      <c r="H499" s="431">
        <v>15</v>
      </c>
      <c r="I499" s="431">
        <v>9</v>
      </c>
      <c r="J499" s="431">
        <v>14</v>
      </c>
      <c r="K499" s="431">
        <v>17</v>
      </c>
      <c r="L499" s="431">
        <v>23</v>
      </c>
      <c r="M499" s="431">
        <v>23</v>
      </c>
      <c r="N499" s="431">
        <v>20</v>
      </c>
      <c r="O499" s="431">
        <v>40</v>
      </c>
    </row>
    <row r="500" spans="1:15" ht="30" customHeight="1" x14ac:dyDescent="0.25">
      <c r="A500" s="430" t="s">
        <v>1567</v>
      </c>
      <c r="B500" s="431">
        <v>5</v>
      </c>
      <c r="C500" s="431">
        <v>21</v>
      </c>
      <c r="D500" s="432">
        <v>4.2</v>
      </c>
      <c r="E500" s="431">
        <v>0</v>
      </c>
      <c r="F500" s="431">
        <v>0</v>
      </c>
      <c r="G500" s="431">
        <v>0</v>
      </c>
      <c r="H500" s="431">
        <v>0</v>
      </c>
      <c r="I500" s="431">
        <v>1</v>
      </c>
      <c r="J500" s="431">
        <v>0</v>
      </c>
      <c r="K500" s="431">
        <v>1</v>
      </c>
      <c r="L500" s="431">
        <v>1</v>
      </c>
      <c r="M500" s="431">
        <v>0</v>
      </c>
      <c r="N500" s="431">
        <v>1</v>
      </c>
      <c r="O500" s="431">
        <v>1</v>
      </c>
    </row>
    <row r="501" spans="1:15" ht="30" customHeight="1" x14ac:dyDescent="0.25">
      <c r="A501" s="430" t="s">
        <v>1568</v>
      </c>
      <c r="B501" s="431">
        <v>6</v>
      </c>
      <c r="C501" s="431">
        <v>21</v>
      </c>
      <c r="D501" s="432">
        <v>3.5</v>
      </c>
      <c r="E501" s="431">
        <v>1</v>
      </c>
      <c r="F501" s="431">
        <v>0</v>
      </c>
      <c r="G501" s="431">
        <v>1</v>
      </c>
      <c r="H501" s="431">
        <v>0</v>
      </c>
      <c r="I501" s="431">
        <v>0</v>
      </c>
      <c r="J501" s="431">
        <v>0</v>
      </c>
      <c r="K501" s="431">
        <v>0</v>
      </c>
      <c r="L501" s="431">
        <v>0</v>
      </c>
      <c r="M501" s="431">
        <v>1</v>
      </c>
      <c r="N501" s="431">
        <v>2</v>
      </c>
      <c r="O501" s="431">
        <v>1</v>
      </c>
    </row>
    <row r="502" spans="1:15" ht="30" customHeight="1" x14ac:dyDescent="0.25">
      <c r="A502" s="430" t="s">
        <v>1569</v>
      </c>
      <c r="B502" s="431">
        <v>138</v>
      </c>
      <c r="C502" s="431">
        <v>1621</v>
      </c>
      <c r="D502" s="432">
        <v>11.746376811594203</v>
      </c>
      <c r="E502" s="431">
        <v>0</v>
      </c>
      <c r="F502" s="431">
        <v>1</v>
      </c>
      <c r="G502" s="431">
        <v>4</v>
      </c>
      <c r="H502" s="431">
        <v>6</v>
      </c>
      <c r="I502" s="431">
        <v>24</v>
      </c>
      <c r="J502" s="431">
        <v>15</v>
      </c>
      <c r="K502" s="431">
        <v>15</v>
      </c>
      <c r="L502" s="431">
        <v>13</v>
      </c>
      <c r="M502" s="431">
        <v>18</v>
      </c>
      <c r="N502" s="431">
        <v>26</v>
      </c>
      <c r="O502" s="431">
        <v>16</v>
      </c>
    </row>
    <row r="503" spans="1:15" s="35" customFormat="1" ht="30" customHeight="1" x14ac:dyDescent="0.25">
      <c r="A503" s="430" t="s">
        <v>1570</v>
      </c>
      <c r="B503" s="431">
        <v>51</v>
      </c>
      <c r="C503" s="431">
        <v>510</v>
      </c>
      <c r="D503" s="432">
        <v>10</v>
      </c>
      <c r="E503" s="431">
        <v>0</v>
      </c>
      <c r="F503" s="431">
        <v>0</v>
      </c>
      <c r="G503" s="431">
        <v>10</v>
      </c>
      <c r="H503" s="431">
        <v>6</v>
      </c>
      <c r="I503" s="431">
        <v>7</v>
      </c>
      <c r="J503" s="431">
        <v>7</v>
      </c>
      <c r="K503" s="431">
        <v>3</v>
      </c>
      <c r="L503" s="431">
        <v>6</v>
      </c>
      <c r="M503" s="431">
        <v>4</v>
      </c>
      <c r="N503" s="431">
        <v>4</v>
      </c>
      <c r="O503" s="431">
        <v>4</v>
      </c>
    </row>
    <row r="504" spans="1:15" ht="30" customHeight="1" x14ac:dyDescent="0.25">
      <c r="A504" s="430" t="s">
        <v>1571</v>
      </c>
      <c r="B504" s="431">
        <v>37</v>
      </c>
      <c r="C504" s="431">
        <v>336</v>
      </c>
      <c r="D504" s="432">
        <v>9.0810810810810807</v>
      </c>
      <c r="E504" s="431">
        <v>0</v>
      </c>
      <c r="F504" s="431">
        <v>0</v>
      </c>
      <c r="G504" s="431">
        <v>3</v>
      </c>
      <c r="H504" s="431">
        <v>2</v>
      </c>
      <c r="I504" s="431">
        <v>0</v>
      </c>
      <c r="J504" s="431">
        <v>2</v>
      </c>
      <c r="K504" s="431">
        <v>5</v>
      </c>
      <c r="L504" s="431">
        <v>8</v>
      </c>
      <c r="M504" s="431">
        <v>7</v>
      </c>
      <c r="N504" s="431">
        <v>3</v>
      </c>
      <c r="O504" s="431">
        <v>7</v>
      </c>
    </row>
    <row r="505" spans="1:15" ht="30" customHeight="1" x14ac:dyDescent="0.25">
      <c r="A505" s="430" t="s">
        <v>1572</v>
      </c>
      <c r="B505" s="431">
        <v>3</v>
      </c>
      <c r="C505" s="431">
        <v>7</v>
      </c>
      <c r="D505" s="432">
        <v>2.3333333333333335</v>
      </c>
      <c r="E505" s="431">
        <v>0</v>
      </c>
      <c r="F505" s="431">
        <v>0</v>
      </c>
      <c r="G505" s="431">
        <v>1</v>
      </c>
      <c r="H505" s="431">
        <v>1</v>
      </c>
      <c r="I505" s="431">
        <v>0</v>
      </c>
      <c r="J505" s="431">
        <v>0</v>
      </c>
      <c r="K505" s="431">
        <v>0</v>
      </c>
      <c r="L505" s="431">
        <v>0</v>
      </c>
      <c r="M505" s="431">
        <v>0</v>
      </c>
      <c r="N505" s="431">
        <v>0</v>
      </c>
      <c r="O505" s="431">
        <v>1</v>
      </c>
    </row>
    <row r="506" spans="1:15" ht="30" customHeight="1" x14ac:dyDescent="0.25">
      <c r="A506" s="430" t="s">
        <v>1573</v>
      </c>
      <c r="B506" s="431">
        <v>558</v>
      </c>
      <c r="C506" s="431">
        <v>3333</v>
      </c>
      <c r="D506" s="432">
        <v>5.9731182795698921</v>
      </c>
      <c r="E506" s="431">
        <v>24</v>
      </c>
      <c r="F506" s="431">
        <v>132</v>
      </c>
      <c r="G506" s="431">
        <v>220</v>
      </c>
      <c r="H506" s="431">
        <v>120</v>
      </c>
      <c r="I506" s="431">
        <v>40</v>
      </c>
      <c r="J506" s="431">
        <v>9</v>
      </c>
      <c r="K506" s="431">
        <v>6</v>
      </c>
      <c r="L506" s="431">
        <v>4</v>
      </c>
      <c r="M506" s="431">
        <v>1</v>
      </c>
      <c r="N506" s="431">
        <v>1</v>
      </c>
      <c r="O506" s="431">
        <v>1</v>
      </c>
    </row>
    <row r="507" spans="1:15" ht="30" customHeight="1" x14ac:dyDescent="0.25">
      <c r="A507" s="430" t="s">
        <v>1574</v>
      </c>
      <c r="B507" s="431">
        <v>79</v>
      </c>
      <c r="C507" s="431">
        <v>631</v>
      </c>
      <c r="D507" s="432">
        <v>7.9873417721518987</v>
      </c>
      <c r="E507" s="431">
        <v>1</v>
      </c>
      <c r="F507" s="431">
        <v>5</v>
      </c>
      <c r="G507" s="431">
        <v>4</v>
      </c>
      <c r="H507" s="431">
        <v>5</v>
      </c>
      <c r="I507" s="431">
        <v>4</v>
      </c>
      <c r="J507" s="431">
        <v>3</v>
      </c>
      <c r="K507" s="431">
        <v>10</v>
      </c>
      <c r="L507" s="431">
        <v>3</v>
      </c>
      <c r="M507" s="431">
        <v>7</v>
      </c>
      <c r="N507" s="431">
        <v>6</v>
      </c>
      <c r="O507" s="431">
        <v>31</v>
      </c>
    </row>
    <row r="508" spans="1:15" ht="30" customHeight="1" x14ac:dyDescent="0.25">
      <c r="A508" s="430" t="s">
        <v>1575</v>
      </c>
      <c r="B508" s="431">
        <v>92</v>
      </c>
      <c r="C508" s="431">
        <v>1082</v>
      </c>
      <c r="D508" s="432">
        <v>11.760869565217391</v>
      </c>
      <c r="E508" s="431">
        <v>0</v>
      </c>
      <c r="F508" s="431">
        <v>2</v>
      </c>
      <c r="G508" s="431">
        <v>1</v>
      </c>
      <c r="H508" s="431">
        <v>1</v>
      </c>
      <c r="I508" s="431">
        <v>8</v>
      </c>
      <c r="J508" s="431">
        <v>10</v>
      </c>
      <c r="K508" s="431">
        <v>14</v>
      </c>
      <c r="L508" s="431">
        <v>11</v>
      </c>
      <c r="M508" s="431">
        <v>11</v>
      </c>
      <c r="N508" s="431">
        <v>8</v>
      </c>
      <c r="O508" s="431">
        <v>26</v>
      </c>
    </row>
    <row r="509" spans="1:15" ht="30" customHeight="1" x14ac:dyDescent="0.25">
      <c r="A509" s="430" t="s">
        <v>1576</v>
      </c>
      <c r="B509" s="431">
        <v>27</v>
      </c>
      <c r="C509" s="431">
        <v>141</v>
      </c>
      <c r="D509" s="432">
        <v>5.2222222222222223</v>
      </c>
      <c r="E509" s="431">
        <v>0</v>
      </c>
      <c r="F509" s="431">
        <v>0</v>
      </c>
      <c r="G509" s="431">
        <v>1</v>
      </c>
      <c r="H509" s="431">
        <v>1</v>
      </c>
      <c r="I509" s="431">
        <v>1</v>
      </c>
      <c r="J509" s="431">
        <v>2</v>
      </c>
      <c r="K509" s="431">
        <v>2</v>
      </c>
      <c r="L509" s="431">
        <v>2</v>
      </c>
      <c r="M509" s="431">
        <v>8</v>
      </c>
      <c r="N509" s="431">
        <v>1</v>
      </c>
      <c r="O509" s="431">
        <v>9</v>
      </c>
    </row>
    <row r="510" spans="1:15" ht="30" customHeight="1" x14ac:dyDescent="0.25">
      <c r="A510" s="430" t="s">
        <v>1577</v>
      </c>
      <c r="B510" s="431">
        <v>21</v>
      </c>
      <c r="C510" s="431">
        <v>99</v>
      </c>
      <c r="D510" s="432">
        <v>4.7142857142857144</v>
      </c>
      <c r="E510" s="431">
        <v>1</v>
      </c>
      <c r="F510" s="431">
        <v>2</v>
      </c>
      <c r="G510" s="431">
        <v>0</v>
      </c>
      <c r="H510" s="431">
        <v>0</v>
      </c>
      <c r="I510" s="431">
        <v>2</v>
      </c>
      <c r="J510" s="431">
        <v>0</v>
      </c>
      <c r="K510" s="431">
        <v>2</v>
      </c>
      <c r="L510" s="431">
        <v>2</v>
      </c>
      <c r="M510" s="431">
        <v>5</v>
      </c>
      <c r="N510" s="431">
        <v>2</v>
      </c>
      <c r="O510" s="431">
        <v>5</v>
      </c>
    </row>
    <row r="511" spans="1:15" ht="30" customHeight="1" x14ac:dyDescent="0.25">
      <c r="A511" s="430" t="s">
        <v>1578</v>
      </c>
      <c r="B511" s="431">
        <v>795</v>
      </c>
      <c r="C511" s="431">
        <v>8088</v>
      </c>
      <c r="D511" s="432">
        <v>10.173584905660377</v>
      </c>
      <c r="E511" s="431">
        <v>118</v>
      </c>
      <c r="F511" s="431">
        <v>84</v>
      </c>
      <c r="G511" s="431">
        <v>65</v>
      </c>
      <c r="H511" s="431">
        <v>40</v>
      </c>
      <c r="I511" s="431">
        <v>34</v>
      </c>
      <c r="J511" s="431">
        <v>26</v>
      </c>
      <c r="K511" s="431">
        <v>63</v>
      </c>
      <c r="L511" s="431">
        <v>65</v>
      </c>
      <c r="M511" s="431">
        <v>84</v>
      </c>
      <c r="N511" s="431">
        <v>68</v>
      </c>
      <c r="O511" s="431">
        <v>148</v>
      </c>
    </row>
    <row r="512" spans="1:15" ht="30" customHeight="1" x14ac:dyDescent="0.25">
      <c r="A512" s="430" t="s">
        <v>1579</v>
      </c>
      <c r="B512" s="431">
        <v>50</v>
      </c>
      <c r="C512" s="431">
        <v>412</v>
      </c>
      <c r="D512" s="432">
        <v>8.24</v>
      </c>
      <c r="E512" s="431">
        <v>0</v>
      </c>
      <c r="F512" s="431">
        <v>0</v>
      </c>
      <c r="G512" s="431">
        <v>1</v>
      </c>
      <c r="H512" s="431">
        <v>0</v>
      </c>
      <c r="I512" s="431">
        <v>1</v>
      </c>
      <c r="J512" s="431">
        <v>1</v>
      </c>
      <c r="K512" s="431">
        <v>2</v>
      </c>
      <c r="L512" s="431">
        <v>0</v>
      </c>
      <c r="M512" s="431">
        <v>6</v>
      </c>
      <c r="N512" s="431">
        <v>10</v>
      </c>
      <c r="O512" s="431">
        <v>29</v>
      </c>
    </row>
    <row r="513" spans="1:15" ht="30" customHeight="1" x14ac:dyDescent="0.25">
      <c r="A513" s="430" t="s">
        <v>1580</v>
      </c>
      <c r="B513" s="431">
        <v>655</v>
      </c>
      <c r="C513" s="431">
        <v>9779</v>
      </c>
      <c r="D513" s="432">
        <v>14.929770992366413</v>
      </c>
      <c r="E513" s="431">
        <v>33</v>
      </c>
      <c r="F513" s="431">
        <v>28</v>
      </c>
      <c r="G513" s="431">
        <v>31</v>
      </c>
      <c r="H513" s="431">
        <v>38</v>
      </c>
      <c r="I513" s="431">
        <v>36</v>
      </c>
      <c r="J513" s="431">
        <v>27</v>
      </c>
      <c r="K513" s="431">
        <v>51</v>
      </c>
      <c r="L513" s="431">
        <v>46</v>
      </c>
      <c r="M513" s="431">
        <v>67</v>
      </c>
      <c r="N513" s="431">
        <v>82</v>
      </c>
      <c r="O513" s="431">
        <v>216</v>
      </c>
    </row>
    <row r="514" spans="1:15" ht="30" customHeight="1" x14ac:dyDescent="0.25">
      <c r="A514" s="430" t="s">
        <v>1581</v>
      </c>
      <c r="B514" s="431">
        <v>5</v>
      </c>
      <c r="C514" s="431">
        <v>160</v>
      </c>
      <c r="D514" s="432">
        <v>32</v>
      </c>
      <c r="E514" s="431">
        <v>0</v>
      </c>
      <c r="F514" s="431">
        <v>0</v>
      </c>
      <c r="G514" s="431">
        <v>1</v>
      </c>
      <c r="H514" s="431">
        <v>0</v>
      </c>
      <c r="I514" s="431">
        <v>0</v>
      </c>
      <c r="J514" s="431">
        <v>0</v>
      </c>
      <c r="K514" s="431">
        <v>0</v>
      </c>
      <c r="L514" s="431">
        <v>0</v>
      </c>
      <c r="M514" s="431">
        <v>1</v>
      </c>
      <c r="N514" s="431">
        <v>1</v>
      </c>
      <c r="O514" s="431">
        <v>2</v>
      </c>
    </row>
    <row r="515" spans="1:15" ht="30" customHeight="1" x14ac:dyDescent="0.25">
      <c r="A515" s="430" t="s">
        <v>1582</v>
      </c>
      <c r="B515" s="431">
        <v>172</v>
      </c>
      <c r="C515" s="431">
        <v>2434</v>
      </c>
      <c r="D515" s="432">
        <v>14.151162790697674</v>
      </c>
      <c r="E515" s="431">
        <v>3</v>
      </c>
      <c r="F515" s="431">
        <v>3</v>
      </c>
      <c r="G515" s="431">
        <v>3</v>
      </c>
      <c r="H515" s="431">
        <v>5</v>
      </c>
      <c r="I515" s="431">
        <v>6</v>
      </c>
      <c r="J515" s="431">
        <v>4</v>
      </c>
      <c r="K515" s="431">
        <v>15</v>
      </c>
      <c r="L515" s="431">
        <v>22</v>
      </c>
      <c r="M515" s="431">
        <v>26</v>
      </c>
      <c r="N515" s="431">
        <v>29</v>
      </c>
      <c r="O515" s="431">
        <v>56</v>
      </c>
    </row>
    <row r="516" spans="1:15" ht="30" customHeight="1" x14ac:dyDescent="0.25">
      <c r="A516" s="430" t="s">
        <v>1583</v>
      </c>
      <c r="B516" s="431">
        <v>76</v>
      </c>
      <c r="C516" s="431">
        <v>791</v>
      </c>
      <c r="D516" s="432">
        <v>10.407894736842104</v>
      </c>
      <c r="E516" s="431">
        <v>4</v>
      </c>
      <c r="F516" s="431">
        <v>7</v>
      </c>
      <c r="G516" s="431">
        <v>1</v>
      </c>
      <c r="H516" s="431">
        <v>2</v>
      </c>
      <c r="I516" s="431">
        <v>2</v>
      </c>
      <c r="J516" s="431">
        <v>3</v>
      </c>
      <c r="K516" s="431">
        <v>8</v>
      </c>
      <c r="L516" s="431">
        <v>9</v>
      </c>
      <c r="M516" s="431">
        <v>18</v>
      </c>
      <c r="N516" s="431">
        <v>10</v>
      </c>
      <c r="O516" s="431">
        <v>12</v>
      </c>
    </row>
    <row r="517" spans="1:15" ht="30" customHeight="1" x14ac:dyDescent="0.25">
      <c r="A517" s="430" t="s">
        <v>1584</v>
      </c>
      <c r="B517" s="431">
        <v>37</v>
      </c>
      <c r="C517" s="431">
        <v>114</v>
      </c>
      <c r="D517" s="432">
        <v>3.0810810810810811</v>
      </c>
      <c r="E517" s="431">
        <v>0</v>
      </c>
      <c r="F517" s="431">
        <v>0</v>
      </c>
      <c r="G517" s="431">
        <v>0</v>
      </c>
      <c r="H517" s="431">
        <v>2</v>
      </c>
      <c r="I517" s="431">
        <v>3</v>
      </c>
      <c r="J517" s="431">
        <v>4</v>
      </c>
      <c r="K517" s="431">
        <v>22</v>
      </c>
      <c r="L517" s="431">
        <v>2</v>
      </c>
      <c r="M517" s="431">
        <v>2</v>
      </c>
      <c r="N517" s="431">
        <v>2</v>
      </c>
      <c r="O517" s="431">
        <v>0</v>
      </c>
    </row>
    <row r="518" spans="1:15" ht="30" customHeight="1" x14ac:dyDescent="0.25">
      <c r="A518" s="430" t="s">
        <v>1585</v>
      </c>
      <c r="B518" s="431">
        <v>16</v>
      </c>
      <c r="C518" s="431">
        <v>126</v>
      </c>
      <c r="D518" s="432">
        <v>7.875</v>
      </c>
      <c r="E518" s="431">
        <v>1</v>
      </c>
      <c r="F518" s="431">
        <v>0</v>
      </c>
      <c r="G518" s="431">
        <v>1</v>
      </c>
      <c r="H518" s="431">
        <v>2</v>
      </c>
      <c r="I518" s="431">
        <v>1</v>
      </c>
      <c r="J518" s="431">
        <v>1</v>
      </c>
      <c r="K518" s="431">
        <v>4</v>
      </c>
      <c r="L518" s="431">
        <v>2</v>
      </c>
      <c r="M518" s="431">
        <v>1</v>
      </c>
      <c r="N518" s="431">
        <v>1</v>
      </c>
      <c r="O518" s="431">
        <v>2</v>
      </c>
    </row>
    <row r="519" spans="1:15" ht="30" customHeight="1" x14ac:dyDescent="0.25">
      <c r="A519" s="430" t="s">
        <v>1586</v>
      </c>
      <c r="B519" s="431">
        <v>11</v>
      </c>
      <c r="C519" s="431">
        <v>114</v>
      </c>
      <c r="D519" s="432">
        <v>10.363636363636363</v>
      </c>
      <c r="E519" s="431">
        <v>0</v>
      </c>
      <c r="F519" s="431">
        <v>0</v>
      </c>
      <c r="G519" s="431">
        <v>0</v>
      </c>
      <c r="H519" s="431">
        <v>0</v>
      </c>
      <c r="I519" s="431">
        <v>0</v>
      </c>
      <c r="J519" s="431">
        <v>0</v>
      </c>
      <c r="K519" s="431">
        <v>1</v>
      </c>
      <c r="L519" s="431">
        <v>0</v>
      </c>
      <c r="M519" s="431">
        <v>3</v>
      </c>
      <c r="N519" s="431">
        <v>3</v>
      </c>
      <c r="O519" s="431">
        <v>4</v>
      </c>
    </row>
    <row r="520" spans="1:15" ht="30" customHeight="1" x14ac:dyDescent="0.25">
      <c r="A520" s="433" t="s">
        <v>231</v>
      </c>
      <c r="B520" s="428">
        <v>5986</v>
      </c>
      <c r="C520" s="428">
        <v>17789</v>
      </c>
      <c r="D520" s="429">
        <v>2.9717674574006012</v>
      </c>
      <c r="E520" s="428">
        <v>186</v>
      </c>
      <c r="F520" s="428">
        <v>436</v>
      </c>
      <c r="G520" s="428">
        <v>401</v>
      </c>
      <c r="H520" s="428">
        <v>223</v>
      </c>
      <c r="I520" s="428">
        <v>148</v>
      </c>
      <c r="J520" s="428">
        <v>142</v>
      </c>
      <c r="K520" s="428">
        <v>536</v>
      </c>
      <c r="L520" s="428">
        <v>629</v>
      </c>
      <c r="M520" s="428">
        <v>675</v>
      </c>
      <c r="N520" s="428">
        <v>863</v>
      </c>
      <c r="O520" s="428">
        <v>1747</v>
      </c>
    </row>
    <row r="521" spans="1:15" ht="30" customHeight="1" x14ac:dyDescent="0.25">
      <c r="A521" s="430" t="s">
        <v>1587</v>
      </c>
      <c r="B521" s="431">
        <v>180</v>
      </c>
      <c r="C521" s="431">
        <v>383</v>
      </c>
      <c r="D521" s="432">
        <v>2.1277777777777778</v>
      </c>
      <c r="E521" s="431">
        <v>4</v>
      </c>
      <c r="F521" s="431">
        <v>32</v>
      </c>
      <c r="G521" s="431">
        <v>27</v>
      </c>
      <c r="H521" s="431">
        <v>16</v>
      </c>
      <c r="I521" s="431">
        <v>18</v>
      </c>
      <c r="J521" s="431">
        <v>11</v>
      </c>
      <c r="K521" s="431">
        <v>32</v>
      </c>
      <c r="L521" s="431">
        <v>11</v>
      </c>
      <c r="M521" s="431">
        <v>10</v>
      </c>
      <c r="N521" s="431">
        <v>8</v>
      </c>
      <c r="O521" s="431">
        <v>11</v>
      </c>
    </row>
    <row r="522" spans="1:15" ht="30" customHeight="1" x14ac:dyDescent="0.25">
      <c r="A522" s="430" t="s">
        <v>1588</v>
      </c>
      <c r="B522" s="431">
        <v>47</v>
      </c>
      <c r="C522" s="431">
        <v>87</v>
      </c>
      <c r="D522" s="432">
        <v>1.8510638297872339</v>
      </c>
      <c r="E522" s="431">
        <v>2</v>
      </c>
      <c r="F522" s="431">
        <v>5</v>
      </c>
      <c r="G522" s="431">
        <v>3</v>
      </c>
      <c r="H522" s="431">
        <v>1</v>
      </c>
      <c r="I522" s="431">
        <v>1</v>
      </c>
      <c r="J522" s="431">
        <v>1</v>
      </c>
      <c r="K522" s="431">
        <v>4</v>
      </c>
      <c r="L522" s="431">
        <v>8</v>
      </c>
      <c r="M522" s="431">
        <v>9</v>
      </c>
      <c r="N522" s="431">
        <v>5</v>
      </c>
      <c r="O522" s="431">
        <v>8</v>
      </c>
    </row>
    <row r="523" spans="1:15" ht="30" customHeight="1" x14ac:dyDescent="0.25">
      <c r="A523" s="430" t="s">
        <v>1589</v>
      </c>
      <c r="B523" s="431">
        <v>401</v>
      </c>
      <c r="C523" s="431">
        <v>709</v>
      </c>
      <c r="D523" s="432">
        <v>1.768079800498753</v>
      </c>
      <c r="E523" s="431">
        <v>0</v>
      </c>
      <c r="F523" s="431">
        <v>22</v>
      </c>
      <c r="G523" s="431">
        <v>18</v>
      </c>
      <c r="H523" s="431">
        <v>8</v>
      </c>
      <c r="I523" s="431">
        <v>7</v>
      </c>
      <c r="J523" s="431">
        <v>7</v>
      </c>
      <c r="K523" s="431">
        <v>13</v>
      </c>
      <c r="L523" s="431">
        <v>44</v>
      </c>
      <c r="M523" s="431">
        <v>77</v>
      </c>
      <c r="N523" s="431">
        <v>82</v>
      </c>
      <c r="O523" s="431">
        <v>123</v>
      </c>
    </row>
    <row r="524" spans="1:15" ht="30" customHeight="1" x14ac:dyDescent="0.25">
      <c r="A524" s="430" t="s">
        <v>1590</v>
      </c>
      <c r="B524" s="431">
        <v>4</v>
      </c>
      <c r="C524" s="431">
        <v>5</v>
      </c>
      <c r="D524" s="432">
        <v>1.25</v>
      </c>
      <c r="E524" s="431">
        <v>0</v>
      </c>
      <c r="F524" s="431">
        <v>2</v>
      </c>
      <c r="G524" s="431">
        <v>1</v>
      </c>
      <c r="H524" s="431">
        <v>0</v>
      </c>
      <c r="I524" s="431">
        <v>0</v>
      </c>
      <c r="J524" s="431">
        <v>0</v>
      </c>
      <c r="K524" s="431">
        <v>0</v>
      </c>
      <c r="L524" s="431">
        <v>1</v>
      </c>
      <c r="M524" s="431">
        <v>0</v>
      </c>
      <c r="N524" s="431">
        <v>0</v>
      </c>
      <c r="O524" s="431">
        <v>0</v>
      </c>
    </row>
    <row r="525" spans="1:15" ht="30" customHeight="1" x14ac:dyDescent="0.25">
      <c r="A525" s="430" t="s">
        <v>1591</v>
      </c>
      <c r="B525" s="431">
        <v>211</v>
      </c>
      <c r="C525" s="431">
        <v>536</v>
      </c>
      <c r="D525" s="432">
        <v>2.5402843601895735</v>
      </c>
      <c r="E525" s="431">
        <v>21</v>
      </c>
      <c r="F525" s="431">
        <v>52</v>
      </c>
      <c r="G525" s="431">
        <v>26</v>
      </c>
      <c r="H525" s="431">
        <v>7</v>
      </c>
      <c r="I525" s="431">
        <v>2</v>
      </c>
      <c r="J525" s="431">
        <v>0</v>
      </c>
      <c r="K525" s="431">
        <v>12</v>
      </c>
      <c r="L525" s="431">
        <v>14</v>
      </c>
      <c r="M525" s="431">
        <v>22</v>
      </c>
      <c r="N525" s="431">
        <v>19</v>
      </c>
      <c r="O525" s="431">
        <v>36</v>
      </c>
    </row>
    <row r="526" spans="1:15" ht="30" customHeight="1" x14ac:dyDescent="0.25">
      <c r="A526" s="430" t="s">
        <v>1592</v>
      </c>
      <c r="B526" s="431">
        <v>144</v>
      </c>
      <c r="C526" s="431">
        <v>710</v>
      </c>
      <c r="D526" s="432">
        <v>4.9305555555555554</v>
      </c>
      <c r="E526" s="431">
        <v>8</v>
      </c>
      <c r="F526" s="431">
        <v>33</v>
      </c>
      <c r="G526" s="431">
        <v>20</v>
      </c>
      <c r="H526" s="431">
        <v>13</v>
      </c>
      <c r="I526" s="431">
        <v>11</v>
      </c>
      <c r="J526" s="431">
        <v>4</v>
      </c>
      <c r="K526" s="431">
        <v>15</v>
      </c>
      <c r="L526" s="431">
        <v>10</v>
      </c>
      <c r="M526" s="431">
        <v>7</v>
      </c>
      <c r="N526" s="431">
        <v>10</v>
      </c>
      <c r="O526" s="431">
        <v>13</v>
      </c>
    </row>
    <row r="527" spans="1:15" ht="30" customHeight="1" x14ac:dyDescent="0.25">
      <c r="A527" s="430" t="s">
        <v>1593</v>
      </c>
      <c r="B527" s="431">
        <v>1</v>
      </c>
      <c r="C527" s="431">
        <v>6</v>
      </c>
      <c r="D527" s="432">
        <v>6</v>
      </c>
      <c r="E527" s="431">
        <v>0</v>
      </c>
      <c r="F527" s="431">
        <v>0</v>
      </c>
      <c r="G527" s="431">
        <v>0</v>
      </c>
      <c r="H527" s="431">
        <v>0</v>
      </c>
      <c r="I527" s="431">
        <v>0</v>
      </c>
      <c r="J527" s="431">
        <v>0</v>
      </c>
      <c r="K527" s="431">
        <v>0</v>
      </c>
      <c r="L527" s="431">
        <v>0</v>
      </c>
      <c r="M527" s="431">
        <v>0</v>
      </c>
      <c r="N527" s="431">
        <v>1</v>
      </c>
      <c r="O527" s="431">
        <v>0</v>
      </c>
    </row>
    <row r="528" spans="1:15" ht="30" customHeight="1" x14ac:dyDescent="0.25">
      <c r="A528" s="430" t="s">
        <v>1594</v>
      </c>
      <c r="B528" s="431">
        <v>103</v>
      </c>
      <c r="C528" s="431">
        <v>372</v>
      </c>
      <c r="D528" s="432">
        <v>3.6116504854368934</v>
      </c>
      <c r="E528" s="431">
        <v>23</v>
      </c>
      <c r="F528" s="431">
        <v>32</v>
      </c>
      <c r="G528" s="431">
        <v>7</v>
      </c>
      <c r="H528" s="431">
        <v>5</v>
      </c>
      <c r="I528" s="431">
        <v>2</v>
      </c>
      <c r="J528" s="431">
        <v>0</v>
      </c>
      <c r="K528" s="431">
        <v>7</v>
      </c>
      <c r="L528" s="431">
        <v>3</v>
      </c>
      <c r="M528" s="431">
        <v>5</v>
      </c>
      <c r="N528" s="431">
        <v>5</v>
      </c>
      <c r="O528" s="431">
        <v>14</v>
      </c>
    </row>
    <row r="529" spans="1:15" ht="30" customHeight="1" x14ac:dyDescent="0.25">
      <c r="A529" s="430" t="s">
        <v>1595</v>
      </c>
      <c r="B529" s="431">
        <v>1513</v>
      </c>
      <c r="C529" s="431">
        <v>2207</v>
      </c>
      <c r="D529" s="432">
        <v>1.4586913417052214</v>
      </c>
      <c r="E529" s="431">
        <v>3</v>
      </c>
      <c r="F529" s="431">
        <v>13</v>
      </c>
      <c r="G529" s="431">
        <v>14</v>
      </c>
      <c r="H529" s="431">
        <v>16</v>
      </c>
      <c r="I529" s="431">
        <v>17</v>
      </c>
      <c r="J529" s="431">
        <v>54</v>
      </c>
      <c r="K529" s="431">
        <v>322</v>
      </c>
      <c r="L529" s="431">
        <v>365</v>
      </c>
      <c r="M529" s="431">
        <v>296</v>
      </c>
      <c r="N529" s="431">
        <v>246</v>
      </c>
      <c r="O529" s="431">
        <v>167</v>
      </c>
    </row>
    <row r="530" spans="1:15" ht="30" customHeight="1" x14ac:dyDescent="0.25">
      <c r="A530" s="430" t="s">
        <v>1596</v>
      </c>
      <c r="B530" s="431">
        <v>7</v>
      </c>
      <c r="C530" s="431">
        <v>13</v>
      </c>
      <c r="D530" s="432">
        <v>1.8571428571428572</v>
      </c>
      <c r="E530" s="431">
        <v>0</v>
      </c>
      <c r="F530" s="431">
        <v>1</v>
      </c>
      <c r="G530" s="431">
        <v>1</v>
      </c>
      <c r="H530" s="431">
        <v>0</v>
      </c>
      <c r="I530" s="431">
        <v>0</v>
      </c>
      <c r="J530" s="431">
        <v>0</v>
      </c>
      <c r="K530" s="431">
        <v>2</v>
      </c>
      <c r="L530" s="431">
        <v>1</v>
      </c>
      <c r="M530" s="431">
        <v>0</v>
      </c>
      <c r="N530" s="431">
        <v>0</v>
      </c>
      <c r="O530" s="431">
        <v>2</v>
      </c>
    </row>
    <row r="531" spans="1:15" ht="30" customHeight="1" x14ac:dyDescent="0.25">
      <c r="A531" s="430" t="s">
        <v>1597</v>
      </c>
      <c r="B531" s="431">
        <v>289</v>
      </c>
      <c r="C531" s="431">
        <v>2401</v>
      </c>
      <c r="D531" s="432">
        <v>8.3079584775086506</v>
      </c>
      <c r="E531" s="431">
        <v>1</v>
      </c>
      <c r="F531" s="431">
        <v>9</v>
      </c>
      <c r="G531" s="431">
        <v>19</v>
      </c>
      <c r="H531" s="431">
        <v>15</v>
      </c>
      <c r="I531" s="431">
        <v>10</v>
      </c>
      <c r="J531" s="431">
        <v>13</v>
      </c>
      <c r="K531" s="431">
        <v>29</v>
      </c>
      <c r="L531" s="431">
        <v>43</v>
      </c>
      <c r="M531" s="431">
        <v>46</v>
      </c>
      <c r="N531" s="431">
        <v>38</v>
      </c>
      <c r="O531" s="431">
        <v>66</v>
      </c>
    </row>
    <row r="532" spans="1:15" ht="30" customHeight="1" x14ac:dyDescent="0.25">
      <c r="A532" s="430" t="s">
        <v>1598</v>
      </c>
      <c r="B532" s="431">
        <v>27</v>
      </c>
      <c r="C532" s="431">
        <v>112</v>
      </c>
      <c r="D532" s="432">
        <v>4.1481481481481479</v>
      </c>
      <c r="E532" s="431">
        <v>2</v>
      </c>
      <c r="F532" s="431">
        <v>1</v>
      </c>
      <c r="G532" s="431">
        <v>2</v>
      </c>
      <c r="H532" s="431">
        <v>0</v>
      </c>
      <c r="I532" s="431">
        <v>1</v>
      </c>
      <c r="J532" s="431">
        <v>1</v>
      </c>
      <c r="K532" s="431">
        <v>4</v>
      </c>
      <c r="L532" s="431">
        <v>9</v>
      </c>
      <c r="M532" s="431">
        <v>1</v>
      </c>
      <c r="N532" s="431">
        <v>3</v>
      </c>
      <c r="O532" s="431">
        <v>3</v>
      </c>
    </row>
    <row r="533" spans="1:15" ht="30" customHeight="1" x14ac:dyDescent="0.25">
      <c r="A533" s="430" t="s">
        <v>1599</v>
      </c>
      <c r="B533" s="431">
        <v>71</v>
      </c>
      <c r="C533" s="431">
        <v>210</v>
      </c>
      <c r="D533" s="432">
        <v>2.9577464788732395</v>
      </c>
      <c r="E533" s="431">
        <v>1</v>
      </c>
      <c r="F533" s="431">
        <v>1</v>
      </c>
      <c r="G533" s="431">
        <v>2</v>
      </c>
      <c r="H533" s="431">
        <v>4</v>
      </c>
      <c r="I533" s="431">
        <v>9</v>
      </c>
      <c r="J533" s="431">
        <v>6</v>
      </c>
      <c r="K533" s="431">
        <v>11</v>
      </c>
      <c r="L533" s="431">
        <v>11</v>
      </c>
      <c r="M533" s="431">
        <v>6</v>
      </c>
      <c r="N533" s="431">
        <v>8</v>
      </c>
      <c r="O533" s="431">
        <v>12</v>
      </c>
    </row>
    <row r="534" spans="1:15" ht="30" customHeight="1" x14ac:dyDescent="0.25">
      <c r="A534" s="430" t="s">
        <v>1600</v>
      </c>
      <c r="B534" s="431">
        <v>9</v>
      </c>
      <c r="C534" s="431">
        <v>49</v>
      </c>
      <c r="D534" s="432">
        <v>5.4444444444444446</v>
      </c>
      <c r="E534" s="431">
        <v>0</v>
      </c>
      <c r="F534" s="431">
        <v>1</v>
      </c>
      <c r="G534" s="431">
        <v>1</v>
      </c>
      <c r="H534" s="431">
        <v>1</v>
      </c>
      <c r="I534" s="431">
        <v>0</v>
      </c>
      <c r="J534" s="431">
        <v>1</v>
      </c>
      <c r="K534" s="431">
        <v>0</v>
      </c>
      <c r="L534" s="431">
        <v>0</v>
      </c>
      <c r="M534" s="431">
        <v>1</v>
      </c>
      <c r="N534" s="431">
        <v>4</v>
      </c>
      <c r="O534" s="431">
        <v>0</v>
      </c>
    </row>
    <row r="535" spans="1:15" ht="30" customHeight="1" x14ac:dyDescent="0.25">
      <c r="A535" s="430" t="s">
        <v>1601</v>
      </c>
      <c r="B535" s="431">
        <v>17</v>
      </c>
      <c r="C535" s="431">
        <v>61</v>
      </c>
      <c r="D535" s="432">
        <v>3.5882352941176472</v>
      </c>
      <c r="E535" s="431">
        <v>0</v>
      </c>
      <c r="F535" s="431">
        <v>0</v>
      </c>
      <c r="G535" s="431">
        <v>4</v>
      </c>
      <c r="H535" s="431">
        <v>0</v>
      </c>
      <c r="I535" s="431">
        <v>2</v>
      </c>
      <c r="J535" s="431">
        <v>0</v>
      </c>
      <c r="K535" s="431">
        <v>2</v>
      </c>
      <c r="L535" s="431">
        <v>3</v>
      </c>
      <c r="M535" s="431">
        <v>1</v>
      </c>
      <c r="N535" s="431">
        <v>2</v>
      </c>
      <c r="O535" s="431">
        <v>3</v>
      </c>
    </row>
    <row r="536" spans="1:15" ht="30" customHeight="1" x14ac:dyDescent="0.25">
      <c r="A536" s="430" t="s">
        <v>1602</v>
      </c>
      <c r="B536" s="431">
        <v>901</v>
      </c>
      <c r="C536" s="431">
        <v>1688</v>
      </c>
      <c r="D536" s="432">
        <v>1.8734739178690345</v>
      </c>
      <c r="E536" s="431">
        <v>0</v>
      </c>
      <c r="F536" s="431">
        <v>0</v>
      </c>
      <c r="G536" s="431">
        <v>0</v>
      </c>
      <c r="H536" s="431">
        <v>0</v>
      </c>
      <c r="I536" s="431">
        <v>0</v>
      </c>
      <c r="J536" s="431">
        <v>0</v>
      </c>
      <c r="K536" s="431">
        <v>0</v>
      </c>
      <c r="L536" s="431">
        <v>0</v>
      </c>
      <c r="M536" s="431">
        <v>31</v>
      </c>
      <c r="N536" s="431">
        <v>167</v>
      </c>
      <c r="O536" s="431">
        <v>703</v>
      </c>
    </row>
    <row r="537" spans="1:15" ht="30" customHeight="1" x14ac:dyDescent="0.25">
      <c r="A537" s="430" t="s">
        <v>1603</v>
      </c>
      <c r="B537" s="431">
        <v>534</v>
      </c>
      <c r="C537" s="431">
        <v>913</v>
      </c>
      <c r="D537" s="432">
        <v>1.7097378277153559</v>
      </c>
      <c r="E537" s="431">
        <v>1</v>
      </c>
      <c r="F537" s="431">
        <v>16</v>
      </c>
      <c r="G537" s="431">
        <v>18</v>
      </c>
      <c r="H537" s="431">
        <v>17</v>
      </c>
      <c r="I537" s="431">
        <v>4</v>
      </c>
      <c r="J537" s="431">
        <v>5</v>
      </c>
      <c r="K537" s="431">
        <v>20</v>
      </c>
      <c r="L537" s="431">
        <v>27</v>
      </c>
      <c r="M537" s="431">
        <v>45</v>
      </c>
      <c r="N537" s="431">
        <v>97</v>
      </c>
      <c r="O537" s="431">
        <v>284</v>
      </c>
    </row>
    <row r="538" spans="1:15" ht="30" customHeight="1" x14ac:dyDescent="0.25">
      <c r="A538" s="430" t="s">
        <v>1604</v>
      </c>
      <c r="B538" s="431">
        <v>41</v>
      </c>
      <c r="C538" s="431">
        <v>133</v>
      </c>
      <c r="D538" s="432">
        <v>3.2439024390243905</v>
      </c>
      <c r="E538" s="431">
        <v>0</v>
      </c>
      <c r="F538" s="431">
        <v>5</v>
      </c>
      <c r="G538" s="431">
        <v>7</v>
      </c>
      <c r="H538" s="431">
        <v>1</v>
      </c>
      <c r="I538" s="431">
        <v>3</v>
      </c>
      <c r="J538" s="431">
        <v>0</v>
      </c>
      <c r="K538" s="431">
        <v>1</v>
      </c>
      <c r="L538" s="431">
        <v>2</v>
      </c>
      <c r="M538" s="431">
        <v>1</v>
      </c>
      <c r="N538" s="431">
        <v>5</v>
      </c>
      <c r="O538" s="431">
        <v>16</v>
      </c>
    </row>
    <row r="539" spans="1:15" ht="30" customHeight="1" x14ac:dyDescent="0.25">
      <c r="A539" s="430" t="s">
        <v>1605</v>
      </c>
      <c r="B539" s="431">
        <v>25</v>
      </c>
      <c r="C539" s="431">
        <v>44</v>
      </c>
      <c r="D539" s="432">
        <v>1.76</v>
      </c>
      <c r="E539" s="431">
        <v>0</v>
      </c>
      <c r="F539" s="431">
        <v>0</v>
      </c>
      <c r="G539" s="431">
        <v>1</v>
      </c>
      <c r="H539" s="431">
        <v>0</v>
      </c>
      <c r="I539" s="431">
        <v>0</v>
      </c>
      <c r="J539" s="431">
        <v>0</v>
      </c>
      <c r="K539" s="431">
        <v>0</v>
      </c>
      <c r="L539" s="431">
        <v>0</v>
      </c>
      <c r="M539" s="431">
        <v>4</v>
      </c>
      <c r="N539" s="431">
        <v>8</v>
      </c>
      <c r="O539" s="431">
        <v>12</v>
      </c>
    </row>
    <row r="540" spans="1:15" ht="30" customHeight="1" x14ac:dyDescent="0.25">
      <c r="A540" s="430" t="s">
        <v>1606</v>
      </c>
      <c r="B540" s="431">
        <v>2</v>
      </c>
      <c r="C540" s="431">
        <v>8</v>
      </c>
      <c r="D540" s="432">
        <v>4</v>
      </c>
      <c r="E540" s="431">
        <v>0</v>
      </c>
      <c r="F540" s="431">
        <v>0</v>
      </c>
      <c r="G540" s="431">
        <v>0</v>
      </c>
      <c r="H540" s="431">
        <v>1</v>
      </c>
      <c r="I540" s="431">
        <v>0</v>
      </c>
      <c r="J540" s="431">
        <v>0</v>
      </c>
      <c r="K540" s="431">
        <v>0</v>
      </c>
      <c r="L540" s="431">
        <v>0</v>
      </c>
      <c r="M540" s="431">
        <v>1</v>
      </c>
      <c r="N540" s="431">
        <v>0</v>
      </c>
      <c r="O540" s="431">
        <v>0</v>
      </c>
    </row>
    <row r="541" spans="1:15" ht="30" customHeight="1" x14ac:dyDescent="0.25">
      <c r="A541" s="430" t="s">
        <v>1607</v>
      </c>
      <c r="B541" s="431">
        <v>4</v>
      </c>
      <c r="C541" s="431">
        <v>11</v>
      </c>
      <c r="D541" s="432">
        <v>2.75</v>
      </c>
      <c r="E541" s="431">
        <v>0</v>
      </c>
      <c r="F541" s="431">
        <v>0</v>
      </c>
      <c r="G541" s="431">
        <v>0</v>
      </c>
      <c r="H541" s="431">
        <v>0</v>
      </c>
      <c r="I541" s="431">
        <v>0</v>
      </c>
      <c r="J541" s="431">
        <v>0</v>
      </c>
      <c r="K541" s="431">
        <v>0</v>
      </c>
      <c r="L541" s="431">
        <v>0</v>
      </c>
      <c r="M541" s="431">
        <v>2</v>
      </c>
      <c r="N541" s="431">
        <v>0</v>
      </c>
      <c r="O541" s="431">
        <v>2</v>
      </c>
    </row>
    <row r="542" spans="1:15" ht="30" customHeight="1" x14ac:dyDescent="0.25">
      <c r="A542" s="430" t="s">
        <v>1608</v>
      </c>
      <c r="B542" s="431">
        <v>89</v>
      </c>
      <c r="C542" s="431">
        <v>290</v>
      </c>
      <c r="D542" s="432">
        <v>3.2584269662921348</v>
      </c>
      <c r="E542" s="431">
        <v>1</v>
      </c>
      <c r="F542" s="431">
        <v>2</v>
      </c>
      <c r="G542" s="431">
        <v>5</v>
      </c>
      <c r="H542" s="431">
        <v>9</v>
      </c>
      <c r="I542" s="431">
        <v>7</v>
      </c>
      <c r="J542" s="431">
        <v>3</v>
      </c>
      <c r="K542" s="431">
        <v>4</v>
      </c>
      <c r="L542" s="431">
        <v>6</v>
      </c>
      <c r="M542" s="431">
        <v>15</v>
      </c>
      <c r="N542" s="431">
        <v>16</v>
      </c>
      <c r="O542" s="431">
        <v>21</v>
      </c>
    </row>
    <row r="543" spans="1:15" ht="30" customHeight="1" x14ac:dyDescent="0.25">
      <c r="A543" s="430" t="s">
        <v>1609</v>
      </c>
      <c r="B543" s="431">
        <v>8</v>
      </c>
      <c r="C543" s="431">
        <v>15</v>
      </c>
      <c r="D543" s="432">
        <v>1.875</v>
      </c>
      <c r="E543" s="431">
        <v>0</v>
      </c>
      <c r="F543" s="431">
        <v>0</v>
      </c>
      <c r="G543" s="431">
        <v>0</v>
      </c>
      <c r="H543" s="431">
        <v>0</v>
      </c>
      <c r="I543" s="431">
        <v>0</v>
      </c>
      <c r="J543" s="431">
        <v>0</v>
      </c>
      <c r="K543" s="431">
        <v>0</v>
      </c>
      <c r="L543" s="431">
        <v>1</v>
      </c>
      <c r="M543" s="431">
        <v>3</v>
      </c>
      <c r="N543" s="431">
        <v>2</v>
      </c>
      <c r="O543" s="431">
        <v>2</v>
      </c>
    </row>
    <row r="544" spans="1:15" ht="30" customHeight="1" x14ac:dyDescent="0.25">
      <c r="A544" s="430" t="s">
        <v>1610</v>
      </c>
      <c r="B544" s="431">
        <v>196</v>
      </c>
      <c r="C544" s="431">
        <v>2415</v>
      </c>
      <c r="D544" s="432">
        <v>12.321428571428571</v>
      </c>
      <c r="E544" s="431">
        <v>91</v>
      </c>
      <c r="F544" s="431">
        <v>2</v>
      </c>
      <c r="G544" s="431">
        <v>5</v>
      </c>
      <c r="H544" s="431">
        <v>1</v>
      </c>
      <c r="I544" s="431">
        <v>0</v>
      </c>
      <c r="J544" s="431">
        <v>1</v>
      </c>
      <c r="K544" s="431">
        <v>2</v>
      </c>
      <c r="L544" s="431">
        <v>5</v>
      </c>
      <c r="M544" s="431">
        <v>5</v>
      </c>
      <c r="N544" s="431">
        <v>26</v>
      </c>
      <c r="O544" s="431">
        <v>58</v>
      </c>
    </row>
    <row r="545" spans="1:15" ht="30" customHeight="1" x14ac:dyDescent="0.25">
      <c r="A545" s="430" t="s">
        <v>1611</v>
      </c>
      <c r="B545" s="431">
        <v>68</v>
      </c>
      <c r="C545" s="431">
        <v>180</v>
      </c>
      <c r="D545" s="432">
        <v>2.6470588235294117</v>
      </c>
      <c r="E545" s="431">
        <v>1</v>
      </c>
      <c r="F545" s="431">
        <v>0</v>
      </c>
      <c r="G545" s="431">
        <v>0</v>
      </c>
      <c r="H545" s="431">
        <v>0</v>
      </c>
      <c r="I545" s="431">
        <v>0</v>
      </c>
      <c r="J545" s="431">
        <v>1</v>
      </c>
      <c r="K545" s="431">
        <v>0</v>
      </c>
      <c r="L545" s="431">
        <v>2</v>
      </c>
      <c r="M545" s="431">
        <v>13</v>
      </c>
      <c r="N545" s="431">
        <v>23</v>
      </c>
      <c r="O545" s="431">
        <v>28</v>
      </c>
    </row>
    <row r="546" spans="1:15" ht="30" customHeight="1" x14ac:dyDescent="0.25">
      <c r="A546" s="430" t="s">
        <v>1612</v>
      </c>
      <c r="B546" s="431">
        <v>179</v>
      </c>
      <c r="C546" s="431">
        <v>862</v>
      </c>
      <c r="D546" s="432">
        <v>4.8156424581005588</v>
      </c>
      <c r="E546" s="431">
        <v>2</v>
      </c>
      <c r="F546" s="431">
        <v>0</v>
      </c>
      <c r="G546" s="431">
        <v>7</v>
      </c>
      <c r="H546" s="431">
        <v>6</v>
      </c>
      <c r="I546" s="431">
        <v>3</v>
      </c>
      <c r="J546" s="431">
        <v>4</v>
      </c>
      <c r="K546" s="431">
        <v>9</v>
      </c>
      <c r="L546" s="431">
        <v>13</v>
      </c>
      <c r="M546" s="431">
        <v>19</v>
      </c>
      <c r="N546" s="431">
        <v>37</v>
      </c>
      <c r="O546" s="431">
        <v>79</v>
      </c>
    </row>
    <row r="547" spans="1:15" ht="30" customHeight="1" x14ac:dyDescent="0.25">
      <c r="A547" s="430" t="s">
        <v>1613</v>
      </c>
      <c r="B547" s="431">
        <v>27</v>
      </c>
      <c r="C547" s="431">
        <v>99</v>
      </c>
      <c r="D547" s="432">
        <v>3.6666666666666665</v>
      </c>
      <c r="E547" s="431">
        <v>2</v>
      </c>
      <c r="F547" s="431">
        <v>0</v>
      </c>
      <c r="G547" s="431">
        <v>1</v>
      </c>
      <c r="H547" s="431">
        <v>0</v>
      </c>
      <c r="I547" s="431">
        <v>0</v>
      </c>
      <c r="J547" s="431">
        <v>0</v>
      </c>
      <c r="K547" s="431">
        <v>2</v>
      </c>
      <c r="L547" s="431">
        <v>2</v>
      </c>
      <c r="M547" s="431">
        <v>5</v>
      </c>
      <c r="N547" s="431">
        <v>9</v>
      </c>
      <c r="O547" s="431">
        <v>6</v>
      </c>
    </row>
    <row r="548" spans="1:15" ht="30" customHeight="1" x14ac:dyDescent="0.25">
      <c r="A548" s="430" t="s">
        <v>1614</v>
      </c>
      <c r="B548" s="431">
        <v>93</v>
      </c>
      <c r="C548" s="431">
        <v>604</v>
      </c>
      <c r="D548" s="432">
        <v>6.4946236559139781</v>
      </c>
      <c r="E548" s="431">
        <v>3</v>
      </c>
      <c r="F548" s="431">
        <v>6</v>
      </c>
      <c r="G548" s="431">
        <v>5</v>
      </c>
      <c r="H548" s="431">
        <v>3</v>
      </c>
      <c r="I548" s="431">
        <v>3</v>
      </c>
      <c r="J548" s="431">
        <v>4</v>
      </c>
      <c r="K548" s="431">
        <v>7</v>
      </c>
      <c r="L548" s="431">
        <v>9</v>
      </c>
      <c r="M548" s="431">
        <v>9</v>
      </c>
      <c r="N548" s="431">
        <v>13</v>
      </c>
      <c r="O548" s="431">
        <v>31</v>
      </c>
    </row>
    <row r="549" spans="1:15" ht="30" customHeight="1" x14ac:dyDescent="0.25">
      <c r="A549" s="430" t="s">
        <v>1615</v>
      </c>
      <c r="B549" s="431">
        <v>1</v>
      </c>
      <c r="C549" s="431">
        <v>3</v>
      </c>
      <c r="D549" s="432">
        <v>3</v>
      </c>
      <c r="E549" s="431">
        <v>0</v>
      </c>
      <c r="F549" s="431">
        <v>0</v>
      </c>
      <c r="G549" s="431">
        <v>0</v>
      </c>
      <c r="H549" s="431">
        <v>0</v>
      </c>
      <c r="I549" s="431">
        <v>0</v>
      </c>
      <c r="J549" s="431">
        <v>0</v>
      </c>
      <c r="K549" s="431">
        <v>0</v>
      </c>
      <c r="L549" s="431">
        <v>1</v>
      </c>
      <c r="M549" s="431">
        <v>0</v>
      </c>
      <c r="N549" s="431">
        <v>0</v>
      </c>
      <c r="O549" s="431">
        <v>0</v>
      </c>
    </row>
    <row r="550" spans="1:15" ht="30" customHeight="1" x14ac:dyDescent="0.25">
      <c r="A550" s="430" t="s">
        <v>1616</v>
      </c>
      <c r="B550" s="431">
        <v>104</v>
      </c>
      <c r="C550" s="431">
        <v>708</v>
      </c>
      <c r="D550" s="432">
        <v>6.8076923076923075</v>
      </c>
      <c r="E550" s="431">
        <v>0</v>
      </c>
      <c r="F550" s="431">
        <v>0</v>
      </c>
      <c r="G550" s="431">
        <v>4</v>
      </c>
      <c r="H550" s="431">
        <v>11</v>
      </c>
      <c r="I550" s="431">
        <v>14</v>
      </c>
      <c r="J550" s="431">
        <v>14</v>
      </c>
      <c r="K550" s="431">
        <v>19</v>
      </c>
      <c r="L550" s="431">
        <v>11</v>
      </c>
      <c r="M550" s="431">
        <v>15</v>
      </c>
      <c r="N550" s="431">
        <v>8</v>
      </c>
      <c r="O550" s="431">
        <v>8</v>
      </c>
    </row>
    <row r="551" spans="1:15" ht="30" customHeight="1" x14ac:dyDescent="0.25">
      <c r="A551" s="430" t="s">
        <v>1617</v>
      </c>
      <c r="B551" s="431">
        <v>27</v>
      </c>
      <c r="C551" s="431">
        <v>253</v>
      </c>
      <c r="D551" s="432">
        <v>9.3703703703703702</v>
      </c>
      <c r="E551" s="431">
        <v>11</v>
      </c>
      <c r="F551" s="431">
        <v>1</v>
      </c>
      <c r="G551" s="431">
        <v>4</v>
      </c>
      <c r="H551" s="431">
        <v>3</v>
      </c>
      <c r="I551" s="431">
        <v>2</v>
      </c>
      <c r="J551" s="431">
        <v>0</v>
      </c>
      <c r="K551" s="431">
        <v>0</v>
      </c>
      <c r="L551" s="431">
        <v>0</v>
      </c>
      <c r="M551" s="431">
        <v>3</v>
      </c>
      <c r="N551" s="431">
        <v>2</v>
      </c>
      <c r="O551" s="431">
        <v>1</v>
      </c>
    </row>
    <row r="552" spans="1:15" ht="30" customHeight="1" x14ac:dyDescent="0.25">
      <c r="A552" s="430" t="s">
        <v>1618</v>
      </c>
      <c r="B552" s="431">
        <v>44</v>
      </c>
      <c r="C552" s="431">
        <v>299</v>
      </c>
      <c r="D552" s="432">
        <v>6.7954545454545459</v>
      </c>
      <c r="E552" s="431">
        <v>0</v>
      </c>
      <c r="F552" s="431">
        <v>1</v>
      </c>
      <c r="G552" s="431">
        <v>4</v>
      </c>
      <c r="H552" s="431">
        <v>6</v>
      </c>
      <c r="I552" s="431">
        <v>2</v>
      </c>
      <c r="J552" s="431">
        <v>2</v>
      </c>
      <c r="K552" s="431">
        <v>2</v>
      </c>
      <c r="L552" s="431">
        <v>7</v>
      </c>
      <c r="M552" s="431">
        <v>3</v>
      </c>
      <c r="N552" s="431">
        <v>8</v>
      </c>
      <c r="O552" s="431">
        <v>9</v>
      </c>
    </row>
    <row r="553" spans="1:15" ht="30" customHeight="1" x14ac:dyDescent="0.25">
      <c r="A553" s="430" t="s">
        <v>1619</v>
      </c>
      <c r="B553" s="431">
        <v>493</v>
      </c>
      <c r="C553" s="431">
        <v>919</v>
      </c>
      <c r="D553" s="432">
        <v>1.8640973630831643</v>
      </c>
      <c r="E553" s="431">
        <v>6</v>
      </c>
      <c r="F553" s="431">
        <v>185</v>
      </c>
      <c r="G553" s="431">
        <v>187</v>
      </c>
      <c r="H553" s="431">
        <v>73</v>
      </c>
      <c r="I553" s="431">
        <v>24</v>
      </c>
      <c r="J553" s="431">
        <v>7</v>
      </c>
      <c r="K553" s="431">
        <v>4</v>
      </c>
      <c r="L553" s="431">
        <v>2</v>
      </c>
      <c r="M553" s="431">
        <v>4</v>
      </c>
      <c r="N553" s="431">
        <v>1</v>
      </c>
      <c r="O553" s="431">
        <v>0</v>
      </c>
    </row>
    <row r="554" spans="1:15" ht="30" customHeight="1" x14ac:dyDescent="0.25">
      <c r="A554" s="430" t="s">
        <v>1620</v>
      </c>
      <c r="B554" s="431">
        <v>6</v>
      </c>
      <c r="C554" s="431">
        <v>17</v>
      </c>
      <c r="D554" s="432">
        <v>2.8333333333333335</v>
      </c>
      <c r="E554" s="431">
        <v>1</v>
      </c>
      <c r="F554" s="431">
        <v>0</v>
      </c>
      <c r="G554" s="431">
        <v>0</v>
      </c>
      <c r="H554" s="431">
        <v>0</v>
      </c>
      <c r="I554" s="431">
        <v>0</v>
      </c>
      <c r="J554" s="431">
        <v>0</v>
      </c>
      <c r="K554" s="431">
        <v>1</v>
      </c>
      <c r="L554" s="431">
        <v>1</v>
      </c>
      <c r="M554" s="431">
        <v>0</v>
      </c>
      <c r="N554" s="431">
        <v>1</v>
      </c>
      <c r="O554" s="431">
        <v>2</v>
      </c>
    </row>
    <row r="555" spans="1:15" ht="30" customHeight="1" x14ac:dyDescent="0.25">
      <c r="A555" s="430" t="s">
        <v>1621</v>
      </c>
      <c r="B555" s="431">
        <v>19</v>
      </c>
      <c r="C555" s="431">
        <v>56</v>
      </c>
      <c r="D555" s="432">
        <v>2.9473684210526314</v>
      </c>
      <c r="E555" s="431">
        <v>0</v>
      </c>
      <c r="F555" s="431">
        <v>2</v>
      </c>
      <c r="G555" s="431">
        <v>2</v>
      </c>
      <c r="H555" s="431">
        <v>3</v>
      </c>
      <c r="I555" s="431">
        <v>0</v>
      </c>
      <c r="J555" s="431">
        <v>0</v>
      </c>
      <c r="K555" s="431">
        <v>1</v>
      </c>
      <c r="L555" s="431">
        <v>2</v>
      </c>
      <c r="M555" s="431">
        <v>2</v>
      </c>
      <c r="N555" s="431">
        <v>2</v>
      </c>
      <c r="O555" s="431">
        <v>5</v>
      </c>
    </row>
    <row r="556" spans="1:15" ht="30" customHeight="1" x14ac:dyDescent="0.25">
      <c r="A556" s="430" t="s">
        <v>1622</v>
      </c>
      <c r="B556" s="431">
        <v>20</v>
      </c>
      <c r="C556" s="431">
        <v>87</v>
      </c>
      <c r="D556" s="432">
        <v>4.3499999999999996</v>
      </c>
      <c r="E556" s="431">
        <v>0</v>
      </c>
      <c r="F556" s="431">
        <v>2</v>
      </c>
      <c r="G556" s="431">
        <v>1</v>
      </c>
      <c r="H556" s="431">
        <v>1</v>
      </c>
      <c r="I556" s="431">
        <v>2</v>
      </c>
      <c r="J556" s="431">
        <v>1</v>
      </c>
      <c r="K556" s="431">
        <v>2</v>
      </c>
      <c r="L556" s="431">
        <v>4</v>
      </c>
      <c r="M556" s="431">
        <v>2</v>
      </c>
      <c r="N556" s="431">
        <v>1</v>
      </c>
      <c r="O556" s="431">
        <v>4</v>
      </c>
    </row>
    <row r="557" spans="1:15" ht="30" customHeight="1" x14ac:dyDescent="0.25">
      <c r="A557" s="430" t="s">
        <v>1623</v>
      </c>
      <c r="B557" s="431">
        <v>22</v>
      </c>
      <c r="C557" s="431">
        <v>115</v>
      </c>
      <c r="D557" s="432">
        <v>5.2272727272727275</v>
      </c>
      <c r="E557" s="431">
        <v>1</v>
      </c>
      <c r="F557" s="431">
        <v>0</v>
      </c>
      <c r="G557" s="431">
        <v>2</v>
      </c>
      <c r="H557" s="431">
        <v>1</v>
      </c>
      <c r="I557" s="431">
        <v>3</v>
      </c>
      <c r="J557" s="431">
        <v>0</v>
      </c>
      <c r="K557" s="431">
        <v>6</v>
      </c>
      <c r="L557" s="431">
        <v>1</v>
      </c>
      <c r="M557" s="431">
        <v>4</v>
      </c>
      <c r="N557" s="431">
        <v>1</v>
      </c>
      <c r="O557" s="431">
        <v>3</v>
      </c>
    </row>
    <row r="558" spans="1:15" ht="30" customHeight="1" x14ac:dyDescent="0.25">
      <c r="A558" s="430" t="s">
        <v>1624</v>
      </c>
      <c r="B558" s="431">
        <v>2</v>
      </c>
      <c r="C558" s="431">
        <v>14</v>
      </c>
      <c r="D558" s="432">
        <v>7</v>
      </c>
      <c r="E558" s="431">
        <v>0</v>
      </c>
      <c r="F558" s="431">
        <v>1</v>
      </c>
      <c r="G558" s="431">
        <v>1</v>
      </c>
      <c r="H558" s="431">
        <v>0</v>
      </c>
      <c r="I558" s="431">
        <v>0</v>
      </c>
      <c r="J558" s="431">
        <v>0</v>
      </c>
      <c r="K558" s="431">
        <v>0</v>
      </c>
      <c r="L558" s="431">
        <v>0</v>
      </c>
      <c r="M558" s="431">
        <v>0</v>
      </c>
      <c r="N558" s="431">
        <v>0</v>
      </c>
      <c r="O558" s="431">
        <v>0</v>
      </c>
    </row>
    <row r="559" spans="1:15" ht="30" customHeight="1" x14ac:dyDescent="0.25">
      <c r="A559" s="430" t="s">
        <v>1625</v>
      </c>
      <c r="B559" s="431">
        <v>55</v>
      </c>
      <c r="C559" s="431">
        <v>187</v>
      </c>
      <c r="D559" s="432">
        <v>3.4</v>
      </c>
      <c r="E559" s="431">
        <v>1</v>
      </c>
      <c r="F559" s="431">
        <v>9</v>
      </c>
      <c r="G559" s="431">
        <v>2</v>
      </c>
      <c r="H559" s="431">
        <v>1</v>
      </c>
      <c r="I559" s="431">
        <v>1</v>
      </c>
      <c r="J559" s="431">
        <v>2</v>
      </c>
      <c r="K559" s="431">
        <v>3</v>
      </c>
      <c r="L559" s="431">
        <v>10</v>
      </c>
      <c r="M559" s="431">
        <v>7</v>
      </c>
      <c r="N559" s="431">
        <v>5</v>
      </c>
      <c r="O559" s="431">
        <v>14</v>
      </c>
    </row>
    <row r="560" spans="1:15" ht="30" customHeight="1" x14ac:dyDescent="0.25">
      <c r="A560" s="430" t="s">
        <v>1626</v>
      </c>
      <c r="B560" s="431">
        <v>2</v>
      </c>
      <c r="C560" s="431">
        <v>8</v>
      </c>
      <c r="D560" s="432">
        <v>4</v>
      </c>
      <c r="E560" s="431">
        <v>0</v>
      </c>
      <c r="F560" s="431">
        <v>0</v>
      </c>
      <c r="G560" s="431">
        <v>0</v>
      </c>
      <c r="H560" s="431">
        <v>0</v>
      </c>
      <c r="I560" s="431">
        <v>0</v>
      </c>
      <c r="J560" s="431">
        <v>0</v>
      </c>
      <c r="K560" s="431">
        <v>0</v>
      </c>
      <c r="L560" s="431">
        <v>0</v>
      </c>
      <c r="M560" s="431">
        <v>1</v>
      </c>
      <c r="N560" s="431">
        <v>0</v>
      </c>
      <c r="O560" s="431">
        <v>1</v>
      </c>
    </row>
    <row r="561" spans="1:15" ht="30" customHeight="1" x14ac:dyDescent="0.25">
      <c r="A561" s="433" t="s">
        <v>232</v>
      </c>
      <c r="B561" s="428">
        <v>2698</v>
      </c>
      <c r="C561" s="428">
        <v>9442</v>
      </c>
      <c r="D561" s="429">
        <v>3.4996293550778352</v>
      </c>
      <c r="E561" s="428">
        <v>129</v>
      </c>
      <c r="F561" s="428">
        <v>353</v>
      </c>
      <c r="G561" s="428">
        <v>237</v>
      </c>
      <c r="H561" s="428">
        <v>162</v>
      </c>
      <c r="I561" s="428">
        <v>144</v>
      </c>
      <c r="J561" s="428">
        <v>82</v>
      </c>
      <c r="K561" s="428">
        <v>243</v>
      </c>
      <c r="L561" s="428">
        <v>282</v>
      </c>
      <c r="M561" s="428">
        <v>333</v>
      </c>
      <c r="N561" s="428">
        <v>304</v>
      </c>
      <c r="O561" s="428">
        <v>429</v>
      </c>
    </row>
    <row r="562" spans="1:15" ht="30" customHeight="1" x14ac:dyDescent="0.25">
      <c r="A562" s="430" t="s">
        <v>1627</v>
      </c>
      <c r="B562" s="431">
        <v>152</v>
      </c>
      <c r="C562" s="431">
        <v>699</v>
      </c>
      <c r="D562" s="432">
        <v>4.5986842105263159</v>
      </c>
      <c r="E562" s="431">
        <v>19</v>
      </c>
      <c r="F562" s="431">
        <v>30</v>
      </c>
      <c r="G562" s="431">
        <v>32</v>
      </c>
      <c r="H562" s="431">
        <v>19</v>
      </c>
      <c r="I562" s="431">
        <v>6</v>
      </c>
      <c r="J562" s="431">
        <v>3</v>
      </c>
      <c r="K562" s="431">
        <v>12</v>
      </c>
      <c r="L562" s="431">
        <v>7</v>
      </c>
      <c r="M562" s="431">
        <v>10</v>
      </c>
      <c r="N562" s="431">
        <v>4</v>
      </c>
      <c r="O562" s="431">
        <v>10</v>
      </c>
    </row>
    <row r="563" spans="1:15" ht="30" customHeight="1" x14ac:dyDescent="0.25">
      <c r="A563" s="430" t="s">
        <v>1628</v>
      </c>
      <c r="B563" s="431">
        <v>67</v>
      </c>
      <c r="C563" s="431">
        <v>346</v>
      </c>
      <c r="D563" s="432">
        <v>5.1641791044776122</v>
      </c>
      <c r="E563" s="431">
        <v>2</v>
      </c>
      <c r="F563" s="431">
        <v>8</v>
      </c>
      <c r="G563" s="431">
        <v>7</v>
      </c>
      <c r="H563" s="431">
        <v>2</v>
      </c>
      <c r="I563" s="431">
        <v>7</v>
      </c>
      <c r="J563" s="431">
        <v>4</v>
      </c>
      <c r="K563" s="431">
        <v>10</v>
      </c>
      <c r="L563" s="431">
        <v>4</v>
      </c>
      <c r="M563" s="431">
        <v>7</v>
      </c>
      <c r="N563" s="431">
        <v>6</v>
      </c>
      <c r="O563" s="431">
        <v>10</v>
      </c>
    </row>
    <row r="564" spans="1:15" ht="30" customHeight="1" x14ac:dyDescent="0.25">
      <c r="A564" s="430" t="s">
        <v>1629</v>
      </c>
      <c r="B564" s="431">
        <v>3</v>
      </c>
      <c r="C564" s="431">
        <v>5</v>
      </c>
      <c r="D564" s="432">
        <v>1.6666666666666667</v>
      </c>
      <c r="E564" s="431">
        <v>0</v>
      </c>
      <c r="F564" s="431">
        <v>0</v>
      </c>
      <c r="G564" s="431">
        <v>1</v>
      </c>
      <c r="H564" s="431">
        <v>0</v>
      </c>
      <c r="I564" s="431">
        <v>0</v>
      </c>
      <c r="J564" s="431">
        <v>0</v>
      </c>
      <c r="K564" s="431">
        <v>0</v>
      </c>
      <c r="L564" s="431">
        <v>0</v>
      </c>
      <c r="M564" s="431">
        <v>0</v>
      </c>
      <c r="N564" s="431">
        <v>0</v>
      </c>
      <c r="O564" s="431">
        <v>2</v>
      </c>
    </row>
    <row r="565" spans="1:15" ht="30" customHeight="1" x14ac:dyDescent="0.25">
      <c r="A565" s="430" t="s">
        <v>1630</v>
      </c>
      <c r="B565" s="431">
        <v>293</v>
      </c>
      <c r="C565" s="431">
        <v>791</v>
      </c>
      <c r="D565" s="432">
        <v>2.6996587030716723</v>
      </c>
      <c r="E565" s="431">
        <v>17</v>
      </c>
      <c r="F565" s="431">
        <v>75</v>
      </c>
      <c r="G565" s="431">
        <v>54</v>
      </c>
      <c r="H565" s="431">
        <v>18</v>
      </c>
      <c r="I565" s="431">
        <v>20</v>
      </c>
      <c r="J565" s="431">
        <v>8</v>
      </c>
      <c r="K565" s="431">
        <v>20</v>
      </c>
      <c r="L565" s="431">
        <v>25</v>
      </c>
      <c r="M565" s="431">
        <v>20</v>
      </c>
      <c r="N565" s="431">
        <v>13</v>
      </c>
      <c r="O565" s="431">
        <v>23</v>
      </c>
    </row>
    <row r="566" spans="1:15" ht="30" customHeight="1" x14ac:dyDescent="0.25">
      <c r="A566" s="430" t="s">
        <v>1631</v>
      </c>
      <c r="B566" s="431">
        <v>663</v>
      </c>
      <c r="C566" s="431">
        <v>2787</v>
      </c>
      <c r="D566" s="432">
        <v>4.2036199095022626</v>
      </c>
      <c r="E566" s="431">
        <v>74</v>
      </c>
      <c r="F566" s="431">
        <v>171</v>
      </c>
      <c r="G566" s="431">
        <v>92</v>
      </c>
      <c r="H566" s="431">
        <v>52</v>
      </c>
      <c r="I566" s="431">
        <v>45</v>
      </c>
      <c r="J566" s="431">
        <v>29</v>
      </c>
      <c r="K566" s="431">
        <v>49</v>
      </c>
      <c r="L566" s="431">
        <v>54</v>
      </c>
      <c r="M566" s="431">
        <v>52</v>
      </c>
      <c r="N566" s="431">
        <v>21</v>
      </c>
      <c r="O566" s="431">
        <v>24</v>
      </c>
    </row>
    <row r="567" spans="1:15" ht="30" customHeight="1" x14ac:dyDescent="0.25">
      <c r="A567" s="430" t="s">
        <v>1632</v>
      </c>
      <c r="B567" s="431">
        <v>1</v>
      </c>
      <c r="C567" s="431">
        <v>1</v>
      </c>
      <c r="D567" s="432">
        <v>1</v>
      </c>
      <c r="E567" s="431">
        <v>0</v>
      </c>
      <c r="F567" s="431">
        <v>0</v>
      </c>
      <c r="G567" s="431">
        <v>0</v>
      </c>
      <c r="H567" s="431">
        <v>0</v>
      </c>
      <c r="I567" s="431">
        <v>0</v>
      </c>
      <c r="J567" s="431">
        <v>1</v>
      </c>
      <c r="K567" s="431">
        <v>0</v>
      </c>
      <c r="L567" s="431">
        <v>0</v>
      </c>
      <c r="M567" s="431">
        <v>0</v>
      </c>
      <c r="N567" s="431">
        <v>0</v>
      </c>
      <c r="O567" s="431">
        <v>0</v>
      </c>
    </row>
    <row r="568" spans="1:15" ht="30" customHeight="1" x14ac:dyDescent="0.25">
      <c r="A568" s="430" t="s">
        <v>1633</v>
      </c>
      <c r="B568" s="431">
        <v>1</v>
      </c>
      <c r="C568" s="431">
        <v>1</v>
      </c>
      <c r="D568" s="432">
        <v>1</v>
      </c>
      <c r="E568" s="431">
        <v>0</v>
      </c>
      <c r="F568" s="431">
        <v>0</v>
      </c>
      <c r="G568" s="431">
        <v>0</v>
      </c>
      <c r="H568" s="431">
        <v>0</v>
      </c>
      <c r="I568" s="431">
        <v>0</v>
      </c>
      <c r="J568" s="431">
        <v>0</v>
      </c>
      <c r="K568" s="431">
        <v>0</v>
      </c>
      <c r="L568" s="431">
        <v>1</v>
      </c>
      <c r="M568" s="431">
        <v>0</v>
      </c>
      <c r="N568" s="431">
        <v>0</v>
      </c>
      <c r="O568" s="431">
        <v>0</v>
      </c>
    </row>
    <row r="569" spans="1:15" ht="30" customHeight="1" x14ac:dyDescent="0.25">
      <c r="A569" s="430" t="s">
        <v>1634</v>
      </c>
      <c r="B569" s="431">
        <v>108</v>
      </c>
      <c r="C569" s="431">
        <v>568</v>
      </c>
      <c r="D569" s="432">
        <v>5.2592592592592595</v>
      </c>
      <c r="E569" s="431">
        <v>7</v>
      </c>
      <c r="F569" s="431">
        <v>26</v>
      </c>
      <c r="G569" s="431">
        <v>17</v>
      </c>
      <c r="H569" s="431">
        <v>12</v>
      </c>
      <c r="I569" s="431">
        <v>7</v>
      </c>
      <c r="J569" s="431">
        <v>1</v>
      </c>
      <c r="K569" s="431">
        <v>14</v>
      </c>
      <c r="L569" s="431">
        <v>5</v>
      </c>
      <c r="M569" s="431">
        <v>6</v>
      </c>
      <c r="N569" s="431">
        <v>8</v>
      </c>
      <c r="O569" s="431">
        <v>5</v>
      </c>
    </row>
    <row r="570" spans="1:15" ht="30" customHeight="1" x14ac:dyDescent="0.25">
      <c r="A570" s="430" t="s">
        <v>1635</v>
      </c>
      <c r="B570" s="431">
        <v>47</v>
      </c>
      <c r="C570" s="431">
        <v>207</v>
      </c>
      <c r="D570" s="432">
        <v>4.4042553191489358</v>
      </c>
      <c r="E570" s="431">
        <v>0</v>
      </c>
      <c r="F570" s="431">
        <v>2</v>
      </c>
      <c r="G570" s="431">
        <v>1</v>
      </c>
      <c r="H570" s="431">
        <v>9</v>
      </c>
      <c r="I570" s="431">
        <v>8</v>
      </c>
      <c r="J570" s="431">
        <v>5</v>
      </c>
      <c r="K570" s="431">
        <v>6</v>
      </c>
      <c r="L570" s="431">
        <v>2</v>
      </c>
      <c r="M570" s="431">
        <v>2</v>
      </c>
      <c r="N570" s="431">
        <v>3</v>
      </c>
      <c r="O570" s="431">
        <v>9</v>
      </c>
    </row>
    <row r="571" spans="1:15" ht="30" customHeight="1" x14ac:dyDescent="0.25">
      <c r="A571" s="430" t="s">
        <v>1636</v>
      </c>
      <c r="B571" s="431">
        <v>120</v>
      </c>
      <c r="C571" s="431">
        <v>192</v>
      </c>
      <c r="D571" s="432">
        <v>1.6</v>
      </c>
      <c r="E571" s="431">
        <v>0</v>
      </c>
      <c r="F571" s="431">
        <v>3</v>
      </c>
      <c r="G571" s="431">
        <v>6</v>
      </c>
      <c r="H571" s="431">
        <v>18</v>
      </c>
      <c r="I571" s="431">
        <v>17</v>
      </c>
      <c r="J571" s="431">
        <v>2</v>
      </c>
      <c r="K571" s="431">
        <v>18</v>
      </c>
      <c r="L571" s="431">
        <v>13</v>
      </c>
      <c r="M571" s="431">
        <v>20</v>
      </c>
      <c r="N571" s="431">
        <v>20</v>
      </c>
      <c r="O571" s="431">
        <v>3</v>
      </c>
    </row>
    <row r="572" spans="1:15" ht="30" customHeight="1" x14ac:dyDescent="0.25">
      <c r="A572" s="430" t="s">
        <v>1637</v>
      </c>
      <c r="B572" s="431">
        <v>9</v>
      </c>
      <c r="C572" s="431">
        <v>26</v>
      </c>
      <c r="D572" s="432">
        <v>2.8888888888888888</v>
      </c>
      <c r="E572" s="431">
        <v>0</v>
      </c>
      <c r="F572" s="431">
        <v>0</v>
      </c>
      <c r="G572" s="431">
        <v>2</v>
      </c>
      <c r="H572" s="431">
        <v>1</v>
      </c>
      <c r="I572" s="431">
        <v>0</v>
      </c>
      <c r="J572" s="431">
        <v>0</v>
      </c>
      <c r="K572" s="431">
        <v>1</v>
      </c>
      <c r="L572" s="431">
        <v>1</v>
      </c>
      <c r="M572" s="431">
        <v>0</v>
      </c>
      <c r="N572" s="431">
        <v>0</v>
      </c>
      <c r="O572" s="431">
        <v>4</v>
      </c>
    </row>
    <row r="573" spans="1:15" ht="30" customHeight="1" x14ac:dyDescent="0.25">
      <c r="A573" s="430" t="s">
        <v>1638</v>
      </c>
      <c r="B573" s="431">
        <v>13</v>
      </c>
      <c r="C573" s="431">
        <v>19</v>
      </c>
      <c r="D573" s="432">
        <v>1.4615384615384615</v>
      </c>
      <c r="E573" s="431">
        <v>0</v>
      </c>
      <c r="F573" s="431">
        <v>0</v>
      </c>
      <c r="G573" s="431">
        <v>1</v>
      </c>
      <c r="H573" s="431">
        <v>0</v>
      </c>
      <c r="I573" s="431">
        <v>3</v>
      </c>
      <c r="J573" s="431">
        <v>0</v>
      </c>
      <c r="K573" s="431">
        <v>1</v>
      </c>
      <c r="L573" s="431">
        <v>2</v>
      </c>
      <c r="M573" s="431">
        <v>3</v>
      </c>
      <c r="N573" s="431">
        <v>1</v>
      </c>
      <c r="O573" s="431">
        <v>2</v>
      </c>
    </row>
    <row r="574" spans="1:15" ht="30" customHeight="1" x14ac:dyDescent="0.25">
      <c r="A574" s="430" t="s">
        <v>1639</v>
      </c>
      <c r="B574" s="431">
        <v>1</v>
      </c>
      <c r="C574" s="431">
        <v>38</v>
      </c>
      <c r="D574" s="432">
        <v>38</v>
      </c>
      <c r="E574" s="431">
        <v>0</v>
      </c>
      <c r="F574" s="431">
        <v>0</v>
      </c>
      <c r="G574" s="431">
        <v>0</v>
      </c>
      <c r="H574" s="431">
        <v>0</v>
      </c>
      <c r="I574" s="431">
        <v>0</v>
      </c>
      <c r="J574" s="431">
        <v>1</v>
      </c>
      <c r="K574" s="431">
        <v>0</v>
      </c>
      <c r="L574" s="431">
        <v>0</v>
      </c>
      <c r="M574" s="431">
        <v>0</v>
      </c>
      <c r="N574" s="431">
        <v>0</v>
      </c>
      <c r="O574" s="431">
        <v>0</v>
      </c>
    </row>
    <row r="575" spans="1:15" ht="30" customHeight="1" x14ac:dyDescent="0.25">
      <c r="A575" s="430" t="s">
        <v>1640</v>
      </c>
      <c r="B575" s="431">
        <v>5</v>
      </c>
      <c r="C575" s="431">
        <v>12</v>
      </c>
      <c r="D575" s="432">
        <v>2.4</v>
      </c>
      <c r="E575" s="431">
        <v>0</v>
      </c>
      <c r="F575" s="431">
        <v>0</v>
      </c>
      <c r="G575" s="431">
        <v>0</v>
      </c>
      <c r="H575" s="431">
        <v>0</v>
      </c>
      <c r="I575" s="431">
        <v>0</v>
      </c>
      <c r="J575" s="431">
        <v>0</v>
      </c>
      <c r="K575" s="431">
        <v>1</v>
      </c>
      <c r="L575" s="431">
        <v>2</v>
      </c>
      <c r="M575" s="431">
        <v>0</v>
      </c>
      <c r="N575" s="431">
        <v>1</v>
      </c>
      <c r="O575" s="431">
        <v>1</v>
      </c>
    </row>
    <row r="576" spans="1:15" ht="30" customHeight="1" x14ac:dyDescent="0.25">
      <c r="A576" s="430" t="s">
        <v>1641</v>
      </c>
      <c r="B576" s="431">
        <v>974</v>
      </c>
      <c r="C576" s="431">
        <v>2869</v>
      </c>
      <c r="D576" s="432">
        <v>2.9455852156057496</v>
      </c>
      <c r="E576" s="431">
        <v>4</v>
      </c>
      <c r="F576" s="431">
        <v>2</v>
      </c>
      <c r="G576" s="431">
        <v>3</v>
      </c>
      <c r="H576" s="431">
        <v>18</v>
      </c>
      <c r="I576" s="431">
        <v>22</v>
      </c>
      <c r="J576" s="431">
        <v>17</v>
      </c>
      <c r="K576" s="431">
        <v>89</v>
      </c>
      <c r="L576" s="431">
        <v>136</v>
      </c>
      <c r="M576" s="431">
        <v>180</v>
      </c>
      <c r="N576" s="431">
        <v>199</v>
      </c>
      <c r="O576" s="431">
        <v>304</v>
      </c>
    </row>
    <row r="577" spans="1:15" ht="30" customHeight="1" x14ac:dyDescent="0.25">
      <c r="A577" s="430" t="s">
        <v>1642</v>
      </c>
      <c r="B577" s="431">
        <v>9</v>
      </c>
      <c r="C577" s="431">
        <v>29</v>
      </c>
      <c r="D577" s="432">
        <v>3.2222222222222223</v>
      </c>
      <c r="E577" s="431">
        <v>0</v>
      </c>
      <c r="F577" s="431">
        <v>0</v>
      </c>
      <c r="G577" s="431">
        <v>0</v>
      </c>
      <c r="H577" s="431">
        <v>0</v>
      </c>
      <c r="I577" s="431">
        <v>1</v>
      </c>
      <c r="J577" s="431">
        <v>1</v>
      </c>
      <c r="K577" s="431">
        <v>0</v>
      </c>
      <c r="L577" s="431">
        <v>0</v>
      </c>
      <c r="M577" s="431">
        <v>1</v>
      </c>
      <c r="N577" s="431">
        <v>2</v>
      </c>
      <c r="O577" s="431">
        <v>4</v>
      </c>
    </row>
    <row r="578" spans="1:15" ht="30" customHeight="1" x14ac:dyDescent="0.25">
      <c r="A578" s="430" t="s">
        <v>1643</v>
      </c>
      <c r="B578" s="431">
        <v>66</v>
      </c>
      <c r="C578" s="431">
        <v>177</v>
      </c>
      <c r="D578" s="432">
        <v>2.6818181818181817</v>
      </c>
      <c r="E578" s="431">
        <v>0</v>
      </c>
      <c r="F578" s="431">
        <v>3</v>
      </c>
      <c r="G578" s="431">
        <v>3</v>
      </c>
      <c r="H578" s="431">
        <v>3</v>
      </c>
      <c r="I578" s="431">
        <v>4</v>
      </c>
      <c r="J578" s="431">
        <v>5</v>
      </c>
      <c r="K578" s="431">
        <v>6</v>
      </c>
      <c r="L578" s="431">
        <v>6</v>
      </c>
      <c r="M578" s="431">
        <v>13</v>
      </c>
      <c r="N578" s="431">
        <v>10</v>
      </c>
      <c r="O578" s="431">
        <v>13</v>
      </c>
    </row>
    <row r="579" spans="1:15" ht="30" customHeight="1" x14ac:dyDescent="0.25">
      <c r="A579" s="430" t="s">
        <v>1644</v>
      </c>
      <c r="B579" s="431">
        <v>56</v>
      </c>
      <c r="C579" s="431">
        <v>225</v>
      </c>
      <c r="D579" s="432">
        <v>4.0178571428571432</v>
      </c>
      <c r="E579" s="431">
        <v>1</v>
      </c>
      <c r="F579" s="431">
        <v>19</v>
      </c>
      <c r="G579" s="431">
        <v>6</v>
      </c>
      <c r="H579" s="431">
        <v>3</v>
      </c>
      <c r="I579" s="431">
        <v>1</v>
      </c>
      <c r="J579" s="431">
        <v>2</v>
      </c>
      <c r="K579" s="431">
        <v>5</v>
      </c>
      <c r="L579" s="431">
        <v>7</v>
      </c>
      <c r="M579" s="431">
        <v>9</v>
      </c>
      <c r="N579" s="431">
        <v>2</v>
      </c>
      <c r="O579" s="431">
        <v>1</v>
      </c>
    </row>
    <row r="580" spans="1:15" ht="30" customHeight="1" x14ac:dyDescent="0.25">
      <c r="A580" s="430" t="s">
        <v>1645</v>
      </c>
      <c r="B580" s="431">
        <v>54</v>
      </c>
      <c r="C580" s="431">
        <v>218</v>
      </c>
      <c r="D580" s="432">
        <v>4.0370370370370372</v>
      </c>
      <c r="E580" s="431">
        <v>3</v>
      </c>
      <c r="F580" s="431">
        <v>6</v>
      </c>
      <c r="G580" s="431">
        <v>2</v>
      </c>
      <c r="H580" s="431">
        <v>1</v>
      </c>
      <c r="I580" s="431">
        <v>0</v>
      </c>
      <c r="J580" s="431">
        <v>0</v>
      </c>
      <c r="K580" s="431">
        <v>6</v>
      </c>
      <c r="L580" s="431">
        <v>11</v>
      </c>
      <c r="M580" s="431">
        <v>5</v>
      </c>
      <c r="N580" s="431">
        <v>11</v>
      </c>
      <c r="O580" s="431">
        <v>9</v>
      </c>
    </row>
    <row r="581" spans="1:15" ht="30" customHeight="1" x14ac:dyDescent="0.25">
      <c r="A581" s="430" t="s">
        <v>1646</v>
      </c>
      <c r="B581" s="431">
        <v>30</v>
      </c>
      <c r="C581" s="431">
        <v>100</v>
      </c>
      <c r="D581" s="432">
        <v>3.3333333333333335</v>
      </c>
      <c r="E581" s="431">
        <v>0</v>
      </c>
      <c r="F581" s="431">
        <v>6</v>
      </c>
      <c r="G581" s="431">
        <v>6</v>
      </c>
      <c r="H581" s="431">
        <v>3</v>
      </c>
      <c r="I581" s="431">
        <v>3</v>
      </c>
      <c r="J581" s="431">
        <v>2</v>
      </c>
      <c r="K581" s="431">
        <v>3</v>
      </c>
      <c r="L581" s="431">
        <v>4</v>
      </c>
      <c r="M581" s="431">
        <v>2</v>
      </c>
      <c r="N581" s="431">
        <v>1</v>
      </c>
      <c r="O581" s="431">
        <v>0</v>
      </c>
    </row>
    <row r="582" spans="1:15" ht="30" customHeight="1" x14ac:dyDescent="0.25">
      <c r="A582" s="430" t="s">
        <v>1647</v>
      </c>
      <c r="B582" s="431">
        <v>17</v>
      </c>
      <c r="C582" s="431">
        <v>63</v>
      </c>
      <c r="D582" s="432">
        <v>3.7058823529411766</v>
      </c>
      <c r="E582" s="431">
        <v>2</v>
      </c>
      <c r="F582" s="431">
        <v>1</v>
      </c>
      <c r="G582" s="431">
        <v>3</v>
      </c>
      <c r="H582" s="431">
        <v>0</v>
      </c>
      <c r="I582" s="431">
        <v>0</v>
      </c>
      <c r="J582" s="431">
        <v>1</v>
      </c>
      <c r="K582" s="431">
        <v>2</v>
      </c>
      <c r="L582" s="431">
        <v>1</v>
      </c>
      <c r="M582" s="431">
        <v>3</v>
      </c>
      <c r="N582" s="431">
        <v>2</v>
      </c>
      <c r="O582" s="431">
        <v>2</v>
      </c>
    </row>
    <row r="583" spans="1:15" ht="30" customHeight="1" x14ac:dyDescent="0.25">
      <c r="A583" s="430" t="s">
        <v>1648</v>
      </c>
      <c r="B583" s="431">
        <v>9</v>
      </c>
      <c r="C583" s="431">
        <v>69</v>
      </c>
      <c r="D583" s="432">
        <v>7.666666666666667</v>
      </c>
      <c r="E583" s="431">
        <v>0</v>
      </c>
      <c r="F583" s="431">
        <v>1</v>
      </c>
      <c r="G583" s="431">
        <v>1</v>
      </c>
      <c r="H583" s="431">
        <v>3</v>
      </c>
      <c r="I583" s="431">
        <v>0</v>
      </c>
      <c r="J583" s="431">
        <v>0</v>
      </c>
      <c r="K583" s="431">
        <v>0</v>
      </c>
      <c r="L583" s="431">
        <v>1</v>
      </c>
      <c r="M583" s="431">
        <v>0</v>
      </c>
      <c r="N583" s="431">
        <v>0</v>
      </c>
      <c r="O583" s="431">
        <v>3</v>
      </c>
    </row>
    <row r="584" spans="1:15" s="2" customFormat="1" ht="30" customHeight="1" x14ac:dyDescent="0.25">
      <c r="A584" s="433" t="s">
        <v>233</v>
      </c>
      <c r="B584" s="428">
        <v>48330</v>
      </c>
      <c r="C584" s="428">
        <v>333957</v>
      </c>
      <c r="D584" s="429">
        <v>6.9099317194289265</v>
      </c>
      <c r="E584" s="428">
        <v>189</v>
      </c>
      <c r="F584" s="428">
        <v>339</v>
      </c>
      <c r="G584" s="428">
        <v>491</v>
      </c>
      <c r="H584" s="428">
        <v>476</v>
      </c>
      <c r="I584" s="428">
        <v>825</v>
      </c>
      <c r="J584" s="428">
        <v>869</v>
      </c>
      <c r="K584" s="428">
        <v>2205</v>
      </c>
      <c r="L584" s="428">
        <v>3377</v>
      </c>
      <c r="M584" s="428">
        <v>5672</v>
      </c>
      <c r="N584" s="428">
        <v>8910</v>
      </c>
      <c r="O584" s="428">
        <v>24977</v>
      </c>
    </row>
    <row r="585" spans="1:15" ht="30" customHeight="1" x14ac:dyDescent="0.25">
      <c r="A585" s="430" t="s">
        <v>1649</v>
      </c>
      <c r="B585" s="431">
        <v>14</v>
      </c>
      <c r="C585" s="431">
        <v>75</v>
      </c>
      <c r="D585" s="432">
        <v>5.3571428571428568</v>
      </c>
      <c r="E585" s="431">
        <v>0</v>
      </c>
      <c r="F585" s="431">
        <v>1</v>
      </c>
      <c r="G585" s="431">
        <v>2</v>
      </c>
      <c r="H585" s="431">
        <v>2</v>
      </c>
      <c r="I585" s="431">
        <v>1</v>
      </c>
      <c r="J585" s="431">
        <v>0</v>
      </c>
      <c r="K585" s="431">
        <v>4</v>
      </c>
      <c r="L585" s="431">
        <v>0</v>
      </c>
      <c r="M585" s="431">
        <v>3</v>
      </c>
      <c r="N585" s="431">
        <v>1</v>
      </c>
      <c r="O585" s="431">
        <v>0</v>
      </c>
    </row>
    <row r="586" spans="1:15" ht="30" customHeight="1" x14ac:dyDescent="0.25">
      <c r="A586" s="430" t="s">
        <v>1650</v>
      </c>
      <c r="B586" s="431">
        <v>8</v>
      </c>
      <c r="C586" s="431">
        <v>61</v>
      </c>
      <c r="D586" s="432">
        <v>7.625</v>
      </c>
      <c r="E586" s="431">
        <v>0</v>
      </c>
      <c r="F586" s="431">
        <v>1</v>
      </c>
      <c r="G586" s="431">
        <v>1</v>
      </c>
      <c r="H586" s="431">
        <v>0</v>
      </c>
      <c r="I586" s="431">
        <v>0</v>
      </c>
      <c r="J586" s="431">
        <v>3</v>
      </c>
      <c r="K586" s="431">
        <v>0</v>
      </c>
      <c r="L586" s="431">
        <v>1</v>
      </c>
      <c r="M586" s="431">
        <v>0</v>
      </c>
      <c r="N586" s="431">
        <v>0</v>
      </c>
      <c r="O586" s="431">
        <v>2</v>
      </c>
    </row>
    <row r="587" spans="1:15" ht="30" customHeight="1" x14ac:dyDescent="0.25">
      <c r="A587" s="430" t="s">
        <v>1651</v>
      </c>
      <c r="B587" s="431">
        <v>3</v>
      </c>
      <c r="C587" s="431">
        <v>18</v>
      </c>
      <c r="D587" s="432">
        <v>6</v>
      </c>
      <c r="E587" s="431">
        <v>0</v>
      </c>
      <c r="F587" s="431">
        <v>0</v>
      </c>
      <c r="G587" s="431">
        <v>2</v>
      </c>
      <c r="H587" s="431">
        <v>0</v>
      </c>
      <c r="I587" s="431">
        <v>0</v>
      </c>
      <c r="J587" s="431">
        <v>0</v>
      </c>
      <c r="K587" s="431">
        <v>0</v>
      </c>
      <c r="L587" s="431">
        <v>0</v>
      </c>
      <c r="M587" s="431">
        <v>1</v>
      </c>
      <c r="N587" s="431">
        <v>0</v>
      </c>
      <c r="O587" s="431">
        <v>0</v>
      </c>
    </row>
    <row r="588" spans="1:15" ht="30" customHeight="1" x14ac:dyDescent="0.25">
      <c r="A588" s="430" t="s">
        <v>1652</v>
      </c>
      <c r="B588" s="431">
        <v>248</v>
      </c>
      <c r="C588" s="431">
        <v>2918</v>
      </c>
      <c r="D588" s="432">
        <v>11.766129032258064</v>
      </c>
      <c r="E588" s="431">
        <v>0</v>
      </c>
      <c r="F588" s="431">
        <v>0</v>
      </c>
      <c r="G588" s="431">
        <v>1</v>
      </c>
      <c r="H588" s="431">
        <v>0</v>
      </c>
      <c r="I588" s="431">
        <v>2</v>
      </c>
      <c r="J588" s="431">
        <v>3</v>
      </c>
      <c r="K588" s="431">
        <v>12</v>
      </c>
      <c r="L588" s="431">
        <v>26</v>
      </c>
      <c r="M588" s="431">
        <v>56</v>
      </c>
      <c r="N588" s="431">
        <v>72</v>
      </c>
      <c r="O588" s="431">
        <v>76</v>
      </c>
    </row>
    <row r="589" spans="1:15" ht="30" customHeight="1" x14ac:dyDescent="0.25">
      <c r="A589" s="430" t="s">
        <v>1653</v>
      </c>
      <c r="B589" s="431">
        <v>74</v>
      </c>
      <c r="C589" s="431">
        <v>914</v>
      </c>
      <c r="D589" s="432">
        <v>12.351351351351351</v>
      </c>
      <c r="E589" s="431">
        <v>0</v>
      </c>
      <c r="F589" s="431">
        <v>2</v>
      </c>
      <c r="G589" s="431">
        <v>0</v>
      </c>
      <c r="H589" s="431">
        <v>1</v>
      </c>
      <c r="I589" s="431">
        <v>0</v>
      </c>
      <c r="J589" s="431">
        <v>1</v>
      </c>
      <c r="K589" s="431">
        <v>1</v>
      </c>
      <c r="L589" s="431">
        <v>5</v>
      </c>
      <c r="M589" s="431">
        <v>9</v>
      </c>
      <c r="N589" s="431">
        <v>16</v>
      </c>
      <c r="O589" s="431">
        <v>39</v>
      </c>
    </row>
    <row r="590" spans="1:15" ht="30" customHeight="1" x14ac:dyDescent="0.25">
      <c r="A590" s="430" t="s">
        <v>1654</v>
      </c>
      <c r="B590" s="431">
        <v>35</v>
      </c>
      <c r="C590" s="431">
        <v>316</v>
      </c>
      <c r="D590" s="432">
        <v>9.0285714285714285</v>
      </c>
      <c r="E590" s="431">
        <v>0</v>
      </c>
      <c r="F590" s="431">
        <v>4</v>
      </c>
      <c r="G590" s="431">
        <v>5</v>
      </c>
      <c r="H590" s="431">
        <v>2</v>
      </c>
      <c r="I590" s="431">
        <v>1</v>
      </c>
      <c r="J590" s="431">
        <v>0</v>
      </c>
      <c r="K590" s="431">
        <v>0</v>
      </c>
      <c r="L590" s="431">
        <v>1</v>
      </c>
      <c r="M590" s="431">
        <v>3</v>
      </c>
      <c r="N590" s="431">
        <v>11</v>
      </c>
      <c r="O590" s="431">
        <v>8</v>
      </c>
    </row>
    <row r="591" spans="1:15" ht="30" customHeight="1" x14ac:dyDescent="0.25">
      <c r="A591" s="430" t="s">
        <v>1655</v>
      </c>
      <c r="B591" s="431">
        <v>85</v>
      </c>
      <c r="C591" s="431">
        <v>927</v>
      </c>
      <c r="D591" s="432">
        <v>10.905882352941177</v>
      </c>
      <c r="E591" s="431">
        <v>0</v>
      </c>
      <c r="F591" s="431">
        <v>0</v>
      </c>
      <c r="G591" s="431">
        <v>0</v>
      </c>
      <c r="H591" s="431">
        <v>0</v>
      </c>
      <c r="I591" s="431">
        <v>0</v>
      </c>
      <c r="J591" s="431">
        <v>0</v>
      </c>
      <c r="K591" s="431">
        <v>8</v>
      </c>
      <c r="L591" s="431">
        <v>9</v>
      </c>
      <c r="M591" s="431">
        <v>16</v>
      </c>
      <c r="N591" s="431">
        <v>17</v>
      </c>
      <c r="O591" s="431">
        <v>35</v>
      </c>
    </row>
    <row r="592" spans="1:15" ht="30" customHeight="1" x14ac:dyDescent="0.25">
      <c r="A592" s="430" t="s">
        <v>1656</v>
      </c>
      <c r="B592" s="431">
        <v>13</v>
      </c>
      <c r="C592" s="431">
        <v>92</v>
      </c>
      <c r="D592" s="432">
        <v>7.0769230769230766</v>
      </c>
      <c r="E592" s="431">
        <v>0</v>
      </c>
      <c r="F592" s="431">
        <v>0</v>
      </c>
      <c r="G592" s="431">
        <v>0</v>
      </c>
      <c r="H592" s="431">
        <v>0</v>
      </c>
      <c r="I592" s="431">
        <v>0</v>
      </c>
      <c r="J592" s="431">
        <v>0</v>
      </c>
      <c r="K592" s="431">
        <v>2</v>
      </c>
      <c r="L592" s="431">
        <v>0</v>
      </c>
      <c r="M592" s="431">
        <v>2</v>
      </c>
      <c r="N592" s="431">
        <v>5</v>
      </c>
      <c r="O592" s="431">
        <v>4</v>
      </c>
    </row>
    <row r="593" spans="1:15" ht="30" customHeight="1" x14ac:dyDescent="0.25">
      <c r="A593" s="430" t="s">
        <v>1657</v>
      </c>
      <c r="B593" s="431">
        <v>5776</v>
      </c>
      <c r="C593" s="431">
        <v>27433</v>
      </c>
      <c r="D593" s="432">
        <v>4.7494806094182822</v>
      </c>
      <c r="E593" s="431">
        <v>5</v>
      </c>
      <c r="F593" s="431">
        <v>5</v>
      </c>
      <c r="G593" s="431">
        <v>6</v>
      </c>
      <c r="H593" s="431">
        <v>12</v>
      </c>
      <c r="I593" s="431">
        <v>26</v>
      </c>
      <c r="J593" s="431">
        <v>47</v>
      </c>
      <c r="K593" s="431">
        <v>200</v>
      </c>
      <c r="L593" s="431">
        <v>412</v>
      </c>
      <c r="M593" s="431">
        <v>796</v>
      </c>
      <c r="N593" s="431">
        <v>1076</v>
      </c>
      <c r="O593" s="431">
        <v>3191</v>
      </c>
    </row>
    <row r="594" spans="1:15" ht="30" customHeight="1" x14ac:dyDescent="0.25">
      <c r="A594" s="430" t="s">
        <v>1658</v>
      </c>
      <c r="B594" s="431">
        <v>1083</v>
      </c>
      <c r="C594" s="431">
        <v>6901</v>
      </c>
      <c r="D594" s="432">
        <v>6.3721144967682362</v>
      </c>
      <c r="E594" s="431">
        <v>2</v>
      </c>
      <c r="F594" s="431">
        <v>1</v>
      </c>
      <c r="G594" s="431">
        <v>0</v>
      </c>
      <c r="H594" s="431">
        <v>1</v>
      </c>
      <c r="I594" s="431">
        <v>3</v>
      </c>
      <c r="J594" s="431">
        <v>7</v>
      </c>
      <c r="K594" s="431">
        <v>8</v>
      </c>
      <c r="L594" s="431">
        <v>43</v>
      </c>
      <c r="M594" s="431">
        <v>97</v>
      </c>
      <c r="N594" s="431">
        <v>187</v>
      </c>
      <c r="O594" s="431">
        <v>734</v>
      </c>
    </row>
    <row r="595" spans="1:15" ht="30" customHeight="1" x14ac:dyDescent="0.25">
      <c r="A595" s="430" t="s">
        <v>1659</v>
      </c>
      <c r="B595" s="431">
        <v>586</v>
      </c>
      <c r="C595" s="431">
        <v>5100</v>
      </c>
      <c r="D595" s="432">
        <v>8.7030716723549482</v>
      </c>
      <c r="E595" s="431">
        <v>2</v>
      </c>
      <c r="F595" s="431">
        <v>2</v>
      </c>
      <c r="G595" s="431">
        <v>1</v>
      </c>
      <c r="H595" s="431">
        <v>3</v>
      </c>
      <c r="I595" s="431">
        <v>9</v>
      </c>
      <c r="J595" s="431">
        <v>10</v>
      </c>
      <c r="K595" s="431">
        <v>22</v>
      </c>
      <c r="L595" s="431">
        <v>39</v>
      </c>
      <c r="M595" s="431">
        <v>89</v>
      </c>
      <c r="N595" s="431">
        <v>167</v>
      </c>
      <c r="O595" s="431">
        <v>242</v>
      </c>
    </row>
    <row r="596" spans="1:15" ht="30" customHeight="1" x14ac:dyDescent="0.25">
      <c r="A596" s="430" t="s">
        <v>1660</v>
      </c>
      <c r="B596" s="431">
        <v>206</v>
      </c>
      <c r="C596" s="431">
        <v>1942</v>
      </c>
      <c r="D596" s="432">
        <v>9.4271844660194173</v>
      </c>
      <c r="E596" s="431">
        <v>0</v>
      </c>
      <c r="F596" s="431">
        <v>1</v>
      </c>
      <c r="G596" s="431">
        <v>0</v>
      </c>
      <c r="H596" s="431">
        <v>0</v>
      </c>
      <c r="I596" s="431">
        <v>1</v>
      </c>
      <c r="J596" s="431">
        <v>1</v>
      </c>
      <c r="K596" s="431">
        <v>2</v>
      </c>
      <c r="L596" s="431">
        <v>6</v>
      </c>
      <c r="M596" s="431">
        <v>23</v>
      </c>
      <c r="N596" s="431">
        <v>49</v>
      </c>
      <c r="O596" s="431">
        <v>123</v>
      </c>
    </row>
    <row r="597" spans="1:15" ht="30" customHeight="1" x14ac:dyDescent="0.25">
      <c r="A597" s="430" t="s">
        <v>1661</v>
      </c>
      <c r="B597" s="431">
        <v>153</v>
      </c>
      <c r="C597" s="431">
        <v>825</v>
      </c>
      <c r="D597" s="432">
        <v>5.3921568627450984</v>
      </c>
      <c r="E597" s="431">
        <v>0</v>
      </c>
      <c r="F597" s="431">
        <v>0</v>
      </c>
      <c r="G597" s="431">
        <v>0</v>
      </c>
      <c r="H597" s="431">
        <v>0</v>
      </c>
      <c r="I597" s="431">
        <v>7</v>
      </c>
      <c r="J597" s="431">
        <v>5</v>
      </c>
      <c r="K597" s="431">
        <v>16</v>
      </c>
      <c r="L597" s="431">
        <v>19</v>
      </c>
      <c r="M597" s="431">
        <v>25</v>
      </c>
      <c r="N597" s="431">
        <v>31</v>
      </c>
      <c r="O597" s="431">
        <v>50</v>
      </c>
    </row>
    <row r="598" spans="1:15" ht="30" customHeight="1" x14ac:dyDescent="0.25">
      <c r="A598" s="430" t="s">
        <v>1662</v>
      </c>
      <c r="B598" s="431">
        <v>1559</v>
      </c>
      <c r="C598" s="431">
        <v>7830</v>
      </c>
      <c r="D598" s="432">
        <v>5.0224502886465681</v>
      </c>
      <c r="E598" s="431">
        <v>0</v>
      </c>
      <c r="F598" s="431">
        <v>0</v>
      </c>
      <c r="G598" s="431">
        <v>0</v>
      </c>
      <c r="H598" s="431">
        <v>0</v>
      </c>
      <c r="I598" s="431">
        <v>0</v>
      </c>
      <c r="J598" s="431">
        <v>14</v>
      </c>
      <c r="K598" s="431">
        <v>44</v>
      </c>
      <c r="L598" s="431">
        <v>122</v>
      </c>
      <c r="M598" s="431">
        <v>246</v>
      </c>
      <c r="N598" s="431">
        <v>424</v>
      </c>
      <c r="O598" s="431">
        <v>709</v>
      </c>
    </row>
    <row r="599" spans="1:15" ht="30" customHeight="1" x14ac:dyDescent="0.25">
      <c r="A599" s="430" t="s">
        <v>1663</v>
      </c>
      <c r="B599" s="431">
        <v>2668</v>
      </c>
      <c r="C599" s="431">
        <v>20430</v>
      </c>
      <c r="D599" s="432">
        <v>7.6574212893553222</v>
      </c>
      <c r="E599" s="431">
        <v>0</v>
      </c>
      <c r="F599" s="431">
        <v>0</v>
      </c>
      <c r="G599" s="431">
        <v>0</v>
      </c>
      <c r="H599" s="431">
        <v>0</v>
      </c>
      <c r="I599" s="431">
        <v>5</v>
      </c>
      <c r="J599" s="431">
        <v>10</v>
      </c>
      <c r="K599" s="431">
        <v>31</v>
      </c>
      <c r="L599" s="431">
        <v>118</v>
      </c>
      <c r="M599" s="431">
        <v>346</v>
      </c>
      <c r="N599" s="431">
        <v>688</v>
      </c>
      <c r="O599" s="431">
        <v>1470</v>
      </c>
    </row>
    <row r="600" spans="1:15" ht="30" customHeight="1" x14ac:dyDescent="0.25">
      <c r="A600" s="430" t="s">
        <v>1664</v>
      </c>
      <c r="B600" s="431">
        <v>44</v>
      </c>
      <c r="C600" s="431">
        <v>221</v>
      </c>
      <c r="D600" s="432">
        <v>5.0227272727272725</v>
      </c>
      <c r="E600" s="431">
        <v>0</v>
      </c>
      <c r="F600" s="431">
        <v>0</v>
      </c>
      <c r="G600" s="431">
        <v>0</v>
      </c>
      <c r="H600" s="431">
        <v>0</v>
      </c>
      <c r="I600" s="431">
        <v>0</v>
      </c>
      <c r="J600" s="431">
        <v>0</v>
      </c>
      <c r="K600" s="431">
        <v>1</v>
      </c>
      <c r="L600" s="431">
        <v>2</v>
      </c>
      <c r="M600" s="431">
        <v>5</v>
      </c>
      <c r="N600" s="431">
        <v>14</v>
      </c>
      <c r="O600" s="431">
        <v>22</v>
      </c>
    </row>
    <row r="601" spans="1:15" s="2" customFormat="1" ht="30" customHeight="1" x14ac:dyDescent="0.25">
      <c r="A601" s="430" t="s">
        <v>1665</v>
      </c>
      <c r="B601" s="431">
        <v>22</v>
      </c>
      <c r="C601" s="431">
        <v>251</v>
      </c>
      <c r="D601" s="432">
        <v>11.409090909090908</v>
      </c>
      <c r="E601" s="431">
        <v>0</v>
      </c>
      <c r="F601" s="431">
        <v>0</v>
      </c>
      <c r="G601" s="431">
        <v>0</v>
      </c>
      <c r="H601" s="431">
        <v>0</v>
      </c>
      <c r="I601" s="431">
        <v>0</v>
      </c>
      <c r="J601" s="431">
        <v>0</v>
      </c>
      <c r="K601" s="431">
        <v>2</v>
      </c>
      <c r="L601" s="431">
        <v>2</v>
      </c>
      <c r="M601" s="431">
        <v>5</v>
      </c>
      <c r="N601" s="431">
        <v>5</v>
      </c>
      <c r="O601" s="431">
        <v>8</v>
      </c>
    </row>
    <row r="602" spans="1:15" ht="30" customHeight="1" x14ac:dyDescent="0.25">
      <c r="A602" s="430" t="s">
        <v>1666</v>
      </c>
      <c r="B602" s="431">
        <v>501</v>
      </c>
      <c r="C602" s="431">
        <v>2707</v>
      </c>
      <c r="D602" s="432">
        <v>5.4031936127744515</v>
      </c>
      <c r="E602" s="431">
        <v>0</v>
      </c>
      <c r="F602" s="431">
        <v>0</v>
      </c>
      <c r="G602" s="431">
        <v>0</v>
      </c>
      <c r="H602" s="431">
        <v>0</v>
      </c>
      <c r="I602" s="431">
        <v>0</v>
      </c>
      <c r="J602" s="431">
        <v>2</v>
      </c>
      <c r="K602" s="431">
        <v>14</v>
      </c>
      <c r="L602" s="431">
        <v>27</v>
      </c>
      <c r="M602" s="431">
        <v>77</v>
      </c>
      <c r="N602" s="431">
        <v>135</v>
      </c>
      <c r="O602" s="431">
        <v>246</v>
      </c>
    </row>
    <row r="603" spans="1:15" ht="30" customHeight="1" x14ac:dyDescent="0.25">
      <c r="A603" s="430" t="s">
        <v>1667</v>
      </c>
      <c r="B603" s="431">
        <v>2059</v>
      </c>
      <c r="C603" s="431">
        <v>13353</v>
      </c>
      <c r="D603" s="432">
        <v>6.4851869839728025</v>
      </c>
      <c r="E603" s="431">
        <v>0</v>
      </c>
      <c r="F603" s="431">
        <v>0</v>
      </c>
      <c r="G603" s="431">
        <v>0</v>
      </c>
      <c r="H603" s="431">
        <v>0</v>
      </c>
      <c r="I603" s="431">
        <v>2</v>
      </c>
      <c r="J603" s="431">
        <v>3</v>
      </c>
      <c r="K603" s="431">
        <v>18</v>
      </c>
      <c r="L603" s="431">
        <v>59</v>
      </c>
      <c r="M603" s="431">
        <v>256</v>
      </c>
      <c r="N603" s="431">
        <v>579</v>
      </c>
      <c r="O603" s="431">
        <v>1142</v>
      </c>
    </row>
    <row r="604" spans="1:15" ht="30" customHeight="1" x14ac:dyDescent="0.25">
      <c r="A604" s="430" t="s">
        <v>1668</v>
      </c>
      <c r="B604" s="431">
        <v>409</v>
      </c>
      <c r="C604" s="431">
        <v>3709</v>
      </c>
      <c r="D604" s="432">
        <v>9.0684596577017107</v>
      </c>
      <c r="E604" s="431">
        <v>1</v>
      </c>
      <c r="F604" s="431">
        <v>0</v>
      </c>
      <c r="G604" s="431">
        <v>0</v>
      </c>
      <c r="H604" s="431">
        <v>0</v>
      </c>
      <c r="I604" s="431">
        <v>5</v>
      </c>
      <c r="J604" s="431">
        <v>11</v>
      </c>
      <c r="K604" s="431">
        <v>29</v>
      </c>
      <c r="L604" s="431">
        <v>34</v>
      </c>
      <c r="M604" s="431">
        <v>39</v>
      </c>
      <c r="N604" s="431">
        <v>68</v>
      </c>
      <c r="O604" s="431">
        <v>222</v>
      </c>
    </row>
    <row r="605" spans="1:15" ht="30" customHeight="1" x14ac:dyDescent="0.25">
      <c r="A605" s="430" t="s">
        <v>1669</v>
      </c>
      <c r="B605" s="431">
        <v>431</v>
      </c>
      <c r="C605" s="431">
        <v>3698</v>
      </c>
      <c r="D605" s="432">
        <v>8.5800464037122968</v>
      </c>
      <c r="E605" s="431">
        <v>35</v>
      </c>
      <c r="F605" s="431">
        <v>10</v>
      </c>
      <c r="G605" s="431">
        <v>9</v>
      </c>
      <c r="H605" s="431">
        <v>4</v>
      </c>
      <c r="I605" s="431">
        <v>9</v>
      </c>
      <c r="J605" s="431">
        <v>4</v>
      </c>
      <c r="K605" s="431">
        <v>18</v>
      </c>
      <c r="L605" s="431">
        <v>20</v>
      </c>
      <c r="M605" s="431">
        <v>34</v>
      </c>
      <c r="N605" s="431">
        <v>53</v>
      </c>
      <c r="O605" s="431">
        <v>235</v>
      </c>
    </row>
    <row r="606" spans="1:15" ht="30" customHeight="1" x14ac:dyDescent="0.25">
      <c r="A606" s="430" t="s">
        <v>1670</v>
      </c>
      <c r="B606" s="431">
        <v>32</v>
      </c>
      <c r="C606" s="431">
        <v>136</v>
      </c>
      <c r="D606" s="432">
        <v>4.25</v>
      </c>
      <c r="E606" s="431">
        <v>1</v>
      </c>
      <c r="F606" s="431">
        <v>1</v>
      </c>
      <c r="G606" s="431">
        <v>2</v>
      </c>
      <c r="H606" s="431">
        <v>1</v>
      </c>
      <c r="I606" s="431">
        <v>0</v>
      </c>
      <c r="J606" s="431">
        <v>1</v>
      </c>
      <c r="K606" s="431">
        <v>6</v>
      </c>
      <c r="L606" s="431">
        <v>4</v>
      </c>
      <c r="M606" s="431">
        <v>0</v>
      </c>
      <c r="N606" s="431">
        <v>4</v>
      </c>
      <c r="O606" s="431">
        <v>12</v>
      </c>
    </row>
    <row r="607" spans="1:15" ht="30" customHeight="1" x14ac:dyDescent="0.25">
      <c r="A607" s="430" t="s">
        <v>1671</v>
      </c>
      <c r="B607" s="431">
        <v>72</v>
      </c>
      <c r="C607" s="431">
        <v>441</v>
      </c>
      <c r="D607" s="432">
        <v>6.125</v>
      </c>
      <c r="E607" s="431">
        <v>0</v>
      </c>
      <c r="F607" s="431">
        <v>0</v>
      </c>
      <c r="G607" s="431">
        <v>0</v>
      </c>
      <c r="H607" s="431">
        <v>1</v>
      </c>
      <c r="I607" s="431">
        <v>6</v>
      </c>
      <c r="J607" s="431">
        <v>12</v>
      </c>
      <c r="K607" s="431">
        <v>13</v>
      </c>
      <c r="L607" s="431">
        <v>11</v>
      </c>
      <c r="M607" s="431">
        <v>14</v>
      </c>
      <c r="N607" s="431">
        <v>8</v>
      </c>
      <c r="O607" s="431">
        <v>7</v>
      </c>
    </row>
    <row r="608" spans="1:15" ht="30" customHeight="1" x14ac:dyDescent="0.25">
      <c r="A608" s="430" t="s">
        <v>1672</v>
      </c>
      <c r="B608" s="431">
        <v>135</v>
      </c>
      <c r="C608" s="431">
        <v>1263</v>
      </c>
      <c r="D608" s="432">
        <v>9.3555555555555561</v>
      </c>
      <c r="E608" s="431">
        <v>4</v>
      </c>
      <c r="F608" s="431">
        <v>2</v>
      </c>
      <c r="G608" s="431">
        <v>3</v>
      </c>
      <c r="H608" s="431">
        <v>4</v>
      </c>
      <c r="I608" s="431">
        <v>6</v>
      </c>
      <c r="J608" s="431">
        <v>8</v>
      </c>
      <c r="K608" s="431">
        <v>12</v>
      </c>
      <c r="L608" s="431">
        <v>14</v>
      </c>
      <c r="M608" s="431">
        <v>14</v>
      </c>
      <c r="N608" s="431">
        <v>28</v>
      </c>
      <c r="O608" s="431">
        <v>40</v>
      </c>
    </row>
    <row r="609" spans="1:15" ht="30" customHeight="1" x14ac:dyDescent="0.25">
      <c r="A609" s="430" t="s">
        <v>1673</v>
      </c>
      <c r="B609" s="431">
        <v>108</v>
      </c>
      <c r="C609" s="431">
        <v>2482</v>
      </c>
      <c r="D609" s="432">
        <v>22.981481481481481</v>
      </c>
      <c r="E609" s="431">
        <v>3</v>
      </c>
      <c r="F609" s="431">
        <v>6</v>
      </c>
      <c r="G609" s="431">
        <v>8</v>
      </c>
      <c r="H609" s="431">
        <v>2</v>
      </c>
      <c r="I609" s="431">
        <v>10</v>
      </c>
      <c r="J609" s="431">
        <v>6</v>
      </c>
      <c r="K609" s="431">
        <v>13</v>
      </c>
      <c r="L609" s="431">
        <v>20</v>
      </c>
      <c r="M609" s="431">
        <v>10</v>
      </c>
      <c r="N609" s="431">
        <v>10</v>
      </c>
      <c r="O609" s="431">
        <v>20</v>
      </c>
    </row>
    <row r="610" spans="1:15" ht="30" customHeight="1" x14ac:dyDescent="0.25">
      <c r="A610" s="430" t="s">
        <v>1674</v>
      </c>
      <c r="B610" s="431">
        <v>213</v>
      </c>
      <c r="C610" s="431">
        <v>2787</v>
      </c>
      <c r="D610" s="432">
        <v>13.084507042253522</v>
      </c>
      <c r="E610" s="431">
        <v>1</v>
      </c>
      <c r="F610" s="431">
        <v>1</v>
      </c>
      <c r="G610" s="431">
        <v>4</v>
      </c>
      <c r="H610" s="431">
        <v>4</v>
      </c>
      <c r="I610" s="431">
        <v>3</v>
      </c>
      <c r="J610" s="431">
        <v>2</v>
      </c>
      <c r="K610" s="431">
        <v>12</v>
      </c>
      <c r="L610" s="431">
        <v>19</v>
      </c>
      <c r="M610" s="431">
        <v>29</v>
      </c>
      <c r="N610" s="431">
        <v>52</v>
      </c>
      <c r="O610" s="431">
        <v>86</v>
      </c>
    </row>
    <row r="611" spans="1:15" ht="30" customHeight="1" x14ac:dyDescent="0.25">
      <c r="A611" s="430" t="s">
        <v>1675</v>
      </c>
      <c r="B611" s="431">
        <v>522</v>
      </c>
      <c r="C611" s="431">
        <v>5646</v>
      </c>
      <c r="D611" s="432">
        <v>10.816091954022989</v>
      </c>
      <c r="E611" s="431">
        <v>1</v>
      </c>
      <c r="F611" s="431">
        <v>3</v>
      </c>
      <c r="G611" s="431">
        <v>6</v>
      </c>
      <c r="H611" s="431">
        <v>3</v>
      </c>
      <c r="I611" s="431">
        <v>7</v>
      </c>
      <c r="J611" s="431">
        <v>7</v>
      </c>
      <c r="K611" s="431">
        <v>14</v>
      </c>
      <c r="L611" s="431">
        <v>24</v>
      </c>
      <c r="M611" s="431">
        <v>46</v>
      </c>
      <c r="N611" s="431">
        <v>111</v>
      </c>
      <c r="O611" s="431">
        <v>300</v>
      </c>
    </row>
    <row r="612" spans="1:15" ht="30" customHeight="1" x14ac:dyDescent="0.25">
      <c r="A612" s="430" t="s">
        <v>1676</v>
      </c>
      <c r="B612" s="431">
        <v>6</v>
      </c>
      <c r="C612" s="431">
        <v>28</v>
      </c>
      <c r="D612" s="432">
        <v>4.666666666666667</v>
      </c>
      <c r="E612" s="431">
        <v>1</v>
      </c>
      <c r="F612" s="431">
        <v>0</v>
      </c>
      <c r="G612" s="431">
        <v>0</v>
      </c>
      <c r="H612" s="431">
        <v>0</v>
      </c>
      <c r="I612" s="431">
        <v>0</v>
      </c>
      <c r="J612" s="431">
        <v>0</v>
      </c>
      <c r="K612" s="431">
        <v>1</v>
      </c>
      <c r="L612" s="431">
        <v>0</v>
      </c>
      <c r="M612" s="431">
        <v>0</v>
      </c>
      <c r="N612" s="431">
        <v>1</v>
      </c>
      <c r="O612" s="431">
        <v>3</v>
      </c>
    </row>
    <row r="613" spans="1:15" ht="30" customHeight="1" x14ac:dyDescent="0.25">
      <c r="A613" s="430" t="s">
        <v>1677</v>
      </c>
      <c r="B613" s="431">
        <v>35</v>
      </c>
      <c r="C613" s="431">
        <v>288</v>
      </c>
      <c r="D613" s="432">
        <v>8.2285714285714278</v>
      </c>
      <c r="E613" s="431">
        <v>7</v>
      </c>
      <c r="F613" s="431">
        <v>11</v>
      </c>
      <c r="G613" s="431">
        <v>3</v>
      </c>
      <c r="H613" s="431">
        <v>1</v>
      </c>
      <c r="I613" s="431">
        <v>2</v>
      </c>
      <c r="J613" s="431">
        <v>1</v>
      </c>
      <c r="K613" s="431">
        <v>0</v>
      </c>
      <c r="L613" s="431">
        <v>3</v>
      </c>
      <c r="M613" s="431">
        <v>4</v>
      </c>
      <c r="N613" s="431">
        <v>2</v>
      </c>
      <c r="O613" s="431">
        <v>1</v>
      </c>
    </row>
    <row r="614" spans="1:15" ht="30" customHeight="1" x14ac:dyDescent="0.25">
      <c r="A614" s="430" t="s">
        <v>1678</v>
      </c>
      <c r="B614" s="431">
        <v>34</v>
      </c>
      <c r="C614" s="431">
        <v>496</v>
      </c>
      <c r="D614" s="432">
        <v>14.588235294117647</v>
      </c>
      <c r="E614" s="431">
        <v>2</v>
      </c>
      <c r="F614" s="431">
        <v>1</v>
      </c>
      <c r="G614" s="431">
        <v>1</v>
      </c>
      <c r="H614" s="431">
        <v>2</v>
      </c>
      <c r="I614" s="431">
        <v>4</v>
      </c>
      <c r="J614" s="431">
        <v>1</v>
      </c>
      <c r="K614" s="431">
        <v>1</v>
      </c>
      <c r="L614" s="431">
        <v>2</v>
      </c>
      <c r="M614" s="431">
        <v>2</v>
      </c>
      <c r="N614" s="431">
        <v>4</v>
      </c>
      <c r="O614" s="431">
        <v>14</v>
      </c>
    </row>
    <row r="615" spans="1:15" ht="30" customHeight="1" x14ac:dyDescent="0.25">
      <c r="A615" s="430" t="s">
        <v>1679</v>
      </c>
      <c r="B615" s="431">
        <v>4</v>
      </c>
      <c r="C615" s="431">
        <v>122</v>
      </c>
      <c r="D615" s="432">
        <v>30.5</v>
      </c>
      <c r="E615" s="431">
        <v>0</v>
      </c>
      <c r="F615" s="431">
        <v>0</v>
      </c>
      <c r="G615" s="431">
        <v>0</v>
      </c>
      <c r="H615" s="431">
        <v>0</v>
      </c>
      <c r="I615" s="431">
        <v>0</v>
      </c>
      <c r="J615" s="431">
        <v>0</v>
      </c>
      <c r="K615" s="431">
        <v>1</v>
      </c>
      <c r="L615" s="431">
        <v>0</v>
      </c>
      <c r="M615" s="431">
        <v>1</v>
      </c>
      <c r="N615" s="431">
        <v>1</v>
      </c>
      <c r="O615" s="431">
        <v>1</v>
      </c>
    </row>
    <row r="616" spans="1:15" ht="30" customHeight="1" x14ac:dyDescent="0.25">
      <c r="A616" s="430" t="s">
        <v>1680</v>
      </c>
      <c r="B616" s="431">
        <v>33</v>
      </c>
      <c r="C616" s="431">
        <v>170</v>
      </c>
      <c r="D616" s="432">
        <v>5.1515151515151514</v>
      </c>
      <c r="E616" s="431">
        <v>0</v>
      </c>
      <c r="F616" s="431">
        <v>1</v>
      </c>
      <c r="G616" s="431">
        <v>2</v>
      </c>
      <c r="H616" s="431">
        <v>1</v>
      </c>
      <c r="I616" s="431">
        <v>0</v>
      </c>
      <c r="J616" s="431">
        <v>1</v>
      </c>
      <c r="K616" s="431">
        <v>6</v>
      </c>
      <c r="L616" s="431">
        <v>4</v>
      </c>
      <c r="M616" s="431">
        <v>3</v>
      </c>
      <c r="N616" s="431">
        <v>6</v>
      </c>
      <c r="O616" s="431">
        <v>9</v>
      </c>
    </row>
    <row r="617" spans="1:15" ht="30" customHeight="1" x14ac:dyDescent="0.25">
      <c r="A617" s="430" t="s">
        <v>1681</v>
      </c>
      <c r="B617" s="431">
        <v>1</v>
      </c>
      <c r="C617" s="431">
        <v>23</v>
      </c>
      <c r="D617" s="432">
        <v>23</v>
      </c>
      <c r="E617" s="431">
        <v>0</v>
      </c>
      <c r="F617" s="431">
        <v>0</v>
      </c>
      <c r="G617" s="431">
        <v>0</v>
      </c>
      <c r="H617" s="431">
        <v>0</v>
      </c>
      <c r="I617" s="431">
        <v>0</v>
      </c>
      <c r="J617" s="431">
        <v>0</v>
      </c>
      <c r="K617" s="431">
        <v>0</v>
      </c>
      <c r="L617" s="431">
        <v>0</v>
      </c>
      <c r="M617" s="431">
        <v>0</v>
      </c>
      <c r="N617" s="431">
        <v>1</v>
      </c>
      <c r="O617" s="431">
        <v>0</v>
      </c>
    </row>
    <row r="618" spans="1:15" ht="30" customHeight="1" x14ac:dyDescent="0.25">
      <c r="A618" s="430" t="s">
        <v>1682</v>
      </c>
      <c r="B618" s="431">
        <v>550</v>
      </c>
      <c r="C618" s="431">
        <v>4842</v>
      </c>
      <c r="D618" s="432">
        <v>8.8036363636363628</v>
      </c>
      <c r="E618" s="431">
        <v>16</v>
      </c>
      <c r="F618" s="431">
        <v>9</v>
      </c>
      <c r="G618" s="431">
        <v>2</v>
      </c>
      <c r="H618" s="431">
        <v>7</v>
      </c>
      <c r="I618" s="431">
        <v>9</v>
      </c>
      <c r="J618" s="431">
        <v>12</v>
      </c>
      <c r="K618" s="431">
        <v>20</v>
      </c>
      <c r="L618" s="431">
        <v>33</v>
      </c>
      <c r="M618" s="431">
        <v>70</v>
      </c>
      <c r="N618" s="431">
        <v>111</v>
      </c>
      <c r="O618" s="431">
        <v>261</v>
      </c>
    </row>
    <row r="619" spans="1:15" ht="30" customHeight="1" x14ac:dyDescent="0.25">
      <c r="A619" s="430" t="s">
        <v>1683</v>
      </c>
      <c r="B619" s="431">
        <v>913</v>
      </c>
      <c r="C619" s="431">
        <v>5787</v>
      </c>
      <c r="D619" s="432">
        <v>6.3384446878422782</v>
      </c>
      <c r="E619" s="431">
        <v>3</v>
      </c>
      <c r="F619" s="431">
        <v>5</v>
      </c>
      <c r="G619" s="431">
        <v>2</v>
      </c>
      <c r="H619" s="431">
        <v>3</v>
      </c>
      <c r="I619" s="431">
        <v>3</v>
      </c>
      <c r="J619" s="431">
        <v>6</v>
      </c>
      <c r="K619" s="431">
        <v>15</v>
      </c>
      <c r="L619" s="431">
        <v>11</v>
      </c>
      <c r="M619" s="431">
        <v>38</v>
      </c>
      <c r="N619" s="431">
        <v>94</v>
      </c>
      <c r="O619" s="431">
        <v>733</v>
      </c>
    </row>
    <row r="620" spans="1:15" ht="30" customHeight="1" x14ac:dyDescent="0.25">
      <c r="A620" s="430" t="s">
        <v>1684</v>
      </c>
      <c r="B620" s="431">
        <v>131</v>
      </c>
      <c r="C620" s="431">
        <v>644</v>
      </c>
      <c r="D620" s="432">
        <v>4.9160305343511448</v>
      </c>
      <c r="E620" s="431">
        <v>2</v>
      </c>
      <c r="F620" s="431">
        <v>0</v>
      </c>
      <c r="G620" s="431">
        <v>3</v>
      </c>
      <c r="H620" s="431">
        <v>7</v>
      </c>
      <c r="I620" s="431">
        <v>16</v>
      </c>
      <c r="J620" s="431">
        <v>8</v>
      </c>
      <c r="K620" s="431">
        <v>11</v>
      </c>
      <c r="L620" s="431">
        <v>9</v>
      </c>
      <c r="M620" s="431">
        <v>16</v>
      </c>
      <c r="N620" s="431">
        <v>11</v>
      </c>
      <c r="O620" s="431">
        <v>48</v>
      </c>
    </row>
    <row r="621" spans="1:15" ht="30" customHeight="1" x14ac:dyDescent="0.25">
      <c r="A621" s="430" t="s">
        <v>1685</v>
      </c>
      <c r="B621" s="431">
        <v>504</v>
      </c>
      <c r="C621" s="431">
        <v>9206</v>
      </c>
      <c r="D621" s="432">
        <v>18.265873015873016</v>
      </c>
      <c r="E621" s="431">
        <v>14</v>
      </c>
      <c r="F621" s="431">
        <v>2</v>
      </c>
      <c r="G621" s="431">
        <v>3</v>
      </c>
      <c r="H621" s="431">
        <v>1</v>
      </c>
      <c r="I621" s="431">
        <v>3</v>
      </c>
      <c r="J621" s="431">
        <v>9</v>
      </c>
      <c r="K621" s="431">
        <v>17</v>
      </c>
      <c r="L621" s="431">
        <v>19</v>
      </c>
      <c r="M621" s="431">
        <v>24</v>
      </c>
      <c r="N621" s="431">
        <v>58</v>
      </c>
      <c r="O621" s="431">
        <v>354</v>
      </c>
    </row>
    <row r="622" spans="1:15" ht="30" customHeight="1" x14ac:dyDescent="0.25">
      <c r="A622" s="430" t="s">
        <v>1686</v>
      </c>
      <c r="B622" s="431">
        <v>806</v>
      </c>
      <c r="C622" s="431">
        <v>3330</v>
      </c>
      <c r="D622" s="432">
        <v>4.1315136476426799</v>
      </c>
      <c r="E622" s="431">
        <v>10</v>
      </c>
      <c r="F622" s="431">
        <v>6</v>
      </c>
      <c r="G622" s="431">
        <v>6</v>
      </c>
      <c r="H622" s="431">
        <v>34</v>
      </c>
      <c r="I622" s="431">
        <v>54</v>
      </c>
      <c r="J622" s="431">
        <v>48</v>
      </c>
      <c r="K622" s="431">
        <v>67</v>
      </c>
      <c r="L622" s="431">
        <v>91</v>
      </c>
      <c r="M622" s="431">
        <v>135</v>
      </c>
      <c r="N622" s="431">
        <v>130</v>
      </c>
      <c r="O622" s="431">
        <v>225</v>
      </c>
    </row>
    <row r="623" spans="1:15" ht="30" customHeight="1" x14ac:dyDescent="0.25">
      <c r="A623" s="430" t="s">
        <v>1687</v>
      </c>
      <c r="B623" s="431">
        <v>1364</v>
      </c>
      <c r="C623" s="431">
        <v>9009</v>
      </c>
      <c r="D623" s="432">
        <v>6.604838709677419</v>
      </c>
      <c r="E623" s="431">
        <v>0</v>
      </c>
      <c r="F623" s="431">
        <v>2</v>
      </c>
      <c r="G623" s="431">
        <v>0</v>
      </c>
      <c r="H623" s="431">
        <v>0</v>
      </c>
      <c r="I623" s="431">
        <v>5</v>
      </c>
      <c r="J623" s="431">
        <v>7</v>
      </c>
      <c r="K623" s="431">
        <v>27</v>
      </c>
      <c r="L623" s="431">
        <v>54</v>
      </c>
      <c r="M623" s="431">
        <v>97</v>
      </c>
      <c r="N623" s="431">
        <v>232</v>
      </c>
      <c r="O623" s="431">
        <v>940</v>
      </c>
    </row>
    <row r="624" spans="1:15" ht="30" customHeight="1" x14ac:dyDescent="0.25">
      <c r="A624" s="430" t="s">
        <v>1688</v>
      </c>
      <c r="B624" s="431">
        <v>623</v>
      </c>
      <c r="C624" s="431">
        <v>5588</v>
      </c>
      <c r="D624" s="432">
        <v>8.9695024077046543</v>
      </c>
      <c r="E624" s="431">
        <v>2</v>
      </c>
      <c r="F624" s="431">
        <v>2</v>
      </c>
      <c r="G624" s="431">
        <v>6</v>
      </c>
      <c r="H624" s="431">
        <v>10</v>
      </c>
      <c r="I624" s="431">
        <v>13</v>
      </c>
      <c r="J624" s="431">
        <v>11</v>
      </c>
      <c r="K624" s="431">
        <v>44</v>
      </c>
      <c r="L624" s="431">
        <v>40</v>
      </c>
      <c r="M624" s="431">
        <v>46</v>
      </c>
      <c r="N624" s="431">
        <v>80</v>
      </c>
      <c r="O624" s="431">
        <v>369</v>
      </c>
    </row>
    <row r="625" spans="1:15" ht="30" customHeight="1" x14ac:dyDescent="0.25">
      <c r="A625" s="430" t="s">
        <v>1689</v>
      </c>
      <c r="B625" s="431">
        <v>4902</v>
      </c>
      <c r="C625" s="431">
        <v>35432</v>
      </c>
      <c r="D625" s="432">
        <v>7.2280701754385968</v>
      </c>
      <c r="E625" s="431">
        <v>11</v>
      </c>
      <c r="F625" s="431">
        <v>18</v>
      </c>
      <c r="G625" s="431">
        <v>5</v>
      </c>
      <c r="H625" s="431">
        <v>6</v>
      </c>
      <c r="I625" s="431">
        <v>14</v>
      </c>
      <c r="J625" s="431">
        <v>22</v>
      </c>
      <c r="K625" s="431">
        <v>75</v>
      </c>
      <c r="L625" s="431">
        <v>101</v>
      </c>
      <c r="M625" s="431">
        <v>275</v>
      </c>
      <c r="N625" s="431">
        <v>746</v>
      </c>
      <c r="O625" s="431">
        <v>3629</v>
      </c>
    </row>
    <row r="626" spans="1:15" ht="30" customHeight="1" x14ac:dyDescent="0.25">
      <c r="A626" s="430" t="s">
        <v>1690</v>
      </c>
      <c r="B626" s="431">
        <v>242</v>
      </c>
      <c r="C626" s="431">
        <v>1621</v>
      </c>
      <c r="D626" s="432">
        <v>6.6983471074380168</v>
      </c>
      <c r="E626" s="431">
        <v>9</v>
      </c>
      <c r="F626" s="431">
        <v>8</v>
      </c>
      <c r="G626" s="431">
        <v>7</v>
      </c>
      <c r="H626" s="431">
        <v>6</v>
      </c>
      <c r="I626" s="431">
        <v>4</v>
      </c>
      <c r="J626" s="431">
        <v>5</v>
      </c>
      <c r="K626" s="431">
        <v>7</v>
      </c>
      <c r="L626" s="431">
        <v>12</v>
      </c>
      <c r="M626" s="431">
        <v>18</v>
      </c>
      <c r="N626" s="431">
        <v>40</v>
      </c>
      <c r="O626" s="431">
        <v>126</v>
      </c>
    </row>
    <row r="627" spans="1:15" ht="30" customHeight="1" x14ac:dyDescent="0.25">
      <c r="A627" s="430" t="s">
        <v>1691</v>
      </c>
      <c r="B627" s="431">
        <v>1</v>
      </c>
      <c r="C627" s="431">
        <v>5</v>
      </c>
      <c r="D627" s="432">
        <v>5</v>
      </c>
      <c r="E627" s="431">
        <v>0</v>
      </c>
      <c r="F627" s="431">
        <v>0</v>
      </c>
      <c r="G627" s="431">
        <v>0</v>
      </c>
      <c r="H627" s="431">
        <v>0</v>
      </c>
      <c r="I627" s="431">
        <v>0</v>
      </c>
      <c r="J627" s="431">
        <v>0</v>
      </c>
      <c r="K627" s="431">
        <v>0</v>
      </c>
      <c r="L627" s="431">
        <v>0</v>
      </c>
      <c r="M627" s="431">
        <v>0</v>
      </c>
      <c r="N627" s="431">
        <v>0</v>
      </c>
      <c r="O627" s="431">
        <v>1</v>
      </c>
    </row>
    <row r="628" spans="1:15" ht="30" customHeight="1" x14ac:dyDescent="0.25">
      <c r="A628" s="430" t="s">
        <v>1692</v>
      </c>
      <c r="B628" s="431">
        <v>1226</v>
      </c>
      <c r="C628" s="431">
        <v>14254</v>
      </c>
      <c r="D628" s="432">
        <v>11.626427406199021</v>
      </c>
      <c r="E628" s="431">
        <v>4</v>
      </c>
      <c r="F628" s="431">
        <v>1</v>
      </c>
      <c r="G628" s="431">
        <v>2</v>
      </c>
      <c r="H628" s="431">
        <v>12</v>
      </c>
      <c r="I628" s="431">
        <v>28</v>
      </c>
      <c r="J628" s="431">
        <v>30</v>
      </c>
      <c r="K628" s="431">
        <v>106</v>
      </c>
      <c r="L628" s="431">
        <v>125</v>
      </c>
      <c r="M628" s="431">
        <v>260</v>
      </c>
      <c r="N628" s="431">
        <v>237</v>
      </c>
      <c r="O628" s="431">
        <v>421</v>
      </c>
    </row>
    <row r="629" spans="1:15" ht="30" customHeight="1" x14ac:dyDescent="0.25">
      <c r="A629" s="430" t="s">
        <v>1693</v>
      </c>
      <c r="B629" s="431">
        <v>1487</v>
      </c>
      <c r="C629" s="431">
        <v>16520</v>
      </c>
      <c r="D629" s="432">
        <v>11.109616677874916</v>
      </c>
      <c r="E629" s="431">
        <v>13</v>
      </c>
      <c r="F629" s="431">
        <v>4</v>
      </c>
      <c r="G629" s="431">
        <v>15</v>
      </c>
      <c r="H629" s="431">
        <v>21</v>
      </c>
      <c r="I629" s="431">
        <v>31</v>
      </c>
      <c r="J629" s="431">
        <v>48</v>
      </c>
      <c r="K629" s="431">
        <v>68</v>
      </c>
      <c r="L629" s="431">
        <v>108</v>
      </c>
      <c r="M629" s="431">
        <v>180</v>
      </c>
      <c r="N629" s="431">
        <v>297</v>
      </c>
      <c r="O629" s="431">
        <v>702</v>
      </c>
    </row>
    <row r="630" spans="1:15" ht="30" customHeight="1" x14ac:dyDescent="0.25">
      <c r="A630" s="430" t="s">
        <v>1694</v>
      </c>
      <c r="B630" s="431">
        <v>654</v>
      </c>
      <c r="C630" s="431">
        <v>5296</v>
      </c>
      <c r="D630" s="432">
        <v>8.097859327217126</v>
      </c>
      <c r="E630" s="431">
        <v>8</v>
      </c>
      <c r="F630" s="431">
        <v>10</v>
      </c>
      <c r="G630" s="431">
        <v>11</v>
      </c>
      <c r="H630" s="431">
        <v>6</v>
      </c>
      <c r="I630" s="431">
        <v>13</v>
      </c>
      <c r="J630" s="431">
        <v>20</v>
      </c>
      <c r="K630" s="431">
        <v>45</v>
      </c>
      <c r="L630" s="431">
        <v>42</v>
      </c>
      <c r="M630" s="431">
        <v>49</v>
      </c>
      <c r="N630" s="431">
        <v>98</v>
      </c>
      <c r="O630" s="431">
        <v>352</v>
      </c>
    </row>
    <row r="631" spans="1:15" ht="30" customHeight="1" x14ac:dyDescent="0.25">
      <c r="A631" s="430" t="s">
        <v>1695</v>
      </c>
      <c r="B631" s="431">
        <v>2067</v>
      </c>
      <c r="C631" s="431">
        <v>20280</v>
      </c>
      <c r="D631" s="432">
        <v>9.8113207547169807</v>
      </c>
      <c r="E631" s="431">
        <v>5</v>
      </c>
      <c r="F631" s="431">
        <v>4</v>
      </c>
      <c r="G631" s="431">
        <v>6</v>
      </c>
      <c r="H631" s="431">
        <v>4</v>
      </c>
      <c r="I631" s="431">
        <v>9</v>
      </c>
      <c r="J631" s="431">
        <v>9</v>
      </c>
      <c r="K631" s="431">
        <v>46</v>
      </c>
      <c r="L631" s="431">
        <v>78</v>
      </c>
      <c r="M631" s="431">
        <v>136</v>
      </c>
      <c r="N631" s="431">
        <v>359</v>
      </c>
      <c r="O631" s="431">
        <v>1411</v>
      </c>
    </row>
    <row r="632" spans="1:15" ht="30" customHeight="1" x14ac:dyDescent="0.25">
      <c r="A632" s="430" t="s">
        <v>1696</v>
      </c>
      <c r="B632" s="431">
        <v>1497</v>
      </c>
      <c r="C632" s="431">
        <v>9965</v>
      </c>
      <c r="D632" s="432">
        <v>6.6566466265865065</v>
      </c>
      <c r="E632" s="431">
        <v>0</v>
      </c>
      <c r="F632" s="431">
        <v>0</v>
      </c>
      <c r="G632" s="431">
        <v>0</v>
      </c>
      <c r="H632" s="431">
        <v>0</v>
      </c>
      <c r="I632" s="431">
        <v>8</v>
      </c>
      <c r="J632" s="431">
        <v>7</v>
      </c>
      <c r="K632" s="431">
        <v>31</v>
      </c>
      <c r="L632" s="431">
        <v>54</v>
      </c>
      <c r="M632" s="431">
        <v>132</v>
      </c>
      <c r="N632" s="431">
        <v>224</v>
      </c>
      <c r="O632" s="431">
        <v>1041</v>
      </c>
    </row>
    <row r="633" spans="1:15" ht="30" customHeight="1" x14ac:dyDescent="0.25">
      <c r="A633" s="430" t="s">
        <v>1697</v>
      </c>
      <c r="B633" s="431">
        <v>61</v>
      </c>
      <c r="C633" s="431">
        <v>531</v>
      </c>
      <c r="D633" s="432">
        <v>8.7049180327868854</v>
      </c>
      <c r="E633" s="431">
        <v>0</v>
      </c>
      <c r="F633" s="431">
        <v>0</v>
      </c>
      <c r="G633" s="431">
        <v>0</v>
      </c>
      <c r="H633" s="431">
        <v>0</v>
      </c>
      <c r="I633" s="431">
        <v>0</v>
      </c>
      <c r="J633" s="431">
        <v>0</v>
      </c>
      <c r="K633" s="431">
        <v>4</v>
      </c>
      <c r="L633" s="431">
        <v>5</v>
      </c>
      <c r="M633" s="431">
        <v>10</v>
      </c>
      <c r="N633" s="431">
        <v>5</v>
      </c>
      <c r="O633" s="431">
        <v>37</v>
      </c>
    </row>
    <row r="634" spans="1:15" ht="30" customHeight="1" x14ac:dyDescent="0.25">
      <c r="A634" s="430" t="s">
        <v>1698</v>
      </c>
      <c r="B634" s="431">
        <v>32</v>
      </c>
      <c r="C634" s="431">
        <v>275</v>
      </c>
      <c r="D634" s="432">
        <v>8.59375</v>
      </c>
      <c r="E634" s="431">
        <v>0</v>
      </c>
      <c r="F634" s="431">
        <v>0</v>
      </c>
      <c r="G634" s="431">
        <v>0</v>
      </c>
      <c r="H634" s="431">
        <v>1</v>
      </c>
      <c r="I634" s="431">
        <v>2</v>
      </c>
      <c r="J634" s="431">
        <v>1</v>
      </c>
      <c r="K634" s="431">
        <v>3</v>
      </c>
      <c r="L634" s="431">
        <v>2</v>
      </c>
      <c r="M634" s="431">
        <v>3</v>
      </c>
      <c r="N634" s="431">
        <v>3</v>
      </c>
      <c r="O634" s="431">
        <v>17</v>
      </c>
    </row>
    <row r="635" spans="1:15" ht="30" customHeight="1" x14ac:dyDescent="0.25">
      <c r="A635" s="430" t="s">
        <v>1699</v>
      </c>
      <c r="B635" s="431">
        <v>3766</v>
      </c>
      <c r="C635" s="431">
        <v>29606</v>
      </c>
      <c r="D635" s="432">
        <v>7.8613913967073819</v>
      </c>
      <c r="E635" s="431">
        <v>0</v>
      </c>
      <c r="F635" s="431">
        <v>7</v>
      </c>
      <c r="G635" s="431">
        <v>10</v>
      </c>
      <c r="H635" s="431">
        <v>7</v>
      </c>
      <c r="I635" s="431">
        <v>23</v>
      </c>
      <c r="J635" s="431">
        <v>36</v>
      </c>
      <c r="K635" s="431">
        <v>126</v>
      </c>
      <c r="L635" s="431">
        <v>221</v>
      </c>
      <c r="M635" s="431">
        <v>366</v>
      </c>
      <c r="N635" s="431">
        <v>636</v>
      </c>
      <c r="O635" s="431">
        <v>2334</v>
      </c>
    </row>
    <row r="636" spans="1:15" ht="30" customHeight="1" x14ac:dyDescent="0.25">
      <c r="A636" s="430" t="s">
        <v>1700</v>
      </c>
      <c r="B636" s="431">
        <v>10</v>
      </c>
      <c r="C636" s="431">
        <v>59</v>
      </c>
      <c r="D636" s="432">
        <v>5.9</v>
      </c>
      <c r="E636" s="431">
        <v>0</v>
      </c>
      <c r="F636" s="431">
        <v>0</v>
      </c>
      <c r="G636" s="431">
        <v>0</v>
      </c>
      <c r="H636" s="431">
        <v>0</v>
      </c>
      <c r="I636" s="431">
        <v>0</v>
      </c>
      <c r="J636" s="431">
        <v>1</v>
      </c>
      <c r="K636" s="431">
        <v>2</v>
      </c>
      <c r="L636" s="431">
        <v>1</v>
      </c>
      <c r="M636" s="431">
        <v>1</v>
      </c>
      <c r="N636" s="431">
        <v>1</v>
      </c>
      <c r="O636" s="431">
        <v>4</v>
      </c>
    </row>
    <row r="637" spans="1:15" ht="30" customHeight="1" x14ac:dyDescent="0.25">
      <c r="A637" s="430" t="s">
        <v>1701</v>
      </c>
      <c r="B637" s="431">
        <v>231</v>
      </c>
      <c r="C637" s="431">
        <v>4524</v>
      </c>
      <c r="D637" s="432">
        <v>19.584415584415584</v>
      </c>
      <c r="E637" s="431">
        <v>0</v>
      </c>
      <c r="F637" s="431">
        <v>0</v>
      </c>
      <c r="G637" s="431">
        <v>0</v>
      </c>
      <c r="H637" s="431">
        <v>1</v>
      </c>
      <c r="I637" s="431">
        <v>0</v>
      </c>
      <c r="J637" s="431">
        <v>4</v>
      </c>
      <c r="K637" s="431">
        <v>5</v>
      </c>
      <c r="L637" s="431">
        <v>13</v>
      </c>
      <c r="M637" s="431">
        <v>14</v>
      </c>
      <c r="N637" s="431">
        <v>39</v>
      </c>
      <c r="O637" s="431">
        <v>155</v>
      </c>
    </row>
    <row r="638" spans="1:15" ht="30" customHeight="1" x14ac:dyDescent="0.25">
      <c r="A638" s="430" t="s">
        <v>1702</v>
      </c>
      <c r="B638" s="431">
        <v>144</v>
      </c>
      <c r="C638" s="431">
        <v>1230</v>
      </c>
      <c r="D638" s="432">
        <v>8.5416666666666661</v>
      </c>
      <c r="E638" s="431">
        <v>0</v>
      </c>
      <c r="F638" s="431">
        <v>0</v>
      </c>
      <c r="G638" s="431">
        <v>0</v>
      </c>
      <c r="H638" s="431">
        <v>0</v>
      </c>
      <c r="I638" s="431">
        <v>0</v>
      </c>
      <c r="J638" s="431">
        <v>0</v>
      </c>
      <c r="K638" s="431">
        <v>1</v>
      </c>
      <c r="L638" s="431">
        <v>3</v>
      </c>
      <c r="M638" s="431">
        <v>8</v>
      </c>
      <c r="N638" s="431">
        <v>23</v>
      </c>
      <c r="O638" s="431">
        <v>109</v>
      </c>
    </row>
    <row r="639" spans="1:15" ht="30" customHeight="1" x14ac:dyDescent="0.25">
      <c r="A639" s="430" t="s">
        <v>1703</v>
      </c>
      <c r="B639" s="431">
        <v>349</v>
      </c>
      <c r="C639" s="431">
        <v>3450</v>
      </c>
      <c r="D639" s="432">
        <v>9.8853868194842409</v>
      </c>
      <c r="E639" s="431">
        <v>0</v>
      </c>
      <c r="F639" s="431">
        <v>0</v>
      </c>
      <c r="G639" s="431">
        <v>0</v>
      </c>
      <c r="H639" s="431">
        <v>1</v>
      </c>
      <c r="I639" s="431">
        <v>1</v>
      </c>
      <c r="J639" s="431">
        <v>1</v>
      </c>
      <c r="K639" s="431">
        <v>7</v>
      </c>
      <c r="L639" s="431">
        <v>22</v>
      </c>
      <c r="M639" s="431">
        <v>35</v>
      </c>
      <c r="N639" s="431">
        <v>55</v>
      </c>
      <c r="O639" s="431">
        <v>227</v>
      </c>
    </row>
    <row r="640" spans="1:15" ht="30" customHeight="1" x14ac:dyDescent="0.25">
      <c r="A640" s="430" t="s">
        <v>1704</v>
      </c>
      <c r="B640" s="431">
        <v>184</v>
      </c>
      <c r="C640" s="431">
        <v>1479</v>
      </c>
      <c r="D640" s="432">
        <v>8.0380434782608692</v>
      </c>
      <c r="E640" s="431">
        <v>0</v>
      </c>
      <c r="F640" s="431">
        <v>0</v>
      </c>
      <c r="G640" s="431">
        <v>1</v>
      </c>
      <c r="H640" s="431">
        <v>5</v>
      </c>
      <c r="I640" s="431">
        <v>4</v>
      </c>
      <c r="J640" s="431">
        <v>5</v>
      </c>
      <c r="K640" s="431">
        <v>17</v>
      </c>
      <c r="L640" s="431">
        <v>23</v>
      </c>
      <c r="M640" s="431">
        <v>32</v>
      </c>
      <c r="N640" s="431">
        <v>35</v>
      </c>
      <c r="O640" s="431">
        <v>62</v>
      </c>
    </row>
    <row r="641" spans="1:15" ht="30" customHeight="1" x14ac:dyDescent="0.25">
      <c r="A641" s="430" t="s">
        <v>1705</v>
      </c>
      <c r="B641" s="431">
        <v>248</v>
      </c>
      <c r="C641" s="431">
        <v>2142</v>
      </c>
      <c r="D641" s="432">
        <v>8.637096774193548</v>
      </c>
      <c r="E641" s="431">
        <v>1</v>
      </c>
      <c r="F641" s="431">
        <v>1</v>
      </c>
      <c r="G641" s="431">
        <v>0</v>
      </c>
      <c r="H641" s="431">
        <v>1</v>
      </c>
      <c r="I641" s="431">
        <v>8</v>
      </c>
      <c r="J641" s="431">
        <v>4</v>
      </c>
      <c r="K641" s="431">
        <v>12</v>
      </c>
      <c r="L641" s="431">
        <v>16</v>
      </c>
      <c r="M641" s="431">
        <v>18</v>
      </c>
      <c r="N641" s="431">
        <v>44</v>
      </c>
      <c r="O641" s="431">
        <v>143</v>
      </c>
    </row>
    <row r="642" spans="1:15" ht="30" customHeight="1" x14ac:dyDescent="0.25">
      <c r="A642" s="430" t="s">
        <v>1706</v>
      </c>
      <c r="B642" s="431">
        <v>315</v>
      </c>
      <c r="C642" s="431">
        <v>2835</v>
      </c>
      <c r="D642" s="432">
        <v>9</v>
      </c>
      <c r="E642" s="431">
        <v>1</v>
      </c>
      <c r="F642" s="431">
        <v>1</v>
      </c>
      <c r="G642" s="431">
        <v>0</v>
      </c>
      <c r="H642" s="431">
        <v>0</v>
      </c>
      <c r="I642" s="431">
        <v>2</v>
      </c>
      <c r="J642" s="431">
        <v>2</v>
      </c>
      <c r="K642" s="431">
        <v>14</v>
      </c>
      <c r="L642" s="431">
        <v>17</v>
      </c>
      <c r="M642" s="431">
        <v>33</v>
      </c>
      <c r="N642" s="431">
        <v>49</v>
      </c>
      <c r="O642" s="431">
        <v>196</v>
      </c>
    </row>
    <row r="643" spans="1:15" ht="30" customHeight="1" x14ac:dyDescent="0.25">
      <c r="A643" s="430" t="s">
        <v>1707</v>
      </c>
      <c r="B643" s="431">
        <v>200</v>
      </c>
      <c r="C643" s="431">
        <v>1180</v>
      </c>
      <c r="D643" s="432">
        <v>5.9</v>
      </c>
      <c r="E643" s="431">
        <v>0</v>
      </c>
      <c r="F643" s="431">
        <v>4</v>
      </c>
      <c r="G643" s="431">
        <v>3</v>
      </c>
      <c r="H643" s="431">
        <v>7</v>
      </c>
      <c r="I643" s="431">
        <v>6</v>
      </c>
      <c r="J643" s="431">
        <v>5</v>
      </c>
      <c r="K643" s="431">
        <v>22</v>
      </c>
      <c r="L643" s="431">
        <v>17</v>
      </c>
      <c r="M643" s="431">
        <v>30</v>
      </c>
      <c r="N643" s="431">
        <v>22</v>
      </c>
      <c r="O643" s="431">
        <v>84</v>
      </c>
    </row>
    <row r="644" spans="1:15" ht="30" customHeight="1" x14ac:dyDescent="0.25">
      <c r="A644" s="430" t="s">
        <v>1708</v>
      </c>
      <c r="B644" s="431">
        <v>91</v>
      </c>
      <c r="C644" s="431">
        <v>206</v>
      </c>
      <c r="D644" s="432">
        <v>2.2637362637362637</v>
      </c>
      <c r="E644" s="431">
        <v>1</v>
      </c>
      <c r="F644" s="431">
        <v>0</v>
      </c>
      <c r="G644" s="431">
        <v>5</v>
      </c>
      <c r="H644" s="431">
        <v>6</v>
      </c>
      <c r="I644" s="431">
        <v>7</v>
      </c>
      <c r="J644" s="431">
        <v>9</v>
      </c>
      <c r="K644" s="431">
        <v>13</v>
      </c>
      <c r="L644" s="431">
        <v>15</v>
      </c>
      <c r="M644" s="431">
        <v>15</v>
      </c>
      <c r="N644" s="431">
        <v>10</v>
      </c>
      <c r="O644" s="431">
        <v>10</v>
      </c>
    </row>
    <row r="645" spans="1:15" ht="30" customHeight="1" x14ac:dyDescent="0.25">
      <c r="A645" s="430" t="s">
        <v>1709</v>
      </c>
      <c r="B645" s="431">
        <v>1</v>
      </c>
      <c r="C645" s="431">
        <v>8</v>
      </c>
      <c r="D645" s="432">
        <v>8</v>
      </c>
      <c r="E645" s="431">
        <v>0</v>
      </c>
      <c r="F645" s="431">
        <v>0</v>
      </c>
      <c r="G645" s="431">
        <v>0</v>
      </c>
      <c r="H645" s="431">
        <v>0</v>
      </c>
      <c r="I645" s="431">
        <v>0</v>
      </c>
      <c r="J645" s="431">
        <v>0</v>
      </c>
      <c r="K645" s="431">
        <v>0</v>
      </c>
      <c r="L645" s="431">
        <v>0</v>
      </c>
      <c r="M645" s="431">
        <v>0</v>
      </c>
      <c r="N645" s="431">
        <v>0</v>
      </c>
      <c r="O645" s="431">
        <v>1</v>
      </c>
    </row>
    <row r="646" spans="1:15" ht="30" customHeight="1" x14ac:dyDescent="0.25">
      <c r="A646" s="430" t="s">
        <v>1710</v>
      </c>
      <c r="B646" s="431">
        <v>416</v>
      </c>
      <c r="C646" s="431">
        <v>3384</v>
      </c>
      <c r="D646" s="432">
        <v>8.134615384615385</v>
      </c>
      <c r="E646" s="431">
        <v>1</v>
      </c>
      <c r="F646" s="431">
        <v>1</v>
      </c>
      <c r="G646" s="431">
        <v>1</v>
      </c>
      <c r="H646" s="431">
        <v>6</v>
      </c>
      <c r="I646" s="431">
        <v>8</v>
      </c>
      <c r="J646" s="431">
        <v>12</v>
      </c>
      <c r="K646" s="431">
        <v>38</v>
      </c>
      <c r="L646" s="431">
        <v>58</v>
      </c>
      <c r="M646" s="431">
        <v>72</v>
      </c>
      <c r="N646" s="431">
        <v>59</v>
      </c>
      <c r="O646" s="431">
        <v>160</v>
      </c>
    </row>
    <row r="647" spans="1:15" ht="30" customHeight="1" x14ac:dyDescent="0.25">
      <c r="A647" s="430" t="s">
        <v>1711</v>
      </c>
      <c r="B647" s="431">
        <v>29</v>
      </c>
      <c r="C647" s="431">
        <v>212</v>
      </c>
      <c r="D647" s="432">
        <v>7.3103448275862073</v>
      </c>
      <c r="E647" s="431">
        <v>0</v>
      </c>
      <c r="F647" s="431">
        <v>2</v>
      </c>
      <c r="G647" s="431">
        <v>1</v>
      </c>
      <c r="H647" s="431">
        <v>0</v>
      </c>
      <c r="I647" s="431">
        <v>0</v>
      </c>
      <c r="J647" s="431">
        <v>0</v>
      </c>
      <c r="K647" s="431">
        <v>3</v>
      </c>
      <c r="L647" s="431">
        <v>4</v>
      </c>
      <c r="M647" s="431">
        <v>7</v>
      </c>
      <c r="N647" s="431">
        <v>3</v>
      </c>
      <c r="O647" s="431">
        <v>9</v>
      </c>
    </row>
    <row r="648" spans="1:15" ht="30" customHeight="1" x14ac:dyDescent="0.25">
      <c r="A648" s="430" t="s">
        <v>1712</v>
      </c>
      <c r="B648" s="431">
        <v>749</v>
      </c>
      <c r="C648" s="431">
        <v>4249</v>
      </c>
      <c r="D648" s="432">
        <v>5.6728971962616823</v>
      </c>
      <c r="E648" s="431">
        <v>1</v>
      </c>
      <c r="F648" s="431">
        <v>1</v>
      </c>
      <c r="G648" s="431">
        <v>2</v>
      </c>
      <c r="H648" s="431">
        <v>2</v>
      </c>
      <c r="I648" s="431">
        <v>10</v>
      </c>
      <c r="J648" s="431">
        <v>17</v>
      </c>
      <c r="K648" s="431">
        <v>73</v>
      </c>
      <c r="L648" s="431">
        <v>105</v>
      </c>
      <c r="M648" s="431">
        <v>120</v>
      </c>
      <c r="N648" s="431">
        <v>132</v>
      </c>
      <c r="O648" s="431">
        <v>286</v>
      </c>
    </row>
    <row r="649" spans="1:15" ht="30" customHeight="1" x14ac:dyDescent="0.25">
      <c r="A649" s="430" t="s">
        <v>1713</v>
      </c>
      <c r="B649" s="431">
        <v>2201</v>
      </c>
      <c r="C649" s="431">
        <v>5927</v>
      </c>
      <c r="D649" s="432">
        <v>2.692866878691504</v>
      </c>
      <c r="E649" s="431">
        <v>1</v>
      </c>
      <c r="F649" s="431">
        <v>5</v>
      </c>
      <c r="G649" s="431">
        <v>1</v>
      </c>
      <c r="H649" s="431">
        <v>5</v>
      </c>
      <c r="I649" s="431">
        <v>10</v>
      </c>
      <c r="J649" s="431">
        <v>26</v>
      </c>
      <c r="K649" s="431">
        <v>204</v>
      </c>
      <c r="L649" s="431">
        <v>379</v>
      </c>
      <c r="M649" s="431">
        <v>509</v>
      </c>
      <c r="N649" s="431">
        <v>534</v>
      </c>
      <c r="O649" s="431">
        <v>527</v>
      </c>
    </row>
    <row r="650" spans="1:15" ht="30" customHeight="1" x14ac:dyDescent="0.25">
      <c r="A650" s="430" t="s">
        <v>1714</v>
      </c>
      <c r="B650" s="431">
        <v>475</v>
      </c>
      <c r="C650" s="431">
        <v>3413</v>
      </c>
      <c r="D650" s="432">
        <v>7.1852631578947372</v>
      </c>
      <c r="E650" s="431">
        <v>0</v>
      </c>
      <c r="F650" s="431">
        <v>6</v>
      </c>
      <c r="G650" s="431">
        <v>7</v>
      </c>
      <c r="H650" s="431">
        <v>7</v>
      </c>
      <c r="I650" s="431">
        <v>1</v>
      </c>
      <c r="J650" s="431">
        <v>4</v>
      </c>
      <c r="K650" s="431">
        <v>7</v>
      </c>
      <c r="L650" s="431">
        <v>19</v>
      </c>
      <c r="M650" s="431">
        <v>72</v>
      </c>
      <c r="N650" s="431">
        <v>159</v>
      </c>
      <c r="O650" s="431">
        <v>193</v>
      </c>
    </row>
    <row r="651" spans="1:15" ht="30" customHeight="1" x14ac:dyDescent="0.25">
      <c r="A651" s="430" t="s">
        <v>1715</v>
      </c>
      <c r="B651" s="431">
        <v>1658</v>
      </c>
      <c r="C651" s="431">
        <v>2640</v>
      </c>
      <c r="D651" s="432">
        <v>1.5922798552472859</v>
      </c>
      <c r="E651" s="431">
        <v>2</v>
      </c>
      <c r="F651" s="431">
        <v>3</v>
      </c>
      <c r="G651" s="431">
        <v>6</v>
      </c>
      <c r="H651" s="431">
        <v>72</v>
      </c>
      <c r="I651" s="431">
        <v>318</v>
      </c>
      <c r="J651" s="431">
        <v>290</v>
      </c>
      <c r="K651" s="431">
        <v>381</v>
      </c>
      <c r="L651" s="431">
        <v>283</v>
      </c>
      <c r="M651" s="431">
        <v>149</v>
      </c>
      <c r="N651" s="431">
        <v>84</v>
      </c>
      <c r="O651" s="431">
        <v>70</v>
      </c>
    </row>
    <row r="652" spans="1:15" ht="30" customHeight="1" x14ac:dyDescent="0.25">
      <c r="A652" s="430" t="s">
        <v>1716</v>
      </c>
      <c r="B652" s="431">
        <v>1658</v>
      </c>
      <c r="C652" s="431">
        <v>5896</v>
      </c>
      <c r="D652" s="432">
        <v>3.5560916767189386</v>
      </c>
      <c r="E652" s="431">
        <v>1</v>
      </c>
      <c r="F652" s="431">
        <v>1</v>
      </c>
      <c r="G652" s="431">
        <v>0</v>
      </c>
      <c r="H652" s="431">
        <v>8</v>
      </c>
      <c r="I652" s="431">
        <v>9</v>
      </c>
      <c r="J652" s="431">
        <v>15</v>
      </c>
      <c r="K652" s="431">
        <v>128</v>
      </c>
      <c r="L652" s="431">
        <v>274</v>
      </c>
      <c r="M652" s="431">
        <v>378</v>
      </c>
      <c r="N652" s="431">
        <v>392</v>
      </c>
      <c r="O652" s="431">
        <v>452</v>
      </c>
    </row>
    <row r="653" spans="1:15" ht="30" customHeight="1" x14ac:dyDescent="0.25">
      <c r="A653" s="430" t="s">
        <v>1717</v>
      </c>
      <c r="B653" s="431">
        <v>897</v>
      </c>
      <c r="C653" s="431">
        <v>2690</v>
      </c>
      <c r="D653" s="432">
        <v>2.9988851727982162</v>
      </c>
      <c r="E653" s="431">
        <v>14</v>
      </c>
      <c r="F653" s="431">
        <v>175</v>
      </c>
      <c r="G653" s="431">
        <v>323</v>
      </c>
      <c r="H653" s="431">
        <v>178</v>
      </c>
      <c r="I653" s="431">
        <v>83</v>
      </c>
      <c r="J653" s="431">
        <v>21</v>
      </c>
      <c r="K653" s="431">
        <v>27</v>
      </c>
      <c r="L653" s="431">
        <v>20</v>
      </c>
      <c r="M653" s="431">
        <v>17</v>
      </c>
      <c r="N653" s="431">
        <v>17</v>
      </c>
      <c r="O653" s="431">
        <v>22</v>
      </c>
    </row>
    <row r="654" spans="1:15" ht="30" customHeight="1" x14ac:dyDescent="0.25">
      <c r="A654" s="430" t="s">
        <v>1718</v>
      </c>
      <c r="B654" s="431">
        <v>243</v>
      </c>
      <c r="C654" s="431">
        <v>1467</v>
      </c>
      <c r="D654" s="432">
        <v>6.0370370370370372</v>
      </c>
      <c r="E654" s="431">
        <v>2</v>
      </c>
      <c r="F654" s="431">
        <v>6</v>
      </c>
      <c r="G654" s="431">
        <v>6</v>
      </c>
      <c r="H654" s="431">
        <v>6</v>
      </c>
      <c r="I654" s="431">
        <v>6</v>
      </c>
      <c r="J654" s="431">
        <v>6</v>
      </c>
      <c r="K654" s="431">
        <v>15</v>
      </c>
      <c r="L654" s="431">
        <v>32</v>
      </c>
      <c r="M654" s="431">
        <v>35</v>
      </c>
      <c r="N654" s="431">
        <v>38</v>
      </c>
      <c r="O654" s="431">
        <v>91</v>
      </c>
    </row>
    <row r="655" spans="1:15" ht="30" customHeight="1" x14ac:dyDescent="0.25">
      <c r="A655" s="430" t="s">
        <v>1719</v>
      </c>
      <c r="B655" s="431">
        <v>191</v>
      </c>
      <c r="C655" s="431">
        <v>897</v>
      </c>
      <c r="D655" s="432">
        <v>4.6963350785340312</v>
      </c>
      <c r="E655" s="431">
        <v>2</v>
      </c>
      <c r="F655" s="431">
        <v>2</v>
      </c>
      <c r="G655" s="431">
        <v>1</v>
      </c>
      <c r="H655" s="431">
        <v>1</v>
      </c>
      <c r="I655" s="431">
        <v>7</v>
      </c>
      <c r="J655" s="431">
        <v>6</v>
      </c>
      <c r="K655" s="431">
        <v>12</v>
      </c>
      <c r="L655" s="431">
        <v>23</v>
      </c>
      <c r="M655" s="431">
        <v>14</v>
      </c>
      <c r="N655" s="431">
        <v>23</v>
      </c>
      <c r="O655" s="431">
        <v>100</v>
      </c>
    </row>
    <row r="656" spans="1:15" ht="30" customHeight="1" x14ac:dyDescent="0.25">
      <c r="A656" s="430" t="s">
        <v>1720</v>
      </c>
      <c r="B656" s="431">
        <v>11</v>
      </c>
      <c r="C656" s="431">
        <v>82</v>
      </c>
      <c r="D656" s="432">
        <v>7.4545454545454541</v>
      </c>
      <c r="E656" s="431">
        <v>0</v>
      </c>
      <c r="F656" s="431">
        <v>0</v>
      </c>
      <c r="G656" s="431">
        <v>0</v>
      </c>
      <c r="H656" s="431">
        <v>0</v>
      </c>
      <c r="I656" s="431">
        <v>0</v>
      </c>
      <c r="J656" s="431">
        <v>1</v>
      </c>
      <c r="K656" s="431">
        <v>0</v>
      </c>
      <c r="L656" s="431">
        <v>1</v>
      </c>
      <c r="M656" s="431">
        <v>4</v>
      </c>
      <c r="N656" s="431">
        <v>0</v>
      </c>
      <c r="O656" s="431">
        <v>5</v>
      </c>
    </row>
    <row r="657" spans="1:15" ht="30" customHeight="1" x14ac:dyDescent="0.25">
      <c r="A657" s="430" t="s">
        <v>1721</v>
      </c>
      <c r="B657" s="431">
        <v>2</v>
      </c>
      <c r="C657" s="431">
        <v>22</v>
      </c>
      <c r="D657" s="432">
        <v>11</v>
      </c>
      <c r="E657" s="431">
        <v>0</v>
      </c>
      <c r="F657" s="431">
        <v>0</v>
      </c>
      <c r="G657" s="431">
        <v>0</v>
      </c>
      <c r="H657" s="431">
        <v>0</v>
      </c>
      <c r="I657" s="431">
        <v>0</v>
      </c>
      <c r="J657" s="431">
        <v>1</v>
      </c>
      <c r="K657" s="431">
        <v>0</v>
      </c>
      <c r="L657" s="431">
        <v>0</v>
      </c>
      <c r="M657" s="431">
        <v>0</v>
      </c>
      <c r="N657" s="431">
        <v>1</v>
      </c>
      <c r="O657" s="431">
        <v>0</v>
      </c>
    </row>
    <row r="658" spans="1:15" ht="30" customHeight="1" x14ac:dyDescent="0.25">
      <c r="A658" s="430" t="s">
        <v>1722</v>
      </c>
      <c r="B658" s="431">
        <v>29</v>
      </c>
      <c r="C658" s="431">
        <v>171</v>
      </c>
      <c r="D658" s="432">
        <v>5.8965517241379306</v>
      </c>
      <c r="E658" s="431">
        <v>0</v>
      </c>
      <c r="F658" s="431">
        <v>0</v>
      </c>
      <c r="G658" s="431">
        <v>0</v>
      </c>
      <c r="H658" s="431">
        <v>1</v>
      </c>
      <c r="I658" s="431">
        <v>1</v>
      </c>
      <c r="J658" s="431">
        <v>0</v>
      </c>
      <c r="K658" s="431">
        <v>1</v>
      </c>
      <c r="L658" s="431">
        <v>1</v>
      </c>
      <c r="M658" s="431">
        <v>3</v>
      </c>
      <c r="N658" s="431">
        <v>3</v>
      </c>
      <c r="O658" s="431">
        <v>19</v>
      </c>
    </row>
    <row r="659" spans="1:15" ht="30" customHeight="1" x14ac:dyDescent="0.25">
      <c r="A659" s="433" t="s">
        <v>234</v>
      </c>
      <c r="B659" s="428">
        <v>83927</v>
      </c>
      <c r="C659" s="428">
        <v>427678</v>
      </c>
      <c r="D659" s="429">
        <v>5.0958332836870133</v>
      </c>
      <c r="E659" s="428">
        <v>13174</v>
      </c>
      <c r="F659" s="428">
        <v>18826</v>
      </c>
      <c r="G659" s="428">
        <v>6696</v>
      </c>
      <c r="H659" s="428">
        <v>2562</v>
      </c>
      <c r="I659" s="428">
        <v>2960</v>
      </c>
      <c r="J659" s="428">
        <v>2796</v>
      </c>
      <c r="K659" s="428">
        <v>5382</v>
      </c>
      <c r="L659" s="428">
        <v>3977</v>
      </c>
      <c r="M659" s="428">
        <v>3497</v>
      </c>
      <c r="N659" s="428">
        <v>4143</v>
      </c>
      <c r="O659" s="428">
        <v>19914</v>
      </c>
    </row>
    <row r="660" spans="1:15" ht="30" customHeight="1" x14ac:dyDescent="0.25">
      <c r="A660" s="430" t="s">
        <v>1723</v>
      </c>
      <c r="B660" s="431">
        <v>440</v>
      </c>
      <c r="C660" s="431">
        <v>1032</v>
      </c>
      <c r="D660" s="432">
        <v>2.3454545454545452</v>
      </c>
      <c r="E660" s="431">
        <v>142</v>
      </c>
      <c r="F660" s="431">
        <v>160</v>
      </c>
      <c r="G660" s="431">
        <v>42</v>
      </c>
      <c r="H660" s="431">
        <v>22</v>
      </c>
      <c r="I660" s="431">
        <v>8</v>
      </c>
      <c r="J660" s="431">
        <v>8</v>
      </c>
      <c r="K660" s="431">
        <v>12</v>
      </c>
      <c r="L660" s="431">
        <v>15</v>
      </c>
      <c r="M660" s="431">
        <v>11</v>
      </c>
      <c r="N660" s="431">
        <v>9</v>
      </c>
      <c r="O660" s="431">
        <v>11</v>
      </c>
    </row>
    <row r="661" spans="1:15" ht="30" customHeight="1" x14ac:dyDescent="0.25">
      <c r="A661" s="430" t="s">
        <v>1724</v>
      </c>
      <c r="B661" s="431">
        <v>938</v>
      </c>
      <c r="C661" s="431">
        <v>3621</v>
      </c>
      <c r="D661" s="432">
        <v>3.8603411513859274</v>
      </c>
      <c r="E661" s="431">
        <v>33</v>
      </c>
      <c r="F661" s="431">
        <v>412</v>
      </c>
      <c r="G661" s="431">
        <v>216</v>
      </c>
      <c r="H661" s="431">
        <v>71</v>
      </c>
      <c r="I661" s="431">
        <v>22</v>
      </c>
      <c r="J661" s="431">
        <v>17</v>
      </c>
      <c r="K661" s="431">
        <v>45</v>
      </c>
      <c r="L661" s="431">
        <v>43</v>
      </c>
      <c r="M661" s="431">
        <v>34</v>
      </c>
      <c r="N661" s="431">
        <v>19</v>
      </c>
      <c r="O661" s="431">
        <v>26</v>
      </c>
    </row>
    <row r="662" spans="1:15" ht="30" customHeight="1" x14ac:dyDescent="0.25">
      <c r="A662" s="430" t="s">
        <v>1725</v>
      </c>
      <c r="B662" s="431">
        <v>762</v>
      </c>
      <c r="C662" s="431">
        <v>1816</v>
      </c>
      <c r="D662" s="432">
        <v>2.3832020997375327</v>
      </c>
      <c r="E662" s="431">
        <v>86</v>
      </c>
      <c r="F662" s="431">
        <v>266</v>
      </c>
      <c r="G662" s="431">
        <v>131</v>
      </c>
      <c r="H662" s="431">
        <v>64</v>
      </c>
      <c r="I662" s="431">
        <v>33</v>
      </c>
      <c r="J662" s="431">
        <v>38</v>
      </c>
      <c r="K662" s="431">
        <v>48</v>
      </c>
      <c r="L662" s="431">
        <v>31</v>
      </c>
      <c r="M662" s="431">
        <v>19</v>
      </c>
      <c r="N662" s="431">
        <v>23</v>
      </c>
      <c r="O662" s="431">
        <v>23</v>
      </c>
    </row>
    <row r="663" spans="1:15" ht="30" customHeight="1" x14ac:dyDescent="0.25">
      <c r="A663" s="430" t="s">
        <v>1726</v>
      </c>
      <c r="B663" s="431">
        <v>1316</v>
      </c>
      <c r="C663" s="431">
        <v>3168</v>
      </c>
      <c r="D663" s="432">
        <v>2.4072948328267478</v>
      </c>
      <c r="E663" s="431">
        <v>51</v>
      </c>
      <c r="F663" s="431">
        <v>430</v>
      </c>
      <c r="G663" s="431">
        <v>255</v>
      </c>
      <c r="H663" s="431">
        <v>119</v>
      </c>
      <c r="I663" s="431">
        <v>72</v>
      </c>
      <c r="J663" s="431">
        <v>82</v>
      </c>
      <c r="K663" s="431">
        <v>156</v>
      </c>
      <c r="L663" s="431">
        <v>79</v>
      </c>
      <c r="M663" s="431">
        <v>32</v>
      </c>
      <c r="N663" s="431">
        <v>17</v>
      </c>
      <c r="O663" s="431">
        <v>23</v>
      </c>
    </row>
    <row r="664" spans="1:15" ht="30" customHeight="1" x14ac:dyDescent="0.25">
      <c r="A664" s="430" t="s">
        <v>1727</v>
      </c>
      <c r="B664" s="431">
        <v>740</v>
      </c>
      <c r="C664" s="431">
        <v>2354</v>
      </c>
      <c r="D664" s="432">
        <v>3.1810810810810812</v>
      </c>
      <c r="E664" s="431">
        <v>211</v>
      </c>
      <c r="F664" s="431">
        <v>310</v>
      </c>
      <c r="G664" s="431">
        <v>60</v>
      </c>
      <c r="H664" s="431">
        <v>13</v>
      </c>
      <c r="I664" s="431">
        <v>10</v>
      </c>
      <c r="J664" s="431">
        <v>9</v>
      </c>
      <c r="K664" s="431">
        <v>21</v>
      </c>
      <c r="L664" s="431">
        <v>22</v>
      </c>
      <c r="M664" s="431">
        <v>28</v>
      </c>
      <c r="N664" s="431">
        <v>22</v>
      </c>
      <c r="O664" s="431">
        <v>34</v>
      </c>
    </row>
    <row r="665" spans="1:15" ht="30" customHeight="1" x14ac:dyDescent="0.25">
      <c r="A665" s="430" t="s">
        <v>1728</v>
      </c>
      <c r="B665" s="431">
        <v>611</v>
      </c>
      <c r="C665" s="431">
        <v>1762</v>
      </c>
      <c r="D665" s="432">
        <v>2.8837970540098201</v>
      </c>
      <c r="E665" s="431">
        <v>172</v>
      </c>
      <c r="F665" s="431">
        <v>374</v>
      </c>
      <c r="G665" s="431">
        <v>30</v>
      </c>
      <c r="H665" s="431">
        <v>10</v>
      </c>
      <c r="I665" s="431">
        <v>0</v>
      </c>
      <c r="J665" s="431">
        <v>2</v>
      </c>
      <c r="K665" s="431">
        <v>6</v>
      </c>
      <c r="L665" s="431">
        <v>6</v>
      </c>
      <c r="M665" s="431">
        <v>4</v>
      </c>
      <c r="N665" s="431">
        <v>4</v>
      </c>
      <c r="O665" s="431">
        <v>3</v>
      </c>
    </row>
    <row r="666" spans="1:15" ht="30" customHeight="1" x14ac:dyDescent="0.25">
      <c r="A666" s="430" t="s">
        <v>1729</v>
      </c>
      <c r="B666" s="431">
        <v>894</v>
      </c>
      <c r="C666" s="431">
        <v>2946</v>
      </c>
      <c r="D666" s="432">
        <v>3.2953020134228188</v>
      </c>
      <c r="E666" s="431">
        <v>201</v>
      </c>
      <c r="F666" s="431">
        <v>300</v>
      </c>
      <c r="G666" s="431">
        <v>126</v>
      </c>
      <c r="H666" s="431">
        <v>38</v>
      </c>
      <c r="I666" s="431">
        <v>31</v>
      </c>
      <c r="J666" s="431">
        <v>25</v>
      </c>
      <c r="K666" s="431">
        <v>55</v>
      </c>
      <c r="L666" s="431">
        <v>39</v>
      </c>
      <c r="M666" s="431">
        <v>22</v>
      </c>
      <c r="N666" s="431">
        <v>19</v>
      </c>
      <c r="O666" s="431">
        <v>38</v>
      </c>
    </row>
    <row r="667" spans="1:15" ht="30" customHeight="1" x14ac:dyDescent="0.25">
      <c r="A667" s="430" t="s">
        <v>1730</v>
      </c>
      <c r="B667" s="431">
        <v>42</v>
      </c>
      <c r="C667" s="431">
        <v>109</v>
      </c>
      <c r="D667" s="432">
        <v>2.5952380952380953</v>
      </c>
      <c r="E667" s="431">
        <v>2</v>
      </c>
      <c r="F667" s="431">
        <v>9</v>
      </c>
      <c r="G667" s="431">
        <v>7</v>
      </c>
      <c r="H667" s="431">
        <v>4</v>
      </c>
      <c r="I667" s="431">
        <v>2</v>
      </c>
      <c r="J667" s="431">
        <v>2</v>
      </c>
      <c r="K667" s="431">
        <v>3</v>
      </c>
      <c r="L667" s="431">
        <v>5</v>
      </c>
      <c r="M667" s="431">
        <v>3</v>
      </c>
      <c r="N667" s="431">
        <v>1</v>
      </c>
      <c r="O667" s="431">
        <v>4</v>
      </c>
    </row>
    <row r="668" spans="1:15" ht="30" customHeight="1" x14ac:dyDescent="0.25">
      <c r="A668" s="430" t="s">
        <v>1731</v>
      </c>
      <c r="B668" s="431">
        <v>227</v>
      </c>
      <c r="C668" s="431">
        <v>696</v>
      </c>
      <c r="D668" s="432">
        <v>3.0660792951541849</v>
      </c>
      <c r="E668" s="431">
        <v>17</v>
      </c>
      <c r="F668" s="431">
        <v>75</v>
      </c>
      <c r="G668" s="431">
        <v>50</v>
      </c>
      <c r="H668" s="431">
        <v>22</v>
      </c>
      <c r="I668" s="431">
        <v>2</v>
      </c>
      <c r="J668" s="431">
        <v>2</v>
      </c>
      <c r="K668" s="431">
        <v>7</v>
      </c>
      <c r="L668" s="431">
        <v>9</v>
      </c>
      <c r="M668" s="431">
        <v>12</v>
      </c>
      <c r="N668" s="431">
        <v>11</v>
      </c>
      <c r="O668" s="431">
        <v>20</v>
      </c>
    </row>
    <row r="669" spans="1:15" s="2" customFormat="1" ht="30" customHeight="1" x14ac:dyDescent="0.25">
      <c r="A669" s="430" t="s">
        <v>1732</v>
      </c>
      <c r="B669" s="431">
        <v>420</v>
      </c>
      <c r="C669" s="431">
        <v>2002</v>
      </c>
      <c r="D669" s="432">
        <v>4.7666666666666666</v>
      </c>
      <c r="E669" s="431">
        <v>245</v>
      </c>
      <c r="F669" s="431">
        <v>57</v>
      </c>
      <c r="G669" s="431">
        <v>18</v>
      </c>
      <c r="H669" s="431">
        <v>7</v>
      </c>
      <c r="I669" s="431">
        <v>11</v>
      </c>
      <c r="J669" s="431">
        <v>4</v>
      </c>
      <c r="K669" s="431">
        <v>14</v>
      </c>
      <c r="L669" s="431">
        <v>23</v>
      </c>
      <c r="M669" s="431">
        <v>14</v>
      </c>
      <c r="N669" s="431">
        <v>8</v>
      </c>
      <c r="O669" s="431">
        <v>19</v>
      </c>
    </row>
    <row r="670" spans="1:15" ht="30" customHeight="1" x14ac:dyDescent="0.25">
      <c r="A670" s="430" t="s">
        <v>1733</v>
      </c>
      <c r="B670" s="431">
        <v>867</v>
      </c>
      <c r="C670" s="431">
        <v>3890</v>
      </c>
      <c r="D670" s="432">
        <v>4.486735870818916</v>
      </c>
      <c r="E670" s="431">
        <v>324</v>
      </c>
      <c r="F670" s="431">
        <v>370</v>
      </c>
      <c r="G670" s="431">
        <v>54</v>
      </c>
      <c r="H670" s="431">
        <v>8</v>
      </c>
      <c r="I670" s="431">
        <v>4</v>
      </c>
      <c r="J670" s="431">
        <v>3</v>
      </c>
      <c r="K670" s="431">
        <v>8</v>
      </c>
      <c r="L670" s="431">
        <v>15</v>
      </c>
      <c r="M670" s="431">
        <v>11</v>
      </c>
      <c r="N670" s="431">
        <v>13</v>
      </c>
      <c r="O670" s="431">
        <v>57</v>
      </c>
    </row>
    <row r="671" spans="1:15" ht="30" customHeight="1" x14ac:dyDescent="0.25">
      <c r="A671" s="430" t="s">
        <v>1734</v>
      </c>
      <c r="B671" s="431">
        <v>42</v>
      </c>
      <c r="C671" s="431">
        <v>402</v>
      </c>
      <c r="D671" s="432">
        <v>9.5714285714285712</v>
      </c>
      <c r="E671" s="431">
        <v>1</v>
      </c>
      <c r="F671" s="431">
        <v>17</v>
      </c>
      <c r="G671" s="431">
        <v>1</v>
      </c>
      <c r="H671" s="431">
        <v>2</v>
      </c>
      <c r="I671" s="431">
        <v>0</v>
      </c>
      <c r="J671" s="431">
        <v>1</v>
      </c>
      <c r="K671" s="431">
        <v>2</v>
      </c>
      <c r="L671" s="431">
        <v>2</v>
      </c>
      <c r="M671" s="431">
        <v>1</v>
      </c>
      <c r="N671" s="431">
        <v>2</v>
      </c>
      <c r="O671" s="431">
        <v>13</v>
      </c>
    </row>
    <row r="672" spans="1:15" ht="30" customHeight="1" x14ac:dyDescent="0.25">
      <c r="A672" s="430" t="s">
        <v>1735</v>
      </c>
      <c r="B672" s="431">
        <v>20</v>
      </c>
      <c r="C672" s="431">
        <v>97</v>
      </c>
      <c r="D672" s="432">
        <v>4.8499999999999996</v>
      </c>
      <c r="E672" s="431">
        <v>7</v>
      </c>
      <c r="F672" s="431">
        <v>5</v>
      </c>
      <c r="G672" s="431">
        <v>3</v>
      </c>
      <c r="H672" s="431">
        <v>0</v>
      </c>
      <c r="I672" s="431">
        <v>0</v>
      </c>
      <c r="J672" s="431">
        <v>0</v>
      </c>
      <c r="K672" s="431">
        <v>0</v>
      </c>
      <c r="L672" s="431">
        <v>0</v>
      </c>
      <c r="M672" s="431">
        <v>0</v>
      </c>
      <c r="N672" s="431">
        <v>1</v>
      </c>
      <c r="O672" s="431">
        <v>4</v>
      </c>
    </row>
    <row r="673" spans="1:15" ht="30" customHeight="1" x14ac:dyDescent="0.25">
      <c r="A673" s="430" t="s">
        <v>1736</v>
      </c>
      <c r="B673" s="431">
        <v>8739</v>
      </c>
      <c r="C673" s="431">
        <v>62245</v>
      </c>
      <c r="D673" s="432">
        <v>7.1226684975397641</v>
      </c>
      <c r="E673" s="431">
        <v>1524</v>
      </c>
      <c r="F673" s="431">
        <v>2275</v>
      </c>
      <c r="G673" s="431">
        <v>573</v>
      </c>
      <c r="H673" s="431">
        <v>180</v>
      </c>
      <c r="I673" s="431">
        <v>89</v>
      </c>
      <c r="J673" s="431">
        <v>93</v>
      </c>
      <c r="K673" s="431">
        <v>206</v>
      </c>
      <c r="L673" s="431">
        <v>201</v>
      </c>
      <c r="M673" s="431">
        <v>321</v>
      </c>
      <c r="N673" s="431">
        <v>447</v>
      </c>
      <c r="O673" s="431">
        <v>2830</v>
      </c>
    </row>
    <row r="674" spans="1:15" ht="30" customHeight="1" x14ac:dyDescent="0.25">
      <c r="A674" s="430" t="s">
        <v>1737</v>
      </c>
      <c r="B674" s="431">
        <v>162</v>
      </c>
      <c r="C674" s="431">
        <v>1628</v>
      </c>
      <c r="D674" s="432">
        <v>10.049382716049383</v>
      </c>
      <c r="E674" s="431">
        <v>13</v>
      </c>
      <c r="F674" s="431">
        <v>18</v>
      </c>
      <c r="G674" s="431">
        <v>6</v>
      </c>
      <c r="H674" s="431">
        <v>4</v>
      </c>
      <c r="I674" s="431">
        <v>4</v>
      </c>
      <c r="J674" s="431">
        <v>3</v>
      </c>
      <c r="K674" s="431">
        <v>8</v>
      </c>
      <c r="L674" s="431">
        <v>5</v>
      </c>
      <c r="M674" s="431">
        <v>12</v>
      </c>
      <c r="N674" s="431">
        <v>24</v>
      </c>
      <c r="O674" s="431">
        <v>65</v>
      </c>
    </row>
    <row r="675" spans="1:15" ht="30" customHeight="1" x14ac:dyDescent="0.25">
      <c r="A675" s="430" t="s">
        <v>1738</v>
      </c>
      <c r="B675" s="431">
        <v>13</v>
      </c>
      <c r="C675" s="431">
        <v>207</v>
      </c>
      <c r="D675" s="432">
        <v>15.923076923076923</v>
      </c>
      <c r="E675" s="431">
        <v>1</v>
      </c>
      <c r="F675" s="431">
        <v>3</v>
      </c>
      <c r="G675" s="431">
        <v>0</v>
      </c>
      <c r="H675" s="431">
        <v>1</v>
      </c>
      <c r="I675" s="431">
        <v>0</v>
      </c>
      <c r="J675" s="431">
        <v>0</v>
      </c>
      <c r="K675" s="431">
        <v>0</v>
      </c>
      <c r="L675" s="431">
        <v>0</v>
      </c>
      <c r="M675" s="431">
        <v>1</v>
      </c>
      <c r="N675" s="431">
        <v>2</v>
      </c>
      <c r="O675" s="431">
        <v>5</v>
      </c>
    </row>
    <row r="676" spans="1:15" ht="30" customHeight="1" x14ac:dyDescent="0.25">
      <c r="A676" s="430" t="s">
        <v>1739</v>
      </c>
      <c r="B676" s="431">
        <v>30004</v>
      </c>
      <c r="C676" s="431">
        <v>168137</v>
      </c>
      <c r="D676" s="432">
        <v>5.6038194907345691</v>
      </c>
      <c r="E676" s="431">
        <v>6250</v>
      </c>
      <c r="F676" s="431">
        <v>9207</v>
      </c>
      <c r="G676" s="431">
        <v>2161</v>
      </c>
      <c r="H676" s="431">
        <v>699</v>
      </c>
      <c r="I676" s="431">
        <v>311</v>
      </c>
      <c r="J676" s="431">
        <v>294</v>
      </c>
      <c r="K676" s="431">
        <v>619</v>
      </c>
      <c r="L676" s="431">
        <v>628</v>
      </c>
      <c r="M676" s="431">
        <v>753</v>
      </c>
      <c r="N676" s="431">
        <v>1183</v>
      </c>
      <c r="O676" s="431">
        <v>7899</v>
      </c>
    </row>
    <row r="677" spans="1:15" ht="30" customHeight="1" x14ac:dyDescent="0.25">
      <c r="A677" s="430" t="s">
        <v>1740</v>
      </c>
      <c r="B677" s="431">
        <v>3822</v>
      </c>
      <c r="C677" s="431">
        <v>12468</v>
      </c>
      <c r="D677" s="432">
        <v>3.2621664050235477</v>
      </c>
      <c r="E677" s="431">
        <v>839</v>
      </c>
      <c r="F677" s="431">
        <v>1387</v>
      </c>
      <c r="G677" s="431">
        <v>453</v>
      </c>
      <c r="H677" s="431">
        <v>139</v>
      </c>
      <c r="I677" s="431">
        <v>62</v>
      </c>
      <c r="J677" s="431">
        <v>59</v>
      </c>
      <c r="K677" s="431">
        <v>121</v>
      </c>
      <c r="L677" s="431">
        <v>116</v>
      </c>
      <c r="M677" s="431">
        <v>117</v>
      </c>
      <c r="N677" s="431">
        <v>134</v>
      </c>
      <c r="O677" s="431">
        <v>395</v>
      </c>
    </row>
    <row r="678" spans="1:15" ht="30" customHeight="1" x14ac:dyDescent="0.25">
      <c r="A678" s="430" t="s">
        <v>1741</v>
      </c>
      <c r="B678" s="431">
        <v>2424</v>
      </c>
      <c r="C678" s="431">
        <v>10017</v>
      </c>
      <c r="D678" s="432">
        <v>4.1324257425742577</v>
      </c>
      <c r="E678" s="431">
        <v>1835</v>
      </c>
      <c r="F678" s="431">
        <v>487</v>
      </c>
      <c r="G678" s="431">
        <v>32</v>
      </c>
      <c r="H678" s="431">
        <v>7</v>
      </c>
      <c r="I678" s="431">
        <v>4</v>
      </c>
      <c r="J678" s="431">
        <v>4</v>
      </c>
      <c r="K678" s="431">
        <v>9</v>
      </c>
      <c r="L678" s="431">
        <v>6</v>
      </c>
      <c r="M678" s="431">
        <v>7</v>
      </c>
      <c r="N678" s="431">
        <v>6</v>
      </c>
      <c r="O678" s="431">
        <v>27</v>
      </c>
    </row>
    <row r="679" spans="1:15" ht="30" customHeight="1" x14ac:dyDescent="0.25">
      <c r="A679" s="430" t="s">
        <v>1742</v>
      </c>
      <c r="B679" s="431">
        <v>2040</v>
      </c>
      <c r="C679" s="431">
        <v>10854</v>
      </c>
      <c r="D679" s="432">
        <v>5.3205882352941174</v>
      </c>
      <c r="E679" s="431">
        <v>728</v>
      </c>
      <c r="F679" s="431">
        <v>792</v>
      </c>
      <c r="G679" s="431">
        <v>189</v>
      </c>
      <c r="H679" s="431">
        <v>55</v>
      </c>
      <c r="I679" s="431">
        <v>21</v>
      </c>
      <c r="J679" s="431">
        <v>11</v>
      </c>
      <c r="K679" s="431">
        <v>27</v>
      </c>
      <c r="L679" s="431">
        <v>12</v>
      </c>
      <c r="M679" s="431">
        <v>26</v>
      </c>
      <c r="N679" s="431">
        <v>44</v>
      </c>
      <c r="O679" s="431">
        <v>135</v>
      </c>
    </row>
    <row r="680" spans="1:15" ht="30" customHeight="1" x14ac:dyDescent="0.25">
      <c r="A680" s="430" t="s">
        <v>1743</v>
      </c>
      <c r="B680" s="431">
        <v>88</v>
      </c>
      <c r="C680" s="431">
        <v>267</v>
      </c>
      <c r="D680" s="432">
        <v>3.0340909090909092</v>
      </c>
      <c r="E680" s="431">
        <v>6</v>
      </c>
      <c r="F680" s="431">
        <v>28</v>
      </c>
      <c r="G680" s="431">
        <v>21</v>
      </c>
      <c r="H680" s="431">
        <v>6</v>
      </c>
      <c r="I680" s="431">
        <v>3</v>
      </c>
      <c r="J680" s="431">
        <v>2</v>
      </c>
      <c r="K680" s="431">
        <v>8</v>
      </c>
      <c r="L680" s="431">
        <v>5</v>
      </c>
      <c r="M680" s="431">
        <v>4</v>
      </c>
      <c r="N680" s="431">
        <v>4</v>
      </c>
      <c r="O680" s="431">
        <v>1</v>
      </c>
    </row>
    <row r="681" spans="1:15" ht="30" customHeight="1" x14ac:dyDescent="0.25">
      <c r="A681" s="430" t="s">
        <v>1744</v>
      </c>
      <c r="B681" s="431">
        <v>79</v>
      </c>
      <c r="C681" s="431">
        <v>169</v>
      </c>
      <c r="D681" s="432">
        <v>2.1392405063291138</v>
      </c>
      <c r="E681" s="431">
        <v>0</v>
      </c>
      <c r="F681" s="431">
        <v>12</v>
      </c>
      <c r="G681" s="431">
        <v>4</v>
      </c>
      <c r="H681" s="431">
        <v>6</v>
      </c>
      <c r="I681" s="431">
        <v>10</v>
      </c>
      <c r="J681" s="431">
        <v>11</v>
      </c>
      <c r="K681" s="431">
        <v>12</v>
      </c>
      <c r="L681" s="431">
        <v>9</v>
      </c>
      <c r="M681" s="431">
        <v>9</v>
      </c>
      <c r="N681" s="431">
        <v>6</v>
      </c>
      <c r="O681" s="431">
        <v>0</v>
      </c>
    </row>
    <row r="682" spans="1:15" ht="30" customHeight="1" x14ac:dyDescent="0.25">
      <c r="A682" s="430" t="s">
        <v>1745</v>
      </c>
      <c r="B682" s="431">
        <v>561</v>
      </c>
      <c r="C682" s="431">
        <v>1515</v>
      </c>
      <c r="D682" s="432">
        <v>2.7005347593582889</v>
      </c>
      <c r="E682" s="431">
        <v>6</v>
      </c>
      <c r="F682" s="431">
        <v>95</v>
      </c>
      <c r="G682" s="431">
        <v>73</v>
      </c>
      <c r="H682" s="431">
        <v>45</v>
      </c>
      <c r="I682" s="431">
        <v>33</v>
      </c>
      <c r="J682" s="431">
        <v>21</v>
      </c>
      <c r="K682" s="431">
        <v>72</v>
      </c>
      <c r="L682" s="431">
        <v>72</v>
      </c>
      <c r="M682" s="431">
        <v>56</v>
      </c>
      <c r="N682" s="431">
        <v>52</v>
      </c>
      <c r="O682" s="431">
        <v>36</v>
      </c>
    </row>
    <row r="683" spans="1:15" ht="30" customHeight="1" x14ac:dyDescent="0.25">
      <c r="A683" s="430" t="s">
        <v>1746</v>
      </c>
      <c r="B683" s="431">
        <v>193</v>
      </c>
      <c r="C683" s="431">
        <v>404</v>
      </c>
      <c r="D683" s="432">
        <v>2.0932642487046631</v>
      </c>
      <c r="E683" s="431">
        <v>1</v>
      </c>
      <c r="F683" s="431">
        <v>0</v>
      </c>
      <c r="G683" s="431">
        <v>2</v>
      </c>
      <c r="H683" s="431">
        <v>7</v>
      </c>
      <c r="I683" s="431">
        <v>12</v>
      </c>
      <c r="J683" s="431">
        <v>3</v>
      </c>
      <c r="K683" s="431">
        <v>36</v>
      </c>
      <c r="L683" s="431">
        <v>43</v>
      </c>
      <c r="M683" s="431">
        <v>34</v>
      </c>
      <c r="N683" s="431">
        <v>32</v>
      </c>
      <c r="O683" s="431">
        <v>23</v>
      </c>
    </row>
    <row r="684" spans="1:15" ht="30" customHeight="1" x14ac:dyDescent="0.25">
      <c r="A684" s="430" t="s">
        <v>1747</v>
      </c>
      <c r="B684" s="431">
        <v>9209</v>
      </c>
      <c r="C684" s="431">
        <v>12865</v>
      </c>
      <c r="D684" s="432">
        <v>1.3970029319144315</v>
      </c>
      <c r="E684" s="431">
        <v>18</v>
      </c>
      <c r="F684" s="431">
        <v>49</v>
      </c>
      <c r="G684" s="431">
        <v>95</v>
      </c>
      <c r="H684" s="431">
        <v>251</v>
      </c>
      <c r="I684" s="431">
        <v>1677</v>
      </c>
      <c r="J684" s="431">
        <v>1514</v>
      </c>
      <c r="K684" s="431">
        <v>2783</v>
      </c>
      <c r="L684" s="431">
        <v>1519</v>
      </c>
      <c r="M684" s="431">
        <v>776</v>
      </c>
      <c r="N684" s="431">
        <v>373</v>
      </c>
      <c r="O684" s="431">
        <v>154</v>
      </c>
    </row>
    <row r="685" spans="1:15" ht="30" customHeight="1" x14ac:dyDescent="0.25">
      <c r="A685" s="430" t="s">
        <v>1748</v>
      </c>
      <c r="B685" s="431">
        <v>2847</v>
      </c>
      <c r="C685" s="431">
        <v>4637</v>
      </c>
      <c r="D685" s="432">
        <v>1.6287319985950124</v>
      </c>
      <c r="E685" s="431">
        <v>13</v>
      </c>
      <c r="F685" s="431">
        <v>582</v>
      </c>
      <c r="G685" s="431">
        <v>1118</v>
      </c>
      <c r="H685" s="431">
        <v>390</v>
      </c>
      <c r="I685" s="431">
        <v>145</v>
      </c>
      <c r="J685" s="431">
        <v>118</v>
      </c>
      <c r="K685" s="431">
        <v>220</v>
      </c>
      <c r="L685" s="431">
        <v>157</v>
      </c>
      <c r="M685" s="431">
        <v>62</v>
      </c>
      <c r="N685" s="431">
        <v>17</v>
      </c>
      <c r="O685" s="431">
        <v>25</v>
      </c>
    </row>
    <row r="686" spans="1:15" ht="30" customHeight="1" x14ac:dyDescent="0.25">
      <c r="A686" s="430" t="s">
        <v>1749</v>
      </c>
      <c r="B686" s="431">
        <v>365</v>
      </c>
      <c r="C686" s="431">
        <v>1293</v>
      </c>
      <c r="D686" s="432">
        <v>3.5424657534246577</v>
      </c>
      <c r="E686" s="431">
        <v>1</v>
      </c>
      <c r="F686" s="431">
        <v>13</v>
      </c>
      <c r="G686" s="431">
        <v>16</v>
      </c>
      <c r="H686" s="431">
        <v>15</v>
      </c>
      <c r="I686" s="431">
        <v>37</v>
      </c>
      <c r="J686" s="431">
        <v>65</v>
      </c>
      <c r="K686" s="431">
        <v>96</v>
      </c>
      <c r="L686" s="431">
        <v>50</v>
      </c>
      <c r="M686" s="431">
        <v>32</v>
      </c>
      <c r="N686" s="431">
        <v>23</v>
      </c>
      <c r="O686" s="431">
        <v>17</v>
      </c>
    </row>
    <row r="687" spans="1:15" ht="30" customHeight="1" x14ac:dyDescent="0.25">
      <c r="A687" s="430" t="s">
        <v>1750</v>
      </c>
      <c r="B687" s="431">
        <v>31</v>
      </c>
      <c r="C687" s="431">
        <v>88</v>
      </c>
      <c r="D687" s="432">
        <v>2.838709677419355</v>
      </c>
      <c r="E687" s="431">
        <v>3</v>
      </c>
      <c r="F687" s="431">
        <v>11</v>
      </c>
      <c r="G687" s="431">
        <v>3</v>
      </c>
      <c r="H687" s="431">
        <v>0</v>
      </c>
      <c r="I687" s="431">
        <v>0</v>
      </c>
      <c r="J687" s="431">
        <v>0</v>
      </c>
      <c r="K687" s="431">
        <v>2</v>
      </c>
      <c r="L687" s="431">
        <v>1</v>
      </c>
      <c r="M687" s="431">
        <v>3</v>
      </c>
      <c r="N687" s="431">
        <v>3</v>
      </c>
      <c r="O687" s="431">
        <v>5</v>
      </c>
    </row>
    <row r="688" spans="1:15" ht="30" customHeight="1" x14ac:dyDescent="0.25">
      <c r="A688" s="430" t="s">
        <v>1751</v>
      </c>
      <c r="B688" s="431">
        <v>265</v>
      </c>
      <c r="C688" s="431">
        <v>1233</v>
      </c>
      <c r="D688" s="432">
        <v>4.6528301886792454</v>
      </c>
      <c r="E688" s="431">
        <v>10</v>
      </c>
      <c r="F688" s="431">
        <v>6</v>
      </c>
      <c r="G688" s="431">
        <v>4</v>
      </c>
      <c r="H688" s="431">
        <v>0</v>
      </c>
      <c r="I688" s="431">
        <v>6</v>
      </c>
      <c r="J688" s="431">
        <v>11</v>
      </c>
      <c r="K688" s="431">
        <v>33</v>
      </c>
      <c r="L688" s="431">
        <v>57</v>
      </c>
      <c r="M688" s="431">
        <v>57</v>
      </c>
      <c r="N688" s="431">
        <v>45</v>
      </c>
      <c r="O688" s="431">
        <v>36</v>
      </c>
    </row>
    <row r="689" spans="1:15" ht="30" customHeight="1" x14ac:dyDescent="0.25">
      <c r="A689" s="430" t="s">
        <v>1752</v>
      </c>
      <c r="B689" s="431">
        <v>196</v>
      </c>
      <c r="C689" s="431">
        <v>1062</v>
      </c>
      <c r="D689" s="432">
        <v>5.4183673469387754</v>
      </c>
      <c r="E689" s="431">
        <v>12</v>
      </c>
      <c r="F689" s="431">
        <v>33</v>
      </c>
      <c r="G689" s="431">
        <v>21</v>
      </c>
      <c r="H689" s="431">
        <v>8</v>
      </c>
      <c r="I689" s="431">
        <v>17</v>
      </c>
      <c r="J689" s="431">
        <v>8</v>
      </c>
      <c r="K689" s="431">
        <v>31</v>
      </c>
      <c r="L689" s="431">
        <v>13</v>
      </c>
      <c r="M689" s="431">
        <v>17</v>
      </c>
      <c r="N689" s="431">
        <v>16</v>
      </c>
      <c r="O689" s="431">
        <v>20</v>
      </c>
    </row>
    <row r="690" spans="1:15" ht="30" customHeight="1" x14ac:dyDescent="0.25">
      <c r="A690" s="430" t="s">
        <v>1753</v>
      </c>
      <c r="B690" s="431">
        <v>443</v>
      </c>
      <c r="C690" s="431">
        <v>1429</v>
      </c>
      <c r="D690" s="432">
        <v>3.2257336343115126</v>
      </c>
      <c r="E690" s="431">
        <v>0</v>
      </c>
      <c r="F690" s="431">
        <v>0</v>
      </c>
      <c r="G690" s="431">
        <v>0</v>
      </c>
      <c r="H690" s="431">
        <v>0</v>
      </c>
      <c r="I690" s="431">
        <v>18</v>
      </c>
      <c r="J690" s="431">
        <v>23</v>
      </c>
      <c r="K690" s="431">
        <v>51</v>
      </c>
      <c r="L690" s="431">
        <v>53</v>
      </c>
      <c r="M690" s="431">
        <v>49</v>
      </c>
      <c r="N690" s="431">
        <v>70</v>
      </c>
      <c r="O690" s="431">
        <v>179</v>
      </c>
    </row>
    <row r="691" spans="1:15" ht="30" customHeight="1" x14ac:dyDescent="0.25">
      <c r="A691" s="430" t="s">
        <v>1754</v>
      </c>
      <c r="B691" s="431">
        <v>73</v>
      </c>
      <c r="C691" s="431">
        <v>435</v>
      </c>
      <c r="D691" s="432">
        <v>5.9589041095890414</v>
      </c>
      <c r="E691" s="431">
        <v>2</v>
      </c>
      <c r="F691" s="431">
        <v>4</v>
      </c>
      <c r="G691" s="431">
        <v>0</v>
      </c>
      <c r="H691" s="431">
        <v>0</v>
      </c>
      <c r="I691" s="431">
        <v>1</v>
      </c>
      <c r="J691" s="431">
        <v>0</v>
      </c>
      <c r="K691" s="431">
        <v>2</v>
      </c>
      <c r="L691" s="431">
        <v>2</v>
      </c>
      <c r="M691" s="431">
        <v>2</v>
      </c>
      <c r="N691" s="431">
        <v>8</v>
      </c>
      <c r="O691" s="431">
        <v>52</v>
      </c>
    </row>
    <row r="692" spans="1:15" ht="30" customHeight="1" x14ac:dyDescent="0.25">
      <c r="A692" s="430" t="s">
        <v>1755</v>
      </c>
      <c r="B692" s="431">
        <v>160</v>
      </c>
      <c r="C692" s="431">
        <v>853</v>
      </c>
      <c r="D692" s="432">
        <v>5.3312499999999998</v>
      </c>
      <c r="E692" s="431">
        <v>4</v>
      </c>
      <c r="F692" s="431">
        <v>8</v>
      </c>
      <c r="G692" s="431">
        <v>1</v>
      </c>
      <c r="H692" s="431">
        <v>1</v>
      </c>
      <c r="I692" s="431">
        <v>3</v>
      </c>
      <c r="J692" s="431">
        <v>2</v>
      </c>
      <c r="K692" s="431">
        <v>4</v>
      </c>
      <c r="L692" s="431">
        <v>3</v>
      </c>
      <c r="M692" s="431">
        <v>11</v>
      </c>
      <c r="N692" s="431">
        <v>17</v>
      </c>
      <c r="O692" s="431">
        <v>106</v>
      </c>
    </row>
    <row r="693" spans="1:15" ht="30" customHeight="1" x14ac:dyDescent="0.25">
      <c r="A693" s="430" t="s">
        <v>1756</v>
      </c>
      <c r="B693" s="431">
        <v>49</v>
      </c>
      <c r="C693" s="431">
        <v>388</v>
      </c>
      <c r="D693" s="432">
        <v>7.9183673469387754</v>
      </c>
      <c r="E693" s="431">
        <v>0</v>
      </c>
      <c r="F693" s="431">
        <v>1</v>
      </c>
      <c r="G693" s="431">
        <v>1</v>
      </c>
      <c r="H693" s="431">
        <v>0</v>
      </c>
      <c r="I693" s="431">
        <v>5</v>
      </c>
      <c r="J693" s="431">
        <v>3</v>
      </c>
      <c r="K693" s="431">
        <v>3</v>
      </c>
      <c r="L693" s="431">
        <v>4</v>
      </c>
      <c r="M693" s="431">
        <v>1</v>
      </c>
      <c r="N693" s="431">
        <v>6</v>
      </c>
      <c r="O693" s="431">
        <v>25</v>
      </c>
    </row>
    <row r="694" spans="1:15" ht="30" customHeight="1" x14ac:dyDescent="0.25">
      <c r="A694" s="430" t="s">
        <v>1757</v>
      </c>
      <c r="B694" s="431">
        <v>4154</v>
      </c>
      <c r="C694" s="431">
        <v>28774</v>
      </c>
      <c r="D694" s="432">
        <v>6.9268175252768414</v>
      </c>
      <c r="E694" s="431">
        <v>10</v>
      </c>
      <c r="F694" s="431">
        <v>27</v>
      </c>
      <c r="G694" s="431">
        <v>12</v>
      </c>
      <c r="H694" s="431">
        <v>8</v>
      </c>
      <c r="I694" s="431">
        <v>5</v>
      </c>
      <c r="J694" s="431">
        <v>4</v>
      </c>
      <c r="K694" s="431">
        <v>23</v>
      </c>
      <c r="L694" s="431">
        <v>48</v>
      </c>
      <c r="M694" s="431">
        <v>115</v>
      </c>
      <c r="N694" s="431">
        <v>313</v>
      </c>
      <c r="O694" s="431">
        <v>3589</v>
      </c>
    </row>
    <row r="695" spans="1:15" ht="30" customHeight="1" x14ac:dyDescent="0.25">
      <c r="A695" s="430" t="s">
        <v>1758</v>
      </c>
      <c r="B695" s="431">
        <v>1991</v>
      </c>
      <c r="C695" s="431">
        <v>7712</v>
      </c>
      <c r="D695" s="432">
        <v>3.8734304369663484</v>
      </c>
      <c r="E695" s="431">
        <v>48</v>
      </c>
      <c r="F695" s="431">
        <v>427</v>
      </c>
      <c r="G695" s="431">
        <v>570</v>
      </c>
      <c r="H695" s="431">
        <v>208</v>
      </c>
      <c r="I695" s="431">
        <v>71</v>
      </c>
      <c r="J695" s="431">
        <v>45</v>
      </c>
      <c r="K695" s="431">
        <v>120</v>
      </c>
      <c r="L695" s="431">
        <v>112</v>
      </c>
      <c r="M695" s="431">
        <v>115</v>
      </c>
      <c r="N695" s="431">
        <v>93</v>
      </c>
      <c r="O695" s="431">
        <v>182</v>
      </c>
    </row>
    <row r="696" spans="1:15" ht="30" customHeight="1" x14ac:dyDescent="0.25">
      <c r="A696" s="430" t="s">
        <v>1759</v>
      </c>
      <c r="B696" s="431">
        <v>444</v>
      </c>
      <c r="C696" s="431">
        <v>1742</v>
      </c>
      <c r="D696" s="432">
        <v>3.9234234234234235</v>
      </c>
      <c r="E696" s="431">
        <v>4</v>
      </c>
      <c r="F696" s="431">
        <v>100</v>
      </c>
      <c r="G696" s="431">
        <v>137</v>
      </c>
      <c r="H696" s="431">
        <v>51</v>
      </c>
      <c r="I696" s="431">
        <v>18</v>
      </c>
      <c r="J696" s="431">
        <v>10</v>
      </c>
      <c r="K696" s="431">
        <v>30</v>
      </c>
      <c r="L696" s="431">
        <v>28</v>
      </c>
      <c r="M696" s="431">
        <v>23</v>
      </c>
      <c r="N696" s="431">
        <v>18</v>
      </c>
      <c r="O696" s="431">
        <v>25</v>
      </c>
    </row>
    <row r="697" spans="1:15" ht="30" customHeight="1" x14ac:dyDescent="0.25">
      <c r="A697" s="430" t="s">
        <v>1760</v>
      </c>
      <c r="B697" s="431">
        <v>215</v>
      </c>
      <c r="C697" s="431">
        <v>2188</v>
      </c>
      <c r="D697" s="432">
        <v>10.176744186046511</v>
      </c>
      <c r="E697" s="431">
        <v>0</v>
      </c>
      <c r="F697" s="431">
        <v>1</v>
      </c>
      <c r="G697" s="431">
        <v>3</v>
      </c>
      <c r="H697" s="431">
        <v>2</v>
      </c>
      <c r="I697" s="431">
        <v>7</v>
      </c>
      <c r="J697" s="431">
        <v>8</v>
      </c>
      <c r="K697" s="431">
        <v>15</v>
      </c>
      <c r="L697" s="431">
        <v>18</v>
      </c>
      <c r="M697" s="431">
        <v>30</v>
      </c>
      <c r="N697" s="431">
        <v>41</v>
      </c>
      <c r="O697" s="431">
        <v>90</v>
      </c>
    </row>
    <row r="698" spans="1:15" ht="30" customHeight="1" x14ac:dyDescent="0.25">
      <c r="A698" s="430" t="s">
        <v>1761</v>
      </c>
      <c r="B698" s="431">
        <v>4</v>
      </c>
      <c r="C698" s="431">
        <v>12</v>
      </c>
      <c r="D698" s="432">
        <v>3</v>
      </c>
      <c r="E698" s="431">
        <v>0</v>
      </c>
      <c r="F698" s="431">
        <v>0</v>
      </c>
      <c r="G698" s="431">
        <v>0</v>
      </c>
      <c r="H698" s="431">
        <v>0</v>
      </c>
      <c r="I698" s="431">
        <v>0</v>
      </c>
      <c r="J698" s="431">
        <v>0</v>
      </c>
      <c r="K698" s="431">
        <v>0</v>
      </c>
      <c r="L698" s="431">
        <v>0</v>
      </c>
      <c r="M698" s="431">
        <v>0</v>
      </c>
      <c r="N698" s="431">
        <v>2</v>
      </c>
      <c r="O698" s="431">
        <v>2</v>
      </c>
    </row>
    <row r="699" spans="1:15" ht="30" customHeight="1" x14ac:dyDescent="0.25">
      <c r="A699" s="430" t="s">
        <v>1762</v>
      </c>
      <c r="B699" s="431">
        <v>2</v>
      </c>
      <c r="C699" s="431">
        <v>14</v>
      </c>
      <c r="D699" s="432">
        <v>7</v>
      </c>
      <c r="E699" s="431">
        <v>0</v>
      </c>
      <c r="F699" s="431">
        <v>0</v>
      </c>
      <c r="G699" s="431">
        <v>0</v>
      </c>
      <c r="H699" s="431">
        <v>0</v>
      </c>
      <c r="I699" s="431">
        <v>0</v>
      </c>
      <c r="J699" s="431">
        <v>0</v>
      </c>
      <c r="K699" s="431">
        <v>0</v>
      </c>
      <c r="L699" s="431">
        <v>1</v>
      </c>
      <c r="M699" s="431">
        <v>0</v>
      </c>
      <c r="N699" s="431">
        <v>0</v>
      </c>
      <c r="O699" s="431">
        <v>1</v>
      </c>
    </row>
    <row r="700" spans="1:15" ht="30" customHeight="1" x14ac:dyDescent="0.25">
      <c r="A700" s="430" t="s">
        <v>1763</v>
      </c>
      <c r="B700" s="431">
        <v>4</v>
      </c>
      <c r="C700" s="431">
        <v>33</v>
      </c>
      <c r="D700" s="432">
        <v>8.25</v>
      </c>
      <c r="E700" s="431">
        <v>0</v>
      </c>
      <c r="F700" s="431">
        <v>0</v>
      </c>
      <c r="G700" s="431">
        <v>0</v>
      </c>
      <c r="H700" s="431">
        <v>0</v>
      </c>
      <c r="I700" s="431">
        <v>0</v>
      </c>
      <c r="J700" s="431">
        <v>0</v>
      </c>
      <c r="K700" s="431">
        <v>0</v>
      </c>
      <c r="L700" s="431">
        <v>1</v>
      </c>
      <c r="M700" s="431">
        <v>1</v>
      </c>
      <c r="N700" s="431">
        <v>1</v>
      </c>
      <c r="O700" s="431">
        <v>1</v>
      </c>
    </row>
    <row r="701" spans="1:15" ht="30" customHeight="1" x14ac:dyDescent="0.25">
      <c r="A701" s="430" t="s">
        <v>1764</v>
      </c>
      <c r="B701" s="431">
        <v>33</v>
      </c>
      <c r="C701" s="431">
        <v>273</v>
      </c>
      <c r="D701" s="432">
        <v>8.2727272727272734</v>
      </c>
      <c r="E701" s="431">
        <v>0</v>
      </c>
      <c r="F701" s="431">
        <v>0</v>
      </c>
      <c r="G701" s="431">
        <v>0</v>
      </c>
      <c r="H701" s="431">
        <v>0</v>
      </c>
      <c r="I701" s="431">
        <v>0</v>
      </c>
      <c r="J701" s="431">
        <v>0</v>
      </c>
      <c r="K701" s="431">
        <v>0</v>
      </c>
      <c r="L701" s="431">
        <v>1</v>
      </c>
      <c r="M701" s="431">
        <v>0</v>
      </c>
      <c r="N701" s="431">
        <v>8</v>
      </c>
      <c r="O701" s="431">
        <v>24</v>
      </c>
    </row>
    <row r="702" spans="1:15" ht="30" customHeight="1" x14ac:dyDescent="0.25">
      <c r="A702" s="430" t="s">
        <v>1765</v>
      </c>
      <c r="B702" s="431">
        <v>19</v>
      </c>
      <c r="C702" s="431">
        <v>111</v>
      </c>
      <c r="D702" s="432">
        <v>5.8421052631578947</v>
      </c>
      <c r="E702" s="431">
        <v>2</v>
      </c>
      <c r="F702" s="431">
        <v>2</v>
      </c>
      <c r="G702" s="431">
        <v>1</v>
      </c>
      <c r="H702" s="431">
        <v>0</v>
      </c>
      <c r="I702" s="431">
        <v>0</v>
      </c>
      <c r="J702" s="431">
        <v>0</v>
      </c>
      <c r="K702" s="431">
        <v>1</v>
      </c>
      <c r="L702" s="431">
        <v>0</v>
      </c>
      <c r="M702" s="431">
        <v>2</v>
      </c>
      <c r="N702" s="431">
        <v>2</v>
      </c>
      <c r="O702" s="431">
        <v>9</v>
      </c>
    </row>
    <row r="703" spans="1:15" ht="30" customHeight="1" x14ac:dyDescent="0.25">
      <c r="A703" s="430" t="s">
        <v>1766</v>
      </c>
      <c r="B703" s="431">
        <v>2</v>
      </c>
      <c r="C703" s="431">
        <v>18</v>
      </c>
      <c r="D703" s="432">
        <v>9</v>
      </c>
      <c r="E703" s="431">
        <v>0</v>
      </c>
      <c r="F703" s="431">
        <v>0</v>
      </c>
      <c r="G703" s="431">
        <v>0</v>
      </c>
      <c r="H703" s="431">
        <v>0</v>
      </c>
      <c r="I703" s="431">
        <v>0</v>
      </c>
      <c r="J703" s="431">
        <v>0</v>
      </c>
      <c r="K703" s="431">
        <v>0</v>
      </c>
      <c r="L703" s="431">
        <v>0</v>
      </c>
      <c r="M703" s="431">
        <v>0</v>
      </c>
      <c r="N703" s="431">
        <v>0</v>
      </c>
      <c r="O703" s="431">
        <v>2</v>
      </c>
    </row>
    <row r="704" spans="1:15" ht="30" customHeight="1" x14ac:dyDescent="0.25">
      <c r="A704" s="430" t="s">
        <v>1767</v>
      </c>
      <c r="B704" s="431">
        <v>16</v>
      </c>
      <c r="C704" s="431">
        <v>102</v>
      </c>
      <c r="D704" s="432">
        <v>6.375</v>
      </c>
      <c r="E704" s="431">
        <v>0</v>
      </c>
      <c r="F704" s="431">
        <v>0</v>
      </c>
      <c r="G704" s="431">
        <v>1</v>
      </c>
      <c r="H704" s="431">
        <v>0</v>
      </c>
      <c r="I704" s="431">
        <v>0</v>
      </c>
      <c r="J704" s="431">
        <v>1</v>
      </c>
      <c r="K704" s="431">
        <v>1</v>
      </c>
      <c r="L704" s="431">
        <v>0</v>
      </c>
      <c r="M704" s="431">
        <v>2</v>
      </c>
      <c r="N704" s="431">
        <v>1</v>
      </c>
      <c r="O704" s="431">
        <v>10</v>
      </c>
    </row>
    <row r="705" spans="1:15" ht="30" customHeight="1" x14ac:dyDescent="0.25">
      <c r="A705" s="430" t="s">
        <v>1768</v>
      </c>
      <c r="B705" s="431">
        <v>43</v>
      </c>
      <c r="C705" s="431">
        <v>274</v>
      </c>
      <c r="D705" s="432">
        <v>6.3720930232558137</v>
      </c>
      <c r="E705" s="431">
        <v>1</v>
      </c>
      <c r="F705" s="431">
        <v>10</v>
      </c>
      <c r="G705" s="431">
        <v>0</v>
      </c>
      <c r="H705" s="431">
        <v>1</v>
      </c>
      <c r="I705" s="431">
        <v>3</v>
      </c>
      <c r="J705" s="431">
        <v>1</v>
      </c>
      <c r="K705" s="431">
        <v>8</v>
      </c>
      <c r="L705" s="431">
        <v>6</v>
      </c>
      <c r="M705" s="431">
        <v>4</v>
      </c>
      <c r="N705" s="431">
        <v>2</v>
      </c>
      <c r="O705" s="431">
        <v>7</v>
      </c>
    </row>
    <row r="706" spans="1:15" ht="30" customHeight="1" x14ac:dyDescent="0.25">
      <c r="A706" s="430" t="s">
        <v>1769</v>
      </c>
      <c r="B706" s="431">
        <v>303</v>
      </c>
      <c r="C706" s="431">
        <v>2792</v>
      </c>
      <c r="D706" s="432">
        <v>9.214521452145215</v>
      </c>
      <c r="E706" s="431">
        <v>38</v>
      </c>
      <c r="F706" s="431">
        <v>26</v>
      </c>
      <c r="G706" s="431">
        <v>11</v>
      </c>
      <c r="H706" s="431">
        <v>6</v>
      </c>
      <c r="I706" s="431">
        <v>8</v>
      </c>
      <c r="J706" s="431">
        <v>13</v>
      </c>
      <c r="K706" s="431">
        <v>16</v>
      </c>
      <c r="L706" s="431">
        <v>16</v>
      </c>
      <c r="M706" s="431">
        <v>13</v>
      </c>
      <c r="N706" s="431">
        <v>29</v>
      </c>
      <c r="O706" s="431">
        <v>127</v>
      </c>
    </row>
    <row r="707" spans="1:15" ht="30" customHeight="1" x14ac:dyDescent="0.25">
      <c r="A707" s="430" t="s">
        <v>1770</v>
      </c>
      <c r="B707" s="431">
        <v>18</v>
      </c>
      <c r="C707" s="431">
        <v>80</v>
      </c>
      <c r="D707" s="432">
        <v>4.4444444444444446</v>
      </c>
      <c r="E707" s="431">
        <v>7</v>
      </c>
      <c r="F707" s="431">
        <v>3</v>
      </c>
      <c r="G707" s="431">
        <v>3</v>
      </c>
      <c r="H707" s="431">
        <v>0</v>
      </c>
      <c r="I707" s="431">
        <v>0</v>
      </c>
      <c r="J707" s="431">
        <v>0</v>
      </c>
      <c r="K707" s="431">
        <v>0</v>
      </c>
      <c r="L707" s="431">
        <v>1</v>
      </c>
      <c r="M707" s="431">
        <v>2</v>
      </c>
      <c r="N707" s="431">
        <v>2</v>
      </c>
      <c r="O707" s="431">
        <v>0</v>
      </c>
    </row>
    <row r="708" spans="1:15" ht="30" customHeight="1" x14ac:dyDescent="0.25">
      <c r="A708" s="430" t="s">
        <v>1771</v>
      </c>
      <c r="B708" s="431">
        <v>416</v>
      </c>
      <c r="C708" s="431">
        <v>2625</v>
      </c>
      <c r="D708" s="432">
        <v>6.3100961538461542</v>
      </c>
      <c r="E708" s="431">
        <v>9</v>
      </c>
      <c r="F708" s="431">
        <v>11</v>
      </c>
      <c r="G708" s="431">
        <v>3</v>
      </c>
      <c r="H708" s="431">
        <v>3</v>
      </c>
      <c r="I708" s="431">
        <v>15</v>
      </c>
      <c r="J708" s="431">
        <v>23</v>
      </c>
      <c r="K708" s="431">
        <v>33</v>
      </c>
      <c r="L708" s="431">
        <v>23</v>
      </c>
      <c r="M708" s="431">
        <v>37</v>
      </c>
      <c r="N708" s="431">
        <v>41</v>
      </c>
      <c r="O708" s="431">
        <v>218</v>
      </c>
    </row>
    <row r="709" spans="1:15" ht="30" customHeight="1" x14ac:dyDescent="0.25">
      <c r="A709" s="430" t="s">
        <v>1772</v>
      </c>
      <c r="B709" s="431">
        <v>336</v>
      </c>
      <c r="C709" s="431">
        <v>2086</v>
      </c>
      <c r="D709" s="432">
        <v>6.208333333333333</v>
      </c>
      <c r="E709" s="431">
        <v>1</v>
      </c>
      <c r="F709" s="431">
        <v>9</v>
      </c>
      <c r="G709" s="431">
        <v>17</v>
      </c>
      <c r="H709" s="431">
        <v>14</v>
      </c>
      <c r="I709" s="431">
        <v>15</v>
      </c>
      <c r="J709" s="431">
        <v>9</v>
      </c>
      <c r="K709" s="431">
        <v>15</v>
      </c>
      <c r="L709" s="431">
        <v>14</v>
      </c>
      <c r="M709" s="431">
        <v>30</v>
      </c>
      <c r="N709" s="431">
        <v>47</v>
      </c>
      <c r="O709" s="431">
        <v>165</v>
      </c>
    </row>
    <row r="710" spans="1:15" ht="30" customHeight="1" x14ac:dyDescent="0.25">
      <c r="A710" s="430" t="s">
        <v>1773</v>
      </c>
      <c r="B710" s="431">
        <v>9</v>
      </c>
      <c r="C710" s="431">
        <v>56</v>
      </c>
      <c r="D710" s="432">
        <v>6.2222222222222223</v>
      </c>
      <c r="E710" s="431">
        <v>0</v>
      </c>
      <c r="F710" s="431">
        <v>3</v>
      </c>
      <c r="G710" s="431">
        <v>0</v>
      </c>
      <c r="H710" s="431">
        <v>1</v>
      </c>
      <c r="I710" s="431">
        <v>0</v>
      </c>
      <c r="J710" s="431">
        <v>1</v>
      </c>
      <c r="K710" s="431">
        <v>0</v>
      </c>
      <c r="L710" s="431">
        <v>1</v>
      </c>
      <c r="M710" s="431">
        <v>1</v>
      </c>
      <c r="N710" s="431">
        <v>1</v>
      </c>
      <c r="O710" s="431">
        <v>1</v>
      </c>
    </row>
    <row r="711" spans="1:15" ht="30" customHeight="1" x14ac:dyDescent="0.25">
      <c r="A711" s="430" t="s">
        <v>1774</v>
      </c>
      <c r="B711" s="431">
        <v>1175</v>
      </c>
      <c r="C711" s="431">
        <v>10627</v>
      </c>
      <c r="D711" s="432">
        <v>9.0442553191489363</v>
      </c>
      <c r="E711" s="431">
        <v>5</v>
      </c>
      <c r="F711" s="431">
        <v>1</v>
      </c>
      <c r="G711" s="431">
        <v>1</v>
      </c>
      <c r="H711" s="431">
        <v>3</v>
      </c>
      <c r="I711" s="431">
        <v>2</v>
      </c>
      <c r="J711" s="431">
        <v>8</v>
      </c>
      <c r="K711" s="431">
        <v>37</v>
      </c>
      <c r="L711" s="431">
        <v>55</v>
      </c>
      <c r="M711" s="431">
        <v>127</v>
      </c>
      <c r="N711" s="431">
        <v>189</v>
      </c>
      <c r="O711" s="431">
        <v>747</v>
      </c>
    </row>
    <row r="712" spans="1:15" ht="30" customHeight="1" x14ac:dyDescent="0.25">
      <c r="A712" s="430" t="s">
        <v>1775</v>
      </c>
      <c r="B712" s="431">
        <v>81</v>
      </c>
      <c r="C712" s="431">
        <v>1363</v>
      </c>
      <c r="D712" s="432">
        <v>16.827160493827162</v>
      </c>
      <c r="E712" s="431">
        <v>0</v>
      </c>
      <c r="F712" s="431">
        <v>7</v>
      </c>
      <c r="G712" s="431">
        <v>5</v>
      </c>
      <c r="H712" s="431">
        <v>2</v>
      </c>
      <c r="I712" s="431">
        <v>1</v>
      </c>
      <c r="J712" s="431">
        <v>9</v>
      </c>
      <c r="K712" s="431">
        <v>8</v>
      </c>
      <c r="L712" s="431">
        <v>19</v>
      </c>
      <c r="M712" s="431">
        <v>9</v>
      </c>
      <c r="N712" s="431">
        <v>8</v>
      </c>
      <c r="O712" s="431">
        <v>13</v>
      </c>
    </row>
    <row r="713" spans="1:15" ht="30" customHeight="1" x14ac:dyDescent="0.25">
      <c r="A713" s="430" t="s">
        <v>1776</v>
      </c>
      <c r="B713" s="431">
        <v>133</v>
      </c>
      <c r="C713" s="431">
        <v>1740</v>
      </c>
      <c r="D713" s="432">
        <v>13.082706766917294</v>
      </c>
      <c r="E713" s="431">
        <v>5</v>
      </c>
      <c r="F713" s="431">
        <v>2</v>
      </c>
      <c r="G713" s="431">
        <v>3</v>
      </c>
      <c r="H713" s="431">
        <v>2</v>
      </c>
      <c r="I713" s="431">
        <v>9</v>
      </c>
      <c r="J713" s="431">
        <v>14</v>
      </c>
      <c r="K713" s="431">
        <v>14</v>
      </c>
      <c r="L713" s="431">
        <v>26</v>
      </c>
      <c r="M713" s="431">
        <v>14</v>
      </c>
      <c r="N713" s="431">
        <v>17</v>
      </c>
      <c r="O713" s="431">
        <v>27</v>
      </c>
    </row>
    <row r="714" spans="1:15" ht="30" customHeight="1" x14ac:dyDescent="0.25">
      <c r="A714" s="430" t="s">
        <v>1777</v>
      </c>
      <c r="B714" s="431">
        <v>1209</v>
      </c>
      <c r="C714" s="431">
        <v>11678</v>
      </c>
      <c r="D714" s="432">
        <v>9.6592224979321752</v>
      </c>
      <c r="E714" s="431">
        <v>3</v>
      </c>
      <c r="F714" s="431">
        <v>20</v>
      </c>
      <c r="G714" s="431">
        <v>10</v>
      </c>
      <c r="H714" s="431">
        <v>8</v>
      </c>
      <c r="I714" s="431">
        <v>33</v>
      </c>
      <c r="J714" s="431">
        <v>57</v>
      </c>
      <c r="K714" s="431">
        <v>80</v>
      </c>
      <c r="L714" s="431">
        <v>110</v>
      </c>
      <c r="M714" s="431">
        <v>127</v>
      </c>
      <c r="N714" s="431">
        <v>200</v>
      </c>
      <c r="O714" s="431">
        <v>561</v>
      </c>
    </row>
    <row r="715" spans="1:15" ht="30" customHeight="1" x14ac:dyDescent="0.25">
      <c r="A715" s="430" t="s">
        <v>1778</v>
      </c>
      <c r="B715" s="431">
        <v>24</v>
      </c>
      <c r="C715" s="431">
        <v>267</v>
      </c>
      <c r="D715" s="432">
        <v>11.125</v>
      </c>
      <c r="E715" s="431">
        <v>0</v>
      </c>
      <c r="F715" s="431">
        <v>0</v>
      </c>
      <c r="G715" s="431">
        <v>0</v>
      </c>
      <c r="H715" s="431">
        <v>0</v>
      </c>
      <c r="I715" s="431">
        <v>1</v>
      </c>
      <c r="J715" s="431">
        <v>1</v>
      </c>
      <c r="K715" s="431">
        <v>1</v>
      </c>
      <c r="L715" s="431">
        <v>3</v>
      </c>
      <c r="M715" s="431">
        <v>2</v>
      </c>
      <c r="N715" s="431">
        <v>6</v>
      </c>
      <c r="O715" s="431">
        <v>10</v>
      </c>
    </row>
    <row r="716" spans="1:15" ht="30" customHeight="1" x14ac:dyDescent="0.25">
      <c r="A716" s="430" t="s">
        <v>1779</v>
      </c>
      <c r="B716" s="431">
        <v>26</v>
      </c>
      <c r="C716" s="431">
        <v>428</v>
      </c>
      <c r="D716" s="432">
        <v>16.46153846153846</v>
      </c>
      <c r="E716" s="431">
        <v>1</v>
      </c>
      <c r="F716" s="431">
        <v>1</v>
      </c>
      <c r="G716" s="431">
        <v>1</v>
      </c>
      <c r="H716" s="431">
        <v>1</v>
      </c>
      <c r="I716" s="431">
        <v>1</v>
      </c>
      <c r="J716" s="431">
        <v>2</v>
      </c>
      <c r="K716" s="431">
        <v>5</v>
      </c>
      <c r="L716" s="431">
        <v>3</v>
      </c>
      <c r="M716" s="431">
        <v>2</v>
      </c>
      <c r="N716" s="431">
        <v>4</v>
      </c>
      <c r="O716" s="431">
        <v>5</v>
      </c>
    </row>
    <row r="717" spans="1:15" ht="30" customHeight="1" x14ac:dyDescent="0.25">
      <c r="A717" s="430" t="s">
        <v>1780</v>
      </c>
      <c r="B717" s="431">
        <v>349</v>
      </c>
      <c r="C717" s="431">
        <v>2928</v>
      </c>
      <c r="D717" s="432">
        <v>8.3896848137535809</v>
      </c>
      <c r="E717" s="431">
        <v>2</v>
      </c>
      <c r="F717" s="431">
        <v>4</v>
      </c>
      <c r="G717" s="431">
        <v>2</v>
      </c>
      <c r="H717" s="431">
        <v>4</v>
      </c>
      <c r="I717" s="431">
        <v>37</v>
      </c>
      <c r="J717" s="431">
        <v>48</v>
      </c>
      <c r="K717" s="431">
        <v>69</v>
      </c>
      <c r="L717" s="431">
        <v>43</v>
      </c>
      <c r="M717" s="431">
        <v>28</v>
      </c>
      <c r="N717" s="431">
        <v>50</v>
      </c>
      <c r="O717" s="431">
        <v>62</v>
      </c>
    </row>
    <row r="718" spans="1:15" ht="30" customHeight="1" x14ac:dyDescent="0.25">
      <c r="A718" s="430" t="s">
        <v>1781</v>
      </c>
      <c r="B718" s="431">
        <v>182</v>
      </c>
      <c r="C718" s="431">
        <v>1842</v>
      </c>
      <c r="D718" s="432">
        <v>10.12087912087912</v>
      </c>
      <c r="E718" s="431">
        <v>4</v>
      </c>
      <c r="F718" s="431">
        <v>2</v>
      </c>
      <c r="G718" s="431">
        <v>2</v>
      </c>
      <c r="H718" s="431">
        <v>1</v>
      </c>
      <c r="I718" s="431">
        <v>9</v>
      </c>
      <c r="J718" s="431">
        <v>19</v>
      </c>
      <c r="K718" s="431">
        <v>19</v>
      </c>
      <c r="L718" s="431">
        <v>20</v>
      </c>
      <c r="M718" s="431">
        <v>26</v>
      </c>
      <c r="N718" s="431">
        <v>22</v>
      </c>
      <c r="O718" s="431">
        <v>58</v>
      </c>
    </row>
    <row r="719" spans="1:15" ht="30" customHeight="1" x14ac:dyDescent="0.25">
      <c r="A719" s="430" t="s">
        <v>1782</v>
      </c>
      <c r="B719" s="431">
        <v>156</v>
      </c>
      <c r="C719" s="431">
        <v>1168</v>
      </c>
      <c r="D719" s="432">
        <v>7.4871794871794872</v>
      </c>
      <c r="E719" s="431">
        <v>3</v>
      </c>
      <c r="F719" s="431">
        <v>3</v>
      </c>
      <c r="G719" s="431">
        <v>3</v>
      </c>
      <c r="H719" s="431">
        <v>1</v>
      </c>
      <c r="I719" s="431">
        <v>12</v>
      </c>
      <c r="J719" s="431">
        <v>17</v>
      </c>
      <c r="K719" s="431">
        <v>41</v>
      </c>
      <c r="L719" s="431">
        <v>20</v>
      </c>
      <c r="M719" s="431">
        <v>21</v>
      </c>
      <c r="N719" s="431">
        <v>13</v>
      </c>
      <c r="O719" s="431">
        <v>22</v>
      </c>
    </row>
    <row r="720" spans="1:15" ht="30" customHeight="1" x14ac:dyDescent="0.25">
      <c r="A720" s="430" t="s">
        <v>1783</v>
      </c>
      <c r="B720" s="431">
        <v>2862</v>
      </c>
      <c r="C720" s="431">
        <v>26959</v>
      </c>
      <c r="D720" s="432">
        <v>9.4196366177498252</v>
      </c>
      <c r="E720" s="431">
        <v>185</v>
      </c>
      <c r="F720" s="431">
        <v>207</v>
      </c>
      <c r="G720" s="431">
        <v>90</v>
      </c>
      <c r="H720" s="431">
        <v>32</v>
      </c>
      <c r="I720" s="431">
        <v>41</v>
      </c>
      <c r="J720" s="431">
        <v>47</v>
      </c>
      <c r="K720" s="431">
        <v>106</v>
      </c>
      <c r="L720" s="431">
        <v>130</v>
      </c>
      <c r="M720" s="431">
        <v>189</v>
      </c>
      <c r="N720" s="431">
        <v>325</v>
      </c>
      <c r="O720" s="431">
        <v>1510</v>
      </c>
    </row>
    <row r="721" spans="1:15" ht="30" customHeight="1" x14ac:dyDescent="0.25">
      <c r="A721" s="430" t="s">
        <v>1784</v>
      </c>
      <c r="B721" s="431">
        <v>638</v>
      </c>
      <c r="C721" s="431">
        <v>3693</v>
      </c>
      <c r="D721" s="432">
        <v>5.7884012539184955</v>
      </c>
      <c r="E721" s="431">
        <v>87</v>
      </c>
      <c r="F721" s="431">
        <v>164</v>
      </c>
      <c r="G721" s="431">
        <v>55</v>
      </c>
      <c r="H721" s="431">
        <v>20</v>
      </c>
      <c r="I721" s="431">
        <v>19</v>
      </c>
      <c r="J721" s="431">
        <v>21</v>
      </c>
      <c r="K721" s="431">
        <v>20</v>
      </c>
      <c r="L721" s="431">
        <v>33</v>
      </c>
      <c r="M721" s="431">
        <v>36</v>
      </c>
      <c r="N721" s="431">
        <v>47</v>
      </c>
      <c r="O721" s="431">
        <v>136</v>
      </c>
    </row>
    <row r="722" spans="1:15" ht="30" customHeight="1" x14ac:dyDescent="0.25">
      <c r="A722" s="430" t="s">
        <v>1785</v>
      </c>
      <c r="B722" s="431">
        <v>1</v>
      </c>
      <c r="C722" s="431">
        <v>4</v>
      </c>
      <c r="D722" s="432">
        <v>4</v>
      </c>
      <c r="E722" s="431">
        <v>1</v>
      </c>
      <c r="F722" s="431">
        <v>0</v>
      </c>
      <c r="G722" s="431">
        <v>0</v>
      </c>
      <c r="H722" s="431">
        <v>0</v>
      </c>
      <c r="I722" s="431">
        <v>0</v>
      </c>
      <c r="J722" s="431">
        <v>0</v>
      </c>
      <c r="K722" s="431">
        <v>0</v>
      </c>
      <c r="L722" s="431">
        <v>0</v>
      </c>
      <c r="M722" s="431">
        <v>0</v>
      </c>
      <c r="N722" s="431">
        <v>0</v>
      </c>
      <c r="O722" s="431">
        <v>0</v>
      </c>
    </row>
    <row r="723" spans="1:15" ht="30" customHeight="1" x14ac:dyDescent="0.25">
      <c r="A723" s="433" t="s">
        <v>235</v>
      </c>
      <c r="B723" s="428">
        <v>153511</v>
      </c>
      <c r="C723" s="428">
        <v>562325</v>
      </c>
      <c r="D723" s="429">
        <v>3.6630925471138878</v>
      </c>
      <c r="E723" s="428">
        <v>1109</v>
      </c>
      <c r="F723" s="428">
        <v>3846</v>
      </c>
      <c r="G723" s="428">
        <v>6570</v>
      </c>
      <c r="H723" s="428">
        <v>8371</v>
      </c>
      <c r="I723" s="428">
        <v>9789</v>
      </c>
      <c r="J723" s="428">
        <v>10904</v>
      </c>
      <c r="K723" s="428">
        <v>24537</v>
      </c>
      <c r="L723" s="428">
        <v>22193</v>
      </c>
      <c r="M723" s="428">
        <v>19818</v>
      </c>
      <c r="N723" s="428">
        <v>18208</v>
      </c>
      <c r="O723" s="428">
        <v>28166</v>
      </c>
    </row>
    <row r="724" spans="1:15" ht="30" customHeight="1" x14ac:dyDescent="0.25">
      <c r="A724" s="430" t="s">
        <v>1786</v>
      </c>
      <c r="B724" s="431">
        <v>24</v>
      </c>
      <c r="C724" s="431">
        <v>35</v>
      </c>
      <c r="D724" s="432">
        <v>1.4583333333333333</v>
      </c>
      <c r="E724" s="431">
        <v>0</v>
      </c>
      <c r="F724" s="431">
        <v>1</v>
      </c>
      <c r="G724" s="431">
        <v>6</v>
      </c>
      <c r="H724" s="431">
        <v>5</v>
      </c>
      <c r="I724" s="431">
        <v>5</v>
      </c>
      <c r="J724" s="431">
        <v>3</v>
      </c>
      <c r="K724" s="431">
        <v>2</v>
      </c>
      <c r="L724" s="431">
        <v>0</v>
      </c>
      <c r="M724" s="431">
        <v>1</v>
      </c>
      <c r="N724" s="431">
        <v>1</v>
      </c>
      <c r="O724" s="431">
        <v>0</v>
      </c>
    </row>
    <row r="725" spans="1:15" ht="30" customHeight="1" x14ac:dyDescent="0.25">
      <c r="A725" s="430" t="s">
        <v>1787</v>
      </c>
      <c r="B725" s="431">
        <v>237</v>
      </c>
      <c r="C725" s="431">
        <v>300</v>
      </c>
      <c r="D725" s="432">
        <v>1.2658227848101267</v>
      </c>
      <c r="E725" s="431">
        <v>0</v>
      </c>
      <c r="F725" s="431">
        <v>1</v>
      </c>
      <c r="G725" s="431">
        <v>7</v>
      </c>
      <c r="H725" s="431">
        <v>8</v>
      </c>
      <c r="I725" s="431">
        <v>45</v>
      </c>
      <c r="J725" s="431">
        <v>47</v>
      </c>
      <c r="K725" s="431">
        <v>93</v>
      </c>
      <c r="L725" s="431">
        <v>25</v>
      </c>
      <c r="M725" s="431">
        <v>3</v>
      </c>
      <c r="N725" s="431">
        <v>3</v>
      </c>
      <c r="O725" s="431">
        <v>5</v>
      </c>
    </row>
    <row r="726" spans="1:15" ht="30" customHeight="1" x14ac:dyDescent="0.25">
      <c r="A726" s="430" t="s">
        <v>1788</v>
      </c>
      <c r="B726" s="431">
        <v>67</v>
      </c>
      <c r="C726" s="431">
        <v>162</v>
      </c>
      <c r="D726" s="432">
        <v>2.4179104477611939</v>
      </c>
      <c r="E726" s="431">
        <v>0</v>
      </c>
      <c r="F726" s="431">
        <v>14</v>
      </c>
      <c r="G726" s="431">
        <v>14</v>
      </c>
      <c r="H726" s="431">
        <v>11</v>
      </c>
      <c r="I726" s="431">
        <v>3</v>
      </c>
      <c r="J726" s="431">
        <v>2</v>
      </c>
      <c r="K726" s="431">
        <v>9</v>
      </c>
      <c r="L726" s="431">
        <v>4</v>
      </c>
      <c r="M726" s="431">
        <v>3</v>
      </c>
      <c r="N726" s="431">
        <v>5</v>
      </c>
      <c r="O726" s="431">
        <v>2</v>
      </c>
    </row>
    <row r="727" spans="1:15" ht="30" customHeight="1" x14ac:dyDescent="0.25">
      <c r="A727" s="430" t="s">
        <v>1789</v>
      </c>
      <c r="B727" s="431">
        <v>8</v>
      </c>
      <c r="C727" s="431">
        <v>10</v>
      </c>
      <c r="D727" s="432">
        <v>1.25</v>
      </c>
      <c r="E727" s="431">
        <v>0</v>
      </c>
      <c r="F727" s="431">
        <v>2</v>
      </c>
      <c r="G727" s="431">
        <v>1</v>
      </c>
      <c r="H727" s="431">
        <v>2</v>
      </c>
      <c r="I727" s="431">
        <v>1</v>
      </c>
      <c r="J727" s="431">
        <v>0</v>
      </c>
      <c r="K727" s="431">
        <v>1</v>
      </c>
      <c r="L727" s="431">
        <v>0</v>
      </c>
      <c r="M727" s="431">
        <v>0</v>
      </c>
      <c r="N727" s="431">
        <v>0</v>
      </c>
      <c r="O727" s="431">
        <v>1</v>
      </c>
    </row>
    <row r="728" spans="1:15" s="2" customFormat="1" ht="30" customHeight="1" x14ac:dyDescent="0.25">
      <c r="A728" s="430" t="s">
        <v>1790</v>
      </c>
      <c r="B728" s="431">
        <v>187</v>
      </c>
      <c r="C728" s="431">
        <v>788</v>
      </c>
      <c r="D728" s="432">
        <v>4.213903743315508</v>
      </c>
      <c r="E728" s="431">
        <v>0</v>
      </c>
      <c r="F728" s="431">
        <v>32</v>
      </c>
      <c r="G728" s="431">
        <v>47</v>
      </c>
      <c r="H728" s="431">
        <v>15</v>
      </c>
      <c r="I728" s="431">
        <v>11</v>
      </c>
      <c r="J728" s="431">
        <v>12</v>
      </c>
      <c r="K728" s="431">
        <v>14</v>
      </c>
      <c r="L728" s="431">
        <v>17</v>
      </c>
      <c r="M728" s="431">
        <v>18</v>
      </c>
      <c r="N728" s="431">
        <v>9</v>
      </c>
      <c r="O728" s="431">
        <v>12</v>
      </c>
    </row>
    <row r="729" spans="1:15" ht="30" customHeight="1" x14ac:dyDescent="0.25">
      <c r="A729" s="430" t="s">
        <v>1791</v>
      </c>
      <c r="B729" s="431">
        <v>81</v>
      </c>
      <c r="C729" s="431">
        <v>394</v>
      </c>
      <c r="D729" s="432">
        <v>4.8641975308641978</v>
      </c>
      <c r="E729" s="431">
        <v>0</v>
      </c>
      <c r="F729" s="431">
        <v>19</v>
      </c>
      <c r="G729" s="431">
        <v>18</v>
      </c>
      <c r="H729" s="431">
        <v>5</v>
      </c>
      <c r="I729" s="431">
        <v>5</v>
      </c>
      <c r="J729" s="431">
        <v>6</v>
      </c>
      <c r="K729" s="431">
        <v>10</v>
      </c>
      <c r="L729" s="431">
        <v>3</v>
      </c>
      <c r="M729" s="431">
        <v>8</v>
      </c>
      <c r="N729" s="431">
        <v>3</v>
      </c>
      <c r="O729" s="431">
        <v>4</v>
      </c>
    </row>
    <row r="730" spans="1:15" ht="30" customHeight="1" x14ac:dyDescent="0.25">
      <c r="A730" s="430" t="s">
        <v>1792</v>
      </c>
      <c r="B730" s="431">
        <v>19</v>
      </c>
      <c r="C730" s="431">
        <v>38</v>
      </c>
      <c r="D730" s="432">
        <v>2</v>
      </c>
      <c r="E730" s="431">
        <v>1</v>
      </c>
      <c r="F730" s="431">
        <v>4</v>
      </c>
      <c r="G730" s="431">
        <v>3</v>
      </c>
      <c r="H730" s="431">
        <v>0</v>
      </c>
      <c r="I730" s="431">
        <v>2</v>
      </c>
      <c r="J730" s="431">
        <v>4</v>
      </c>
      <c r="K730" s="431">
        <v>2</v>
      </c>
      <c r="L730" s="431">
        <v>1</v>
      </c>
      <c r="M730" s="431">
        <v>1</v>
      </c>
      <c r="N730" s="431">
        <v>1</v>
      </c>
      <c r="O730" s="431">
        <v>0</v>
      </c>
    </row>
    <row r="731" spans="1:15" ht="30" customHeight="1" x14ac:dyDescent="0.25">
      <c r="A731" s="430" t="s">
        <v>1793</v>
      </c>
      <c r="B731" s="431">
        <v>340</v>
      </c>
      <c r="C731" s="431">
        <v>628</v>
      </c>
      <c r="D731" s="432">
        <v>1.8470588235294119</v>
      </c>
      <c r="E731" s="431">
        <v>1</v>
      </c>
      <c r="F731" s="431">
        <v>2</v>
      </c>
      <c r="G731" s="431">
        <v>7</v>
      </c>
      <c r="H731" s="431">
        <v>21</v>
      </c>
      <c r="I731" s="431">
        <v>94</v>
      </c>
      <c r="J731" s="431">
        <v>57</v>
      </c>
      <c r="K731" s="431">
        <v>107</v>
      </c>
      <c r="L731" s="431">
        <v>27</v>
      </c>
      <c r="M731" s="431">
        <v>11</v>
      </c>
      <c r="N731" s="431">
        <v>8</v>
      </c>
      <c r="O731" s="431">
        <v>5</v>
      </c>
    </row>
    <row r="732" spans="1:15" ht="30" customHeight="1" x14ac:dyDescent="0.25">
      <c r="A732" s="430" t="s">
        <v>1794</v>
      </c>
      <c r="B732" s="431">
        <v>139</v>
      </c>
      <c r="C732" s="431">
        <v>229</v>
      </c>
      <c r="D732" s="432">
        <v>1.6474820143884892</v>
      </c>
      <c r="E732" s="431">
        <v>1</v>
      </c>
      <c r="F732" s="431">
        <v>3</v>
      </c>
      <c r="G732" s="431">
        <v>9</v>
      </c>
      <c r="H732" s="431">
        <v>8</v>
      </c>
      <c r="I732" s="431">
        <v>8</v>
      </c>
      <c r="J732" s="431">
        <v>7</v>
      </c>
      <c r="K732" s="431">
        <v>30</v>
      </c>
      <c r="L732" s="431">
        <v>17</v>
      </c>
      <c r="M732" s="431">
        <v>21</v>
      </c>
      <c r="N732" s="431">
        <v>13</v>
      </c>
      <c r="O732" s="431">
        <v>22</v>
      </c>
    </row>
    <row r="733" spans="1:15" ht="30" customHeight="1" x14ac:dyDescent="0.25">
      <c r="A733" s="430" t="s">
        <v>1795</v>
      </c>
      <c r="B733" s="431">
        <v>171</v>
      </c>
      <c r="C733" s="431">
        <v>424</v>
      </c>
      <c r="D733" s="432">
        <v>2.4795321637426899</v>
      </c>
      <c r="E733" s="431">
        <v>2</v>
      </c>
      <c r="F733" s="431">
        <v>25</v>
      </c>
      <c r="G733" s="431">
        <v>27</v>
      </c>
      <c r="H733" s="431">
        <v>25</v>
      </c>
      <c r="I733" s="431">
        <v>29</v>
      </c>
      <c r="J733" s="431">
        <v>13</v>
      </c>
      <c r="K733" s="431">
        <v>19</v>
      </c>
      <c r="L733" s="431">
        <v>11</v>
      </c>
      <c r="M733" s="431">
        <v>6</v>
      </c>
      <c r="N733" s="431">
        <v>6</v>
      </c>
      <c r="O733" s="431">
        <v>8</v>
      </c>
    </row>
    <row r="734" spans="1:15" ht="30" customHeight="1" x14ac:dyDescent="0.25">
      <c r="A734" s="430" t="s">
        <v>1796</v>
      </c>
      <c r="B734" s="431">
        <v>202</v>
      </c>
      <c r="C734" s="431">
        <v>871</v>
      </c>
      <c r="D734" s="432">
        <v>4.3118811881188117</v>
      </c>
      <c r="E734" s="431">
        <v>7</v>
      </c>
      <c r="F734" s="431">
        <v>16</v>
      </c>
      <c r="G734" s="431">
        <v>13</v>
      </c>
      <c r="H734" s="431">
        <v>17</v>
      </c>
      <c r="I734" s="431">
        <v>25</v>
      </c>
      <c r="J734" s="431">
        <v>16</v>
      </c>
      <c r="K734" s="431">
        <v>30</v>
      </c>
      <c r="L734" s="431">
        <v>20</v>
      </c>
      <c r="M734" s="431">
        <v>13</v>
      </c>
      <c r="N734" s="431">
        <v>23</v>
      </c>
      <c r="O734" s="431">
        <v>22</v>
      </c>
    </row>
    <row r="735" spans="1:15" ht="30" customHeight="1" x14ac:dyDescent="0.25">
      <c r="A735" s="430" t="s">
        <v>1797</v>
      </c>
      <c r="B735" s="431">
        <v>193</v>
      </c>
      <c r="C735" s="431">
        <v>686</v>
      </c>
      <c r="D735" s="432">
        <v>3.5544041450777204</v>
      </c>
      <c r="E735" s="431">
        <v>7</v>
      </c>
      <c r="F735" s="431">
        <v>27</v>
      </c>
      <c r="G735" s="431">
        <v>36</v>
      </c>
      <c r="H735" s="431">
        <v>20</v>
      </c>
      <c r="I735" s="431">
        <v>15</v>
      </c>
      <c r="J735" s="431">
        <v>10</v>
      </c>
      <c r="K735" s="431">
        <v>19</v>
      </c>
      <c r="L735" s="431">
        <v>14</v>
      </c>
      <c r="M735" s="431">
        <v>17</v>
      </c>
      <c r="N735" s="431">
        <v>13</v>
      </c>
      <c r="O735" s="431">
        <v>15</v>
      </c>
    </row>
    <row r="736" spans="1:15" ht="30" customHeight="1" x14ac:dyDescent="0.25">
      <c r="A736" s="430" t="s">
        <v>1798</v>
      </c>
      <c r="B736" s="431">
        <v>295</v>
      </c>
      <c r="C736" s="431">
        <v>1489</v>
      </c>
      <c r="D736" s="432">
        <v>5.0474576271186438</v>
      </c>
      <c r="E736" s="431">
        <v>13</v>
      </c>
      <c r="F736" s="431">
        <v>72</v>
      </c>
      <c r="G736" s="431">
        <v>44</v>
      </c>
      <c r="H736" s="431">
        <v>20</v>
      </c>
      <c r="I736" s="431">
        <v>23</v>
      </c>
      <c r="J736" s="431">
        <v>22</v>
      </c>
      <c r="K736" s="431">
        <v>34</v>
      </c>
      <c r="L736" s="431">
        <v>14</v>
      </c>
      <c r="M736" s="431">
        <v>17</v>
      </c>
      <c r="N736" s="431">
        <v>14</v>
      </c>
      <c r="O736" s="431">
        <v>22</v>
      </c>
    </row>
    <row r="737" spans="1:15" ht="30" customHeight="1" x14ac:dyDescent="0.25">
      <c r="A737" s="430" t="s">
        <v>1799</v>
      </c>
      <c r="B737" s="431">
        <v>102</v>
      </c>
      <c r="C737" s="431">
        <v>191</v>
      </c>
      <c r="D737" s="432">
        <v>1.8725490196078431</v>
      </c>
      <c r="E737" s="431">
        <v>2</v>
      </c>
      <c r="F737" s="431">
        <v>14</v>
      </c>
      <c r="G737" s="431">
        <v>20</v>
      </c>
      <c r="H737" s="431">
        <v>15</v>
      </c>
      <c r="I737" s="431">
        <v>7</v>
      </c>
      <c r="J737" s="431">
        <v>8</v>
      </c>
      <c r="K737" s="431">
        <v>12</v>
      </c>
      <c r="L737" s="431">
        <v>10</v>
      </c>
      <c r="M737" s="431">
        <v>3</v>
      </c>
      <c r="N737" s="431">
        <v>8</v>
      </c>
      <c r="O737" s="431">
        <v>3</v>
      </c>
    </row>
    <row r="738" spans="1:15" ht="30" customHeight="1" x14ac:dyDescent="0.25">
      <c r="A738" s="430" t="s">
        <v>1800</v>
      </c>
      <c r="B738" s="431">
        <v>149</v>
      </c>
      <c r="C738" s="431">
        <v>263</v>
      </c>
      <c r="D738" s="432">
        <v>1.7651006711409396</v>
      </c>
      <c r="E738" s="431">
        <v>5</v>
      </c>
      <c r="F738" s="431">
        <v>61</v>
      </c>
      <c r="G738" s="431">
        <v>44</v>
      </c>
      <c r="H738" s="431">
        <v>13</v>
      </c>
      <c r="I738" s="431">
        <v>4</v>
      </c>
      <c r="J738" s="431">
        <v>2</v>
      </c>
      <c r="K738" s="431">
        <v>2</v>
      </c>
      <c r="L738" s="431">
        <v>4</v>
      </c>
      <c r="M738" s="431">
        <v>3</v>
      </c>
      <c r="N738" s="431">
        <v>5</v>
      </c>
      <c r="O738" s="431">
        <v>6</v>
      </c>
    </row>
    <row r="739" spans="1:15" ht="30" customHeight="1" x14ac:dyDescent="0.25">
      <c r="A739" s="430" t="s">
        <v>1801</v>
      </c>
      <c r="B739" s="431">
        <v>133</v>
      </c>
      <c r="C739" s="431">
        <v>419</v>
      </c>
      <c r="D739" s="432">
        <v>3.1503759398496243</v>
      </c>
      <c r="E739" s="431">
        <v>2</v>
      </c>
      <c r="F739" s="431">
        <v>12</v>
      </c>
      <c r="G739" s="431">
        <v>8</v>
      </c>
      <c r="H739" s="431">
        <v>5</v>
      </c>
      <c r="I739" s="431">
        <v>6</v>
      </c>
      <c r="J739" s="431">
        <v>12</v>
      </c>
      <c r="K739" s="431">
        <v>14</v>
      </c>
      <c r="L739" s="431">
        <v>11</v>
      </c>
      <c r="M739" s="431">
        <v>11</v>
      </c>
      <c r="N739" s="431">
        <v>12</v>
      </c>
      <c r="O739" s="431">
        <v>40</v>
      </c>
    </row>
    <row r="740" spans="1:15" ht="30" customHeight="1" x14ac:dyDescent="0.25">
      <c r="A740" s="430" t="s">
        <v>1802</v>
      </c>
      <c r="B740" s="431">
        <v>497</v>
      </c>
      <c r="C740" s="431">
        <v>1831</v>
      </c>
      <c r="D740" s="432">
        <v>3.6841046277665996</v>
      </c>
      <c r="E740" s="431">
        <v>91</v>
      </c>
      <c r="F740" s="431">
        <v>43</v>
      </c>
      <c r="G740" s="431">
        <v>23</v>
      </c>
      <c r="H740" s="431">
        <v>6</v>
      </c>
      <c r="I740" s="431">
        <v>11</v>
      </c>
      <c r="J740" s="431">
        <v>11</v>
      </c>
      <c r="K740" s="431">
        <v>51</v>
      </c>
      <c r="L740" s="431">
        <v>54</v>
      </c>
      <c r="M740" s="431">
        <v>65</v>
      </c>
      <c r="N740" s="431">
        <v>61</v>
      </c>
      <c r="O740" s="431">
        <v>81</v>
      </c>
    </row>
    <row r="741" spans="1:15" ht="30" customHeight="1" x14ac:dyDescent="0.25">
      <c r="A741" s="430" t="s">
        <v>1803</v>
      </c>
      <c r="B741" s="431">
        <v>377</v>
      </c>
      <c r="C741" s="431">
        <v>2049</v>
      </c>
      <c r="D741" s="432">
        <v>5.4350132625994698</v>
      </c>
      <c r="E741" s="431">
        <v>1</v>
      </c>
      <c r="F741" s="431">
        <v>29</v>
      </c>
      <c r="G741" s="431">
        <v>11</v>
      </c>
      <c r="H741" s="431">
        <v>12</v>
      </c>
      <c r="I741" s="431">
        <v>20</v>
      </c>
      <c r="J741" s="431">
        <v>15</v>
      </c>
      <c r="K741" s="431">
        <v>40</v>
      </c>
      <c r="L741" s="431">
        <v>45</v>
      </c>
      <c r="M741" s="431">
        <v>44</v>
      </c>
      <c r="N741" s="431">
        <v>43</v>
      </c>
      <c r="O741" s="431">
        <v>117</v>
      </c>
    </row>
    <row r="742" spans="1:15" ht="30" customHeight="1" x14ac:dyDescent="0.25">
      <c r="A742" s="430" t="s">
        <v>1804</v>
      </c>
      <c r="B742" s="431">
        <v>2</v>
      </c>
      <c r="C742" s="431">
        <v>2</v>
      </c>
      <c r="D742" s="432">
        <v>1</v>
      </c>
      <c r="E742" s="431">
        <v>0</v>
      </c>
      <c r="F742" s="431">
        <v>0</v>
      </c>
      <c r="G742" s="431">
        <v>0</v>
      </c>
      <c r="H742" s="431">
        <v>0</v>
      </c>
      <c r="I742" s="431">
        <v>1</v>
      </c>
      <c r="J742" s="431">
        <v>0</v>
      </c>
      <c r="K742" s="431">
        <v>0</v>
      </c>
      <c r="L742" s="431">
        <v>0</v>
      </c>
      <c r="M742" s="431">
        <v>0</v>
      </c>
      <c r="N742" s="431">
        <v>0</v>
      </c>
      <c r="O742" s="431">
        <v>1</v>
      </c>
    </row>
    <row r="743" spans="1:15" ht="30" customHeight="1" x14ac:dyDescent="0.25">
      <c r="A743" s="430" t="s">
        <v>1805</v>
      </c>
      <c r="B743" s="431">
        <v>1065</v>
      </c>
      <c r="C743" s="431">
        <v>5689</v>
      </c>
      <c r="D743" s="432">
        <v>5.3417840375586856</v>
      </c>
      <c r="E743" s="431">
        <v>1</v>
      </c>
      <c r="F743" s="431">
        <v>3</v>
      </c>
      <c r="G743" s="431">
        <v>6</v>
      </c>
      <c r="H743" s="431">
        <v>6</v>
      </c>
      <c r="I743" s="431">
        <v>26</v>
      </c>
      <c r="J743" s="431">
        <v>26</v>
      </c>
      <c r="K743" s="431">
        <v>66</v>
      </c>
      <c r="L743" s="431">
        <v>100</v>
      </c>
      <c r="M743" s="431">
        <v>138</v>
      </c>
      <c r="N743" s="431">
        <v>186</v>
      </c>
      <c r="O743" s="431">
        <v>507</v>
      </c>
    </row>
    <row r="744" spans="1:15" ht="30" customHeight="1" x14ac:dyDescent="0.25">
      <c r="A744" s="430" t="s">
        <v>1806</v>
      </c>
      <c r="B744" s="431">
        <v>308</v>
      </c>
      <c r="C744" s="431">
        <v>1803</v>
      </c>
      <c r="D744" s="432">
        <v>5.8538961038961039</v>
      </c>
      <c r="E744" s="431">
        <v>0</v>
      </c>
      <c r="F744" s="431">
        <v>0</v>
      </c>
      <c r="G744" s="431">
        <v>2</v>
      </c>
      <c r="H744" s="431">
        <v>10</v>
      </c>
      <c r="I744" s="431">
        <v>16</v>
      </c>
      <c r="J744" s="431">
        <v>18</v>
      </c>
      <c r="K744" s="431">
        <v>32</v>
      </c>
      <c r="L744" s="431">
        <v>35</v>
      </c>
      <c r="M744" s="431">
        <v>39</v>
      </c>
      <c r="N744" s="431">
        <v>44</v>
      </c>
      <c r="O744" s="431">
        <v>112</v>
      </c>
    </row>
    <row r="745" spans="1:15" ht="30" customHeight="1" x14ac:dyDescent="0.25">
      <c r="A745" s="430" t="s">
        <v>1807</v>
      </c>
      <c r="B745" s="431">
        <v>129</v>
      </c>
      <c r="C745" s="431">
        <v>576</v>
      </c>
      <c r="D745" s="432">
        <v>4.4651162790697674</v>
      </c>
      <c r="E745" s="431">
        <v>0</v>
      </c>
      <c r="F745" s="431">
        <v>0</v>
      </c>
      <c r="G745" s="431">
        <v>0</v>
      </c>
      <c r="H745" s="431">
        <v>2</v>
      </c>
      <c r="I745" s="431">
        <v>4</v>
      </c>
      <c r="J745" s="431">
        <v>10</v>
      </c>
      <c r="K745" s="431">
        <v>14</v>
      </c>
      <c r="L745" s="431">
        <v>14</v>
      </c>
      <c r="M745" s="431">
        <v>14</v>
      </c>
      <c r="N745" s="431">
        <v>16</v>
      </c>
      <c r="O745" s="431">
        <v>55</v>
      </c>
    </row>
    <row r="746" spans="1:15" ht="30" customHeight="1" x14ac:dyDescent="0.25">
      <c r="A746" s="430" t="s">
        <v>1808</v>
      </c>
      <c r="B746" s="431">
        <v>23</v>
      </c>
      <c r="C746" s="431">
        <v>121</v>
      </c>
      <c r="D746" s="432">
        <v>5.2608695652173916</v>
      </c>
      <c r="E746" s="431">
        <v>0</v>
      </c>
      <c r="F746" s="431">
        <v>0</v>
      </c>
      <c r="G746" s="431">
        <v>1</v>
      </c>
      <c r="H746" s="431">
        <v>0</v>
      </c>
      <c r="I746" s="431">
        <v>0</v>
      </c>
      <c r="J746" s="431">
        <v>1</v>
      </c>
      <c r="K746" s="431">
        <v>1</v>
      </c>
      <c r="L746" s="431">
        <v>4</v>
      </c>
      <c r="M746" s="431">
        <v>2</v>
      </c>
      <c r="N746" s="431">
        <v>0</v>
      </c>
      <c r="O746" s="431">
        <v>14</v>
      </c>
    </row>
    <row r="747" spans="1:15" ht="30" customHeight="1" x14ac:dyDescent="0.25">
      <c r="A747" s="430" t="s">
        <v>1809</v>
      </c>
      <c r="B747" s="431">
        <v>3419</v>
      </c>
      <c r="C747" s="431">
        <v>9669</v>
      </c>
      <c r="D747" s="432">
        <v>2.8280198888563906</v>
      </c>
      <c r="E747" s="431">
        <v>18</v>
      </c>
      <c r="F747" s="431">
        <v>98</v>
      </c>
      <c r="G747" s="431">
        <v>126</v>
      </c>
      <c r="H747" s="431">
        <v>216</v>
      </c>
      <c r="I747" s="431">
        <v>247</v>
      </c>
      <c r="J747" s="431">
        <v>240</v>
      </c>
      <c r="K747" s="431">
        <v>458</v>
      </c>
      <c r="L747" s="431">
        <v>411</v>
      </c>
      <c r="M747" s="431">
        <v>452</v>
      </c>
      <c r="N747" s="431">
        <v>418</v>
      </c>
      <c r="O747" s="431">
        <v>735</v>
      </c>
    </row>
    <row r="748" spans="1:15" ht="30" customHeight="1" x14ac:dyDescent="0.25">
      <c r="A748" s="430" t="s">
        <v>1810</v>
      </c>
      <c r="B748" s="431">
        <v>397</v>
      </c>
      <c r="C748" s="431">
        <v>751</v>
      </c>
      <c r="D748" s="432">
        <v>1.8916876574307304</v>
      </c>
      <c r="E748" s="431">
        <v>11</v>
      </c>
      <c r="F748" s="431">
        <v>30</v>
      </c>
      <c r="G748" s="431">
        <v>46</v>
      </c>
      <c r="H748" s="431">
        <v>45</v>
      </c>
      <c r="I748" s="431">
        <v>40</v>
      </c>
      <c r="J748" s="431">
        <v>30</v>
      </c>
      <c r="K748" s="431">
        <v>55</v>
      </c>
      <c r="L748" s="431">
        <v>36</v>
      </c>
      <c r="M748" s="431">
        <v>25</v>
      </c>
      <c r="N748" s="431">
        <v>35</v>
      </c>
      <c r="O748" s="431">
        <v>44</v>
      </c>
    </row>
    <row r="749" spans="1:15" ht="30" customHeight="1" x14ac:dyDescent="0.25">
      <c r="A749" s="430" t="s">
        <v>1811</v>
      </c>
      <c r="B749" s="431">
        <v>325</v>
      </c>
      <c r="C749" s="431">
        <v>2108</v>
      </c>
      <c r="D749" s="432">
        <v>6.4861538461538464</v>
      </c>
      <c r="E749" s="431">
        <v>7</v>
      </c>
      <c r="F749" s="431">
        <v>11</v>
      </c>
      <c r="G749" s="431">
        <v>4</v>
      </c>
      <c r="H749" s="431">
        <v>7</v>
      </c>
      <c r="I749" s="431">
        <v>11</v>
      </c>
      <c r="J749" s="431">
        <v>14</v>
      </c>
      <c r="K749" s="431">
        <v>25</v>
      </c>
      <c r="L749" s="431">
        <v>35</v>
      </c>
      <c r="M749" s="431">
        <v>41</v>
      </c>
      <c r="N749" s="431">
        <v>53</v>
      </c>
      <c r="O749" s="431">
        <v>117</v>
      </c>
    </row>
    <row r="750" spans="1:15" ht="30" customHeight="1" x14ac:dyDescent="0.25">
      <c r="A750" s="430" t="s">
        <v>1812</v>
      </c>
      <c r="B750" s="431">
        <v>38533</v>
      </c>
      <c r="C750" s="431">
        <v>116012</v>
      </c>
      <c r="D750" s="432">
        <v>3.0107180857965901</v>
      </c>
      <c r="E750" s="431">
        <v>46</v>
      </c>
      <c r="F750" s="431">
        <v>536</v>
      </c>
      <c r="G750" s="431">
        <v>3551</v>
      </c>
      <c r="H750" s="431">
        <v>5728</v>
      </c>
      <c r="I750" s="431">
        <v>5717</v>
      </c>
      <c r="J750" s="431">
        <v>4601</v>
      </c>
      <c r="K750" s="431">
        <v>7599</v>
      </c>
      <c r="L750" s="431">
        <v>4821</v>
      </c>
      <c r="M750" s="431">
        <v>2881</v>
      </c>
      <c r="N750" s="431">
        <v>1596</v>
      </c>
      <c r="O750" s="431">
        <v>1457</v>
      </c>
    </row>
    <row r="751" spans="1:15" ht="30" customHeight="1" x14ac:dyDescent="0.25">
      <c r="A751" s="430" t="s">
        <v>1813</v>
      </c>
      <c r="B751" s="431">
        <v>204</v>
      </c>
      <c r="C751" s="431">
        <v>728</v>
      </c>
      <c r="D751" s="432">
        <v>3.5686274509803924</v>
      </c>
      <c r="E751" s="431">
        <v>1</v>
      </c>
      <c r="F751" s="431">
        <v>4</v>
      </c>
      <c r="G751" s="431">
        <v>28</v>
      </c>
      <c r="H751" s="431">
        <v>39</v>
      </c>
      <c r="I751" s="431">
        <v>31</v>
      </c>
      <c r="J751" s="431">
        <v>25</v>
      </c>
      <c r="K751" s="431">
        <v>31</v>
      </c>
      <c r="L751" s="431">
        <v>14</v>
      </c>
      <c r="M751" s="431">
        <v>18</v>
      </c>
      <c r="N751" s="431">
        <v>9</v>
      </c>
      <c r="O751" s="431">
        <v>4</v>
      </c>
    </row>
    <row r="752" spans="1:15" ht="30" customHeight="1" x14ac:dyDescent="0.25">
      <c r="A752" s="430" t="s">
        <v>1814</v>
      </c>
      <c r="B752" s="431">
        <v>2654</v>
      </c>
      <c r="C752" s="431">
        <v>7183</v>
      </c>
      <c r="D752" s="432">
        <v>2.7064807837226827</v>
      </c>
      <c r="E752" s="431">
        <v>9</v>
      </c>
      <c r="F752" s="431">
        <v>32</v>
      </c>
      <c r="G752" s="431">
        <v>199</v>
      </c>
      <c r="H752" s="431">
        <v>360</v>
      </c>
      <c r="I752" s="431">
        <v>382</v>
      </c>
      <c r="J752" s="431">
        <v>355</v>
      </c>
      <c r="K752" s="431">
        <v>515</v>
      </c>
      <c r="L752" s="431">
        <v>349</v>
      </c>
      <c r="M752" s="431">
        <v>215</v>
      </c>
      <c r="N752" s="431">
        <v>115</v>
      </c>
      <c r="O752" s="431">
        <v>123</v>
      </c>
    </row>
    <row r="753" spans="1:15" ht="30" customHeight="1" x14ac:dyDescent="0.25">
      <c r="A753" s="430" t="s">
        <v>1815</v>
      </c>
      <c r="B753" s="431">
        <v>288</v>
      </c>
      <c r="C753" s="431">
        <v>1472</v>
      </c>
      <c r="D753" s="432">
        <v>5.1111111111111107</v>
      </c>
      <c r="E753" s="431">
        <v>0</v>
      </c>
      <c r="F753" s="431">
        <v>6</v>
      </c>
      <c r="G753" s="431">
        <v>14</v>
      </c>
      <c r="H753" s="431">
        <v>26</v>
      </c>
      <c r="I753" s="431">
        <v>30</v>
      </c>
      <c r="J753" s="431">
        <v>40</v>
      </c>
      <c r="K753" s="431">
        <v>51</v>
      </c>
      <c r="L753" s="431">
        <v>41</v>
      </c>
      <c r="M753" s="431">
        <v>35</v>
      </c>
      <c r="N753" s="431">
        <v>21</v>
      </c>
      <c r="O753" s="431">
        <v>24</v>
      </c>
    </row>
    <row r="754" spans="1:15" ht="30" customHeight="1" x14ac:dyDescent="0.25">
      <c r="A754" s="430" t="s">
        <v>1816</v>
      </c>
      <c r="B754" s="431">
        <v>14305</v>
      </c>
      <c r="C754" s="431">
        <v>29640</v>
      </c>
      <c r="D754" s="432">
        <v>2.072002796225096</v>
      </c>
      <c r="E754" s="431">
        <v>379</v>
      </c>
      <c r="F754" s="431">
        <v>966</v>
      </c>
      <c r="G754" s="431">
        <v>794</v>
      </c>
      <c r="H754" s="431">
        <v>291</v>
      </c>
      <c r="I754" s="431">
        <v>332</v>
      </c>
      <c r="J754" s="431">
        <v>495</v>
      </c>
      <c r="K754" s="431">
        <v>1194</v>
      </c>
      <c r="L754" s="431">
        <v>1592</v>
      </c>
      <c r="M754" s="431">
        <v>1899</v>
      </c>
      <c r="N754" s="431">
        <v>2245</v>
      </c>
      <c r="O754" s="431">
        <v>4118</v>
      </c>
    </row>
    <row r="755" spans="1:15" ht="30" customHeight="1" x14ac:dyDescent="0.25">
      <c r="A755" s="430" t="s">
        <v>1817</v>
      </c>
      <c r="B755" s="431">
        <v>319</v>
      </c>
      <c r="C755" s="431">
        <v>939</v>
      </c>
      <c r="D755" s="432">
        <v>2.9435736677115987</v>
      </c>
      <c r="E755" s="431">
        <v>1</v>
      </c>
      <c r="F755" s="431">
        <v>2</v>
      </c>
      <c r="G755" s="431">
        <v>3</v>
      </c>
      <c r="H755" s="431">
        <v>2</v>
      </c>
      <c r="I755" s="431">
        <v>4</v>
      </c>
      <c r="J755" s="431">
        <v>9</v>
      </c>
      <c r="K755" s="431">
        <v>24</v>
      </c>
      <c r="L755" s="431">
        <v>39</v>
      </c>
      <c r="M755" s="431">
        <v>56</v>
      </c>
      <c r="N755" s="431">
        <v>45</v>
      </c>
      <c r="O755" s="431">
        <v>134</v>
      </c>
    </row>
    <row r="756" spans="1:15" ht="30" customHeight="1" x14ac:dyDescent="0.25">
      <c r="A756" s="430" t="s">
        <v>1818</v>
      </c>
      <c r="B756" s="431">
        <v>6179</v>
      </c>
      <c r="C756" s="431">
        <v>12147</v>
      </c>
      <c r="D756" s="432">
        <v>1.9658520796245347</v>
      </c>
      <c r="E756" s="431">
        <v>52</v>
      </c>
      <c r="F756" s="431">
        <v>620</v>
      </c>
      <c r="G756" s="431">
        <v>394</v>
      </c>
      <c r="H756" s="431">
        <v>162</v>
      </c>
      <c r="I756" s="431">
        <v>194</v>
      </c>
      <c r="J756" s="431">
        <v>236</v>
      </c>
      <c r="K756" s="431">
        <v>948</v>
      </c>
      <c r="L756" s="431">
        <v>1081</v>
      </c>
      <c r="M756" s="431">
        <v>950</v>
      </c>
      <c r="N756" s="431">
        <v>740</v>
      </c>
      <c r="O756" s="431">
        <v>802</v>
      </c>
    </row>
    <row r="757" spans="1:15" ht="30" customHeight="1" x14ac:dyDescent="0.25">
      <c r="A757" s="430" t="s">
        <v>1819</v>
      </c>
      <c r="B757" s="431">
        <v>2972</v>
      </c>
      <c r="C757" s="431">
        <v>8547</v>
      </c>
      <c r="D757" s="432">
        <v>2.8758411843876179</v>
      </c>
      <c r="E757" s="431">
        <v>2</v>
      </c>
      <c r="F757" s="431">
        <v>21</v>
      </c>
      <c r="G757" s="431">
        <v>18</v>
      </c>
      <c r="H757" s="431">
        <v>31</v>
      </c>
      <c r="I757" s="431">
        <v>24</v>
      </c>
      <c r="J757" s="431">
        <v>59</v>
      </c>
      <c r="K757" s="431">
        <v>265</v>
      </c>
      <c r="L757" s="431">
        <v>423</v>
      </c>
      <c r="M757" s="431">
        <v>524</v>
      </c>
      <c r="N757" s="431">
        <v>658</v>
      </c>
      <c r="O757" s="431">
        <v>947</v>
      </c>
    </row>
    <row r="758" spans="1:15" ht="30" customHeight="1" x14ac:dyDescent="0.25">
      <c r="A758" s="430" t="s">
        <v>1820</v>
      </c>
      <c r="B758" s="431">
        <v>210</v>
      </c>
      <c r="C758" s="431">
        <v>1115</v>
      </c>
      <c r="D758" s="432">
        <v>5.3095238095238093</v>
      </c>
      <c r="E758" s="431">
        <v>6</v>
      </c>
      <c r="F758" s="431">
        <v>3</v>
      </c>
      <c r="G758" s="431">
        <v>1</v>
      </c>
      <c r="H758" s="431">
        <v>3</v>
      </c>
      <c r="I758" s="431">
        <v>2</v>
      </c>
      <c r="J758" s="431">
        <v>4</v>
      </c>
      <c r="K758" s="431">
        <v>28</v>
      </c>
      <c r="L758" s="431">
        <v>25</v>
      </c>
      <c r="M758" s="431">
        <v>34</v>
      </c>
      <c r="N758" s="431">
        <v>45</v>
      </c>
      <c r="O758" s="431">
        <v>59</v>
      </c>
    </row>
    <row r="759" spans="1:15" ht="30" customHeight="1" x14ac:dyDescent="0.25">
      <c r="A759" s="430" t="s">
        <v>1821</v>
      </c>
      <c r="B759" s="431">
        <v>282</v>
      </c>
      <c r="C759" s="431">
        <v>964</v>
      </c>
      <c r="D759" s="432">
        <v>3.4184397163120566</v>
      </c>
      <c r="E759" s="431">
        <v>0</v>
      </c>
      <c r="F759" s="431">
        <v>4</v>
      </c>
      <c r="G759" s="431">
        <v>1</v>
      </c>
      <c r="H759" s="431">
        <v>2</v>
      </c>
      <c r="I759" s="431">
        <v>3</v>
      </c>
      <c r="J759" s="431">
        <v>2</v>
      </c>
      <c r="K759" s="431">
        <v>28</v>
      </c>
      <c r="L759" s="431">
        <v>40</v>
      </c>
      <c r="M759" s="431">
        <v>55</v>
      </c>
      <c r="N759" s="431">
        <v>55</v>
      </c>
      <c r="O759" s="431">
        <v>92</v>
      </c>
    </row>
    <row r="760" spans="1:15" ht="30" customHeight="1" x14ac:dyDescent="0.25">
      <c r="A760" s="430" t="s">
        <v>1822</v>
      </c>
      <c r="B760" s="431">
        <v>793</v>
      </c>
      <c r="C760" s="431">
        <v>2112</v>
      </c>
      <c r="D760" s="432">
        <v>2.6633039092055486</v>
      </c>
      <c r="E760" s="431">
        <v>3</v>
      </c>
      <c r="F760" s="431">
        <v>29</v>
      </c>
      <c r="G760" s="431">
        <v>17</v>
      </c>
      <c r="H760" s="431">
        <v>12</v>
      </c>
      <c r="I760" s="431">
        <v>28</v>
      </c>
      <c r="J760" s="431">
        <v>26</v>
      </c>
      <c r="K760" s="431">
        <v>70</v>
      </c>
      <c r="L760" s="431">
        <v>113</v>
      </c>
      <c r="M760" s="431">
        <v>118</v>
      </c>
      <c r="N760" s="431">
        <v>137</v>
      </c>
      <c r="O760" s="431">
        <v>240</v>
      </c>
    </row>
    <row r="761" spans="1:15" ht="30" customHeight="1" x14ac:dyDescent="0.25">
      <c r="A761" s="430" t="s">
        <v>1823</v>
      </c>
      <c r="B761" s="431">
        <v>71</v>
      </c>
      <c r="C761" s="431">
        <v>449</v>
      </c>
      <c r="D761" s="432">
        <v>6.323943661971831</v>
      </c>
      <c r="E761" s="431">
        <v>1</v>
      </c>
      <c r="F761" s="431">
        <v>2</v>
      </c>
      <c r="G761" s="431">
        <v>6</v>
      </c>
      <c r="H761" s="431">
        <v>6</v>
      </c>
      <c r="I761" s="431">
        <v>3</v>
      </c>
      <c r="J761" s="431">
        <v>5</v>
      </c>
      <c r="K761" s="431">
        <v>10</v>
      </c>
      <c r="L761" s="431">
        <v>21</v>
      </c>
      <c r="M761" s="431">
        <v>5</v>
      </c>
      <c r="N761" s="431">
        <v>5</v>
      </c>
      <c r="O761" s="431">
        <v>7</v>
      </c>
    </row>
    <row r="762" spans="1:15" ht="30" customHeight="1" x14ac:dyDescent="0.25">
      <c r="A762" s="430" t="s">
        <v>1824</v>
      </c>
      <c r="B762" s="431">
        <v>240</v>
      </c>
      <c r="C762" s="431">
        <v>1660</v>
      </c>
      <c r="D762" s="432">
        <v>6.916666666666667</v>
      </c>
      <c r="E762" s="431">
        <v>3</v>
      </c>
      <c r="F762" s="431">
        <v>12</v>
      </c>
      <c r="G762" s="431">
        <v>7</v>
      </c>
      <c r="H762" s="431">
        <v>8</v>
      </c>
      <c r="I762" s="431">
        <v>10</v>
      </c>
      <c r="J762" s="431">
        <v>17</v>
      </c>
      <c r="K762" s="431">
        <v>45</v>
      </c>
      <c r="L762" s="431">
        <v>38</v>
      </c>
      <c r="M762" s="431">
        <v>43</v>
      </c>
      <c r="N762" s="431">
        <v>23</v>
      </c>
      <c r="O762" s="431">
        <v>34</v>
      </c>
    </row>
    <row r="763" spans="1:15" ht="30" customHeight="1" x14ac:dyDescent="0.25">
      <c r="A763" s="430" t="s">
        <v>1825</v>
      </c>
      <c r="B763" s="431">
        <v>927</v>
      </c>
      <c r="C763" s="431">
        <v>2784</v>
      </c>
      <c r="D763" s="432">
        <v>3.0032362459546924</v>
      </c>
      <c r="E763" s="431">
        <v>55</v>
      </c>
      <c r="F763" s="431">
        <v>164</v>
      </c>
      <c r="G763" s="431">
        <v>100</v>
      </c>
      <c r="H763" s="431">
        <v>82</v>
      </c>
      <c r="I763" s="431">
        <v>51</v>
      </c>
      <c r="J763" s="431">
        <v>57</v>
      </c>
      <c r="K763" s="431">
        <v>107</v>
      </c>
      <c r="L763" s="431">
        <v>81</v>
      </c>
      <c r="M763" s="431">
        <v>74</v>
      </c>
      <c r="N763" s="431">
        <v>64</v>
      </c>
      <c r="O763" s="431">
        <v>92</v>
      </c>
    </row>
    <row r="764" spans="1:15" ht="30" customHeight="1" x14ac:dyDescent="0.25">
      <c r="A764" s="430" t="s">
        <v>1826</v>
      </c>
      <c r="B764" s="431">
        <v>177</v>
      </c>
      <c r="C764" s="431">
        <v>4087</v>
      </c>
      <c r="D764" s="432">
        <v>23.09039548022599</v>
      </c>
      <c r="E764" s="431">
        <v>1</v>
      </c>
      <c r="F764" s="431">
        <v>3</v>
      </c>
      <c r="G764" s="431">
        <v>3</v>
      </c>
      <c r="H764" s="431">
        <v>1</v>
      </c>
      <c r="I764" s="431">
        <v>1</v>
      </c>
      <c r="J764" s="431">
        <v>7</v>
      </c>
      <c r="K764" s="431">
        <v>12</v>
      </c>
      <c r="L764" s="431">
        <v>16</v>
      </c>
      <c r="M764" s="431">
        <v>16</v>
      </c>
      <c r="N764" s="431">
        <v>25</v>
      </c>
      <c r="O764" s="431">
        <v>92</v>
      </c>
    </row>
    <row r="765" spans="1:15" ht="30" customHeight="1" x14ac:dyDescent="0.25">
      <c r="A765" s="430" t="s">
        <v>1827</v>
      </c>
      <c r="B765" s="431">
        <v>3127</v>
      </c>
      <c r="C765" s="431">
        <v>26476</v>
      </c>
      <c r="D765" s="432">
        <v>8.4669011832427241</v>
      </c>
      <c r="E765" s="431">
        <v>145</v>
      </c>
      <c r="F765" s="431">
        <v>245</v>
      </c>
      <c r="G765" s="431">
        <v>144</v>
      </c>
      <c r="H765" s="431">
        <v>129</v>
      </c>
      <c r="I765" s="431">
        <v>125</v>
      </c>
      <c r="J765" s="431">
        <v>119</v>
      </c>
      <c r="K765" s="431">
        <v>256</v>
      </c>
      <c r="L765" s="431">
        <v>257</v>
      </c>
      <c r="M765" s="431">
        <v>286</v>
      </c>
      <c r="N765" s="431">
        <v>370</v>
      </c>
      <c r="O765" s="431">
        <v>1051</v>
      </c>
    </row>
    <row r="766" spans="1:15" ht="30" customHeight="1" x14ac:dyDescent="0.25">
      <c r="A766" s="430" t="s">
        <v>1828</v>
      </c>
      <c r="B766" s="431">
        <v>1107</v>
      </c>
      <c r="C766" s="431">
        <v>7113</v>
      </c>
      <c r="D766" s="432">
        <v>6.4254742547425474</v>
      </c>
      <c r="E766" s="431">
        <v>2</v>
      </c>
      <c r="F766" s="431">
        <v>3</v>
      </c>
      <c r="G766" s="431">
        <v>5</v>
      </c>
      <c r="H766" s="431">
        <v>3</v>
      </c>
      <c r="I766" s="431">
        <v>3</v>
      </c>
      <c r="J766" s="431">
        <v>6</v>
      </c>
      <c r="K766" s="431">
        <v>43</v>
      </c>
      <c r="L766" s="431">
        <v>107</v>
      </c>
      <c r="M766" s="431">
        <v>156</v>
      </c>
      <c r="N766" s="431">
        <v>224</v>
      </c>
      <c r="O766" s="431">
        <v>555</v>
      </c>
    </row>
    <row r="767" spans="1:15" ht="30" customHeight="1" x14ac:dyDescent="0.25">
      <c r="A767" s="430" t="s">
        <v>1829</v>
      </c>
      <c r="B767" s="431">
        <v>235</v>
      </c>
      <c r="C767" s="431">
        <v>636</v>
      </c>
      <c r="D767" s="432">
        <v>2.7063829787234042</v>
      </c>
      <c r="E767" s="431">
        <v>2</v>
      </c>
      <c r="F767" s="431">
        <v>2</v>
      </c>
      <c r="G767" s="431">
        <v>4</v>
      </c>
      <c r="H767" s="431">
        <v>10</v>
      </c>
      <c r="I767" s="431">
        <v>11</v>
      </c>
      <c r="J767" s="431">
        <v>16</v>
      </c>
      <c r="K767" s="431">
        <v>36</v>
      </c>
      <c r="L767" s="431">
        <v>39</v>
      </c>
      <c r="M767" s="431">
        <v>39</v>
      </c>
      <c r="N767" s="431">
        <v>24</v>
      </c>
      <c r="O767" s="431">
        <v>52</v>
      </c>
    </row>
    <row r="768" spans="1:15" ht="30" customHeight="1" x14ac:dyDescent="0.25">
      <c r="A768" s="430" t="s">
        <v>1830</v>
      </c>
      <c r="B768" s="431">
        <v>1406</v>
      </c>
      <c r="C768" s="431">
        <v>4601</v>
      </c>
      <c r="D768" s="432">
        <v>3.2724039829302987</v>
      </c>
      <c r="E768" s="431">
        <v>77</v>
      </c>
      <c r="F768" s="431">
        <v>271</v>
      </c>
      <c r="G768" s="431">
        <v>278</v>
      </c>
      <c r="H768" s="431">
        <v>236</v>
      </c>
      <c r="I768" s="431">
        <v>43</v>
      </c>
      <c r="J768" s="431">
        <v>28</v>
      </c>
      <c r="K768" s="431">
        <v>51</v>
      </c>
      <c r="L768" s="431">
        <v>53</v>
      </c>
      <c r="M768" s="431">
        <v>71</v>
      </c>
      <c r="N768" s="431">
        <v>63</v>
      </c>
      <c r="O768" s="431">
        <v>235</v>
      </c>
    </row>
    <row r="769" spans="1:15" ht="30" customHeight="1" x14ac:dyDescent="0.25">
      <c r="A769" s="430" t="s">
        <v>1831</v>
      </c>
      <c r="B769" s="431">
        <v>1818</v>
      </c>
      <c r="C769" s="431">
        <v>4278</v>
      </c>
      <c r="D769" s="432">
        <v>2.3531353135313533</v>
      </c>
      <c r="E769" s="431">
        <v>13</v>
      </c>
      <c r="F769" s="431">
        <v>20</v>
      </c>
      <c r="G769" s="431">
        <v>4</v>
      </c>
      <c r="H769" s="431">
        <v>7</v>
      </c>
      <c r="I769" s="431">
        <v>28</v>
      </c>
      <c r="J769" s="431">
        <v>92</v>
      </c>
      <c r="K769" s="431">
        <v>288</v>
      </c>
      <c r="L769" s="431">
        <v>528</v>
      </c>
      <c r="M769" s="431">
        <v>440</v>
      </c>
      <c r="N769" s="431">
        <v>275</v>
      </c>
      <c r="O769" s="431">
        <v>123</v>
      </c>
    </row>
    <row r="770" spans="1:15" ht="30" customHeight="1" x14ac:dyDescent="0.25">
      <c r="A770" s="430" t="s">
        <v>1832</v>
      </c>
      <c r="B770" s="431">
        <v>689</v>
      </c>
      <c r="C770" s="431">
        <v>3088</v>
      </c>
      <c r="D770" s="432">
        <v>4.4818577648766329</v>
      </c>
      <c r="E770" s="431">
        <v>17</v>
      </c>
      <c r="F770" s="431">
        <v>5</v>
      </c>
      <c r="G770" s="431">
        <v>5</v>
      </c>
      <c r="H770" s="431">
        <v>11</v>
      </c>
      <c r="I770" s="431">
        <v>15</v>
      </c>
      <c r="J770" s="431">
        <v>43</v>
      </c>
      <c r="K770" s="431">
        <v>119</v>
      </c>
      <c r="L770" s="431">
        <v>158</v>
      </c>
      <c r="M770" s="431">
        <v>128</v>
      </c>
      <c r="N770" s="431">
        <v>109</v>
      </c>
      <c r="O770" s="431">
        <v>79</v>
      </c>
    </row>
    <row r="771" spans="1:15" ht="30" customHeight="1" x14ac:dyDescent="0.25">
      <c r="A771" s="430" t="s">
        <v>1833</v>
      </c>
      <c r="B771" s="431">
        <v>746</v>
      </c>
      <c r="C771" s="431">
        <v>2713</v>
      </c>
      <c r="D771" s="432">
        <v>3.6367292225201071</v>
      </c>
      <c r="E771" s="431">
        <v>5</v>
      </c>
      <c r="F771" s="431">
        <v>107</v>
      </c>
      <c r="G771" s="431">
        <v>112</v>
      </c>
      <c r="H771" s="431">
        <v>41</v>
      </c>
      <c r="I771" s="431">
        <v>10</v>
      </c>
      <c r="J771" s="431">
        <v>18</v>
      </c>
      <c r="K771" s="431">
        <v>51</v>
      </c>
      <c r="L771" s="431">
        <v>70</v>
      </c>
      <c r="M771" s="431">
        <v>73</v>
      </c>
      <c r="N771" s="431">
        <v>82</v>
      </c>
      <c r="O771" s="431">
        <v>177</v>
      </c>
    </row>
    <row r="772" spans="1:15" ht="30" customHeight="1" x14ac:dyDescent="0.25">
      <c r="A772" s="430" t="s">
        <v>1834</v>
      </c>
      <c r="B772" s="431">
        <v>736</v>
      </c>
      <c r="C772" s="431">
        <v>7739</v>
      </c>
      <c r="D772" s="432">
        <v>10.514945652173912</v>
      </c>
      <c r="E772" s="431">
        <v>7</v>
      </c>
      <c r="F772" s="431">
        <v>31</v>
      </c>
      <c r="G772" s="431">
        <v>27</v>
      </c>
      <c r="H772" s="431">
        <v>20</v>
      </c>
      <c r="I772" s="431">
        <v>28</v>
      </c>
      <c r="J772" s="431">
        <v>24</v>
      </c>
      <c r="K772" s="431">
        <v>50</v>
      </c>
      <c r="L772" s="431">
        <v>90</v>
      </c>
      <c r="M772" s="431">
        <v>92</v>
      </c>
      <c r="N772" s="431">
        <v>138</v>
      </c>
      <c r="O772" s="431">
        <v>229</v>
      </c>
    </row>
    <row r="773" spans="1:15" ht="30" customHeight="1" x14ac:dyDescent="0.25">
      <c r="A773" s="430" t="s">
        <v>1835</v>
      </c>
      <c r="B773" s="431">
        <v>1973</v>
      </c>
      <c r="C773" s="431">
        <v>4572</v>
      </c>
      <c r="D773" s="432">
        <v>2.3172833248859606</v>
      </c>
      <c r="E773" s="431">
        <v>0</v>
      </c>
      <c r="F773" s="431">
        <v>4</v>
      </c>
      <c r="G773" s="431">
        <v>3</v>
      </c>
      <c r="H773" s="431">
        <v>6</v>
      </c>
      <c r="I773" s="431">
        <v>20</v>
      </c>
      <c r="J773" s="431">
        <v>60</v>
      </c>
      <c r="K773" s="431">
        <v>329</v>
      </c>
      <c r="L773" s="431">
        <v>482</v>
      </c>
      <c r="M773" s="431">
        <v>479</v>
      </c>
      <c r="N773" s="431">
        <v>337</v>
      </c>
      <c r="O773" s="431">
        <v>253</v>
      </c>
    </row>
    <row r="774" spans="1:15" ht="30" customHeight="1" x14ac:dyDescent="0.25">
      <c r="A774" s="430" t="s">
        <v>1836</v>
      </c>
      <c r="B774" s="431">
        <v>701</v>
      </c>
      <c r="C774" s="431">
        <v>6192</v>
      </c>
      <c r="D774" s="432">
        <v>8.8330955777460769</v>
      </c>
      <c r="E774" s="431">
        <v>3</v>
      </c>
      <c r="F774" s="431">
        <v>19</v>
      </c>
      <c r="G774" s="431">
        <v>45</v>
      </c>
      <c r="H774" s="431">
        <v>48</v>
      </c>
      <c r="I774" s="431">
        <v>49</v>
      </c>
      <c r="J774" s="431">
        <v>28</v>
      </c>
      <c r="K774" s="431">
        <v>79</v>
      </c>
      <c r="L774" s="431">
        <v>87</v>
      </c>
      <c r="M774" s="431">
        <v>83</v>
      </c>
      <c r="N774" s="431">
        <v>76</v>
      </c>
      <c r="O774" s="431">
        <v>184</v>
      </c>
    </row>
    <row r="775" spans="1:15" ht="30" customHeight="1" x14ac:dyDescent="0.25">
      <c r="A775" s="430" t="s">
        <v>1837</v>
      </c>
      <c r="B775" s="431">
        <v>311</v>
      </c>
      <c r="C775" s="431">
        <v>1951</v>
      </c>
      <c r="D775" s="432">
        <v>6.273311897106109</v>
      </c>
      <c r="E775" s="431">
        <v>1</v>
      </c>
      <c r="F775" s="431">
        <v>11</v>
      </c>
      <c r="G775" s="431">
        <v>8</v>
      </c>
      <c r="H775" s="431">
        <v>12</v>
      </c>
      <c r="I775" s="431">
        <v>21</v>
      </c>
      <c r="J775" s="431">
        <v>23</v>
      </c>
      <c r="K775" s="431">
        <v>57</v>
      </c>
      <c r="L775" s="431">
        <v>56</v>
      </c>
      <c r="M775" s="431">
        <v>39</v>
      </c>
      <c r="N775" s="431">
        <v>26</v>
      </c>
      <c r="O775" s="431">
        <v>57</v>
      </c>
    </row>
    <row r="776" spans="1:15" ht="30" customHeight="1" x14ac:dyDescent="0.25">
      <c r="A776" s="430" t="s">
        <v>1838</v>
      </c>
      <c r="B776" s="431">
        <v>2</v>
      </c>
      <c r="C776" s="431">
        <v>15</v>
      </c>
      <c r="D776" s="432">
        <v>7.5</v>
      </c>
      <c r="E776" s="431">
        <v>0</v>
      </c>
      <c r="F776" s="431">
        <v>0</v>
      </c>
      <c r="G776" s="431">
        <v>0</v>
      </c>
      <c r="H776" s="431">
        <v>0</v>
      </c>
      <c r="I776" s="431">
        <v>0</v>
      </c>
      <c r="J776" s="431">
        <v>0</v>
      </c>
      <c r="K776" s="431">
        <v>0</v>
      </c>
      <c r="L776" s="431">
        <v>1</v>
      </c>
      <c r="M776" s="431">
        <v>0</v>
      </c>
      <c r="N776" s="431">
        <v>1</v>
      </c>
      <c r="O776" s="431">
        <v>0</v>
      </c>
    </row>
    <row r="777" spans="1:15" ht="30" customHeight="1" x14ac:dyDescent="0.25">
      <c r="A777" s="430" t="s">
        <v>1839</v>
      </c>
      <c r="B777" s="431">
        <v>619</v>
      </c>
      <c r="C777" s="431">
        <v>4679</v>
      </c>
      <c r="D777" s="432">
        <v>7.5589660743134086</v>
      </c>
      <c r="E777" s="431">
        <v>0</v>
      </c>
      <c r="F777" s="431">
        <v>0</v>
      </c>
      <c r="G777" s="431">
        <v>0</v>
      </c>
      <c r="H777" s="431">
        <v>2</v>
      </c>
      <c r="I777" s="431">
        <v>3</v>
      </c>
      <c r="J777" s="431">
        <v>5</v>
      </c>
      <c r="K777" s="431">
        <v>28</v>
      </c>
      <c r="L777" s="431">
        <v>68</v>
      </c>
      <c r="M777" s="431">
        <v>146</v>
      </c>
      <c r="N777" s="431">
        <v>166</v>
      </c>
      <c r="O777" s="431">
        <v>201</v>
      </c>
    </row>
    <row r="778" spans="1:15" ht="30" customHeight="1" x14ac:dyDescent="0.25">
      <c r="A778" s="430" t="s">
        <v>1840</v>
      </c>
      <c r="B778" s="431">
        <v>284</v>
      </c>
      <c r="C778" s="431">
        <v>2354</v>
      </c>
      <c r="D778" s="432">
        <v>8.2887323943661979</v>
      </c>
      <c r="E778" s="431">
        <v>17</v>
      </c>
      <c r="F778" s="431">
        <v>5</v>
      </c>
      <c r="G778" s="431">
        <v>3</v>
      </c>
      <c r="H778" s="431">
        <v>4</v>
      </c>
      <c r="I778" s="431">
        <v>13</v>
      </c>
      <c r="J778" s="431">
        <v>9</v>
      </c>
      <c r="K778" s="431">
        <v>28</v>
      </c>
      <c r="L778" s="431">
        <v>26</v>
      </c>
      <c r="M778" s="431">
        <v>39</v>
      </c>
      <c r="N778" s="431">
        <v>47</v>
      </c>
      <c r="O778" s="431">
        <v>93</v>
      </c>
    </row>
    <row r="779" spans="1:15" ht="30" customHeight="1" x14ac:dyDescent="0.25">
      <c r="A779" s="430" t="s">
        <v>1841</v>
      </c>
      <c r="B779" s="431">
        <v>387</v>
      </c>
      <c r="C779" s="431">
        <v>2694</v>
      </c>
      <c r="D779" s="432">
        <v>6.9612403100775193</v>
      </c>
      <c r="E779" s="431">
        <v>6</v>
      </c>
      <c r="F779" s="431">
        <v>5</v>
      </c>
      <c r="G779" s="431">
        <v>12</v>
      </c>
      <c r="H779" s="431">
        <v>6</v>
      </c>
      <c r="I779" s="431">
        <v>5</v>
      </c>
      <c r="J779" s="431">
        <v>3</v>
      </c>
      <c r="K779" s="431">
        <v>17</v>
      </c>
      <c r="L779" s="431">
        <v>17</v>
      </c>
      <c r="M779" s="431">
        <v>52</v>
      </c>
      <c r="N779" s="431">
        <v>87</v>
      </c>
      <c r="O779" s="431">
        <v>177</v>
      </c>
    </row>
    <row r="780" spans="1:15" ht="30" customHeight="1" x14ac:dyDescent="0.25">
      <c r="A780" s="430" t="s">
        <v>1842</v>
      </c>
      <c r="B780" s="431">
        <v>24</v>
      </c>
      <c r="C780" s="431">
        <v>174</v>
      </c>
      <c r="D780" s="432">
        <v>7.25</v>
      </c>
      <c r="E780" s="431">
        <v>0</v>
      </c>
      <c r="F780" s="431">
        <v>1</v>
      </c>
      <c r="G780" s="431">
        <v>0</v>
      </c>
      <c r="H780" s="431">
        <v>3</v>
      </c>
      <c r="I780" s="431">
        <v>1</v>
      </c>
      <c r="J780" s="431">
        <v>2</v>
      </c>
      <c r="K780" s="431">
        <v>3</v>
      </c>
      <c r="L780" s="431">
        <v>1</v>
      </c>
      <c r="M780" s="431">
        <v>2</v>
      </c>
      <c r="N780" s="431">
        <v>3</v>
      </c>
      <c r="O780" s="431">
        <v>8</v>
      </c>
    </row>
    <row r="781" spans="1:15" ht="30" customHeight="1" x14ac:dyDescent="0.25">
      <c r="A781" s="430" t="s">
        <v>1843</v>
      </c>
      <c r="B781" s="431">
        <v>3155</v>
      </c>
      <c r="C781" s="431">
        <v>24358</v>
      </c>
      <c r="D781" s="432">
        <v>7.7204437400950869</v>
      </c>
      <c r="E781" s="431">
        <v>7</v>
      </c>
      <c r="F781" s="431">
        <v>11</v>
      </c>
      <c r="G781" s="431">
        <v>5</v>
      </c>
      <c r="H781" s="431">
        <v>30</v>
      </c>
      <c r="I781" s="431">
        <v>18</v>
      </c>
      <c r="J781" s="431">
        <v>17</v>
      </c>
      <c r="K781" s="431">
        <v>50</v>
      </c>
      <c r="L781" s="431">
        <v>139</v>
      </c>
      <c r="M781" s="431">
        <v>459</v>
      </c>
      <c r="N781" s="431">
        <v>899</v>
      </c>
      <c r="O781" s="431">
        <v>1520</v>
      </c>
    </row>
    <row r="782" spans="1:15" ht="30" customHeight="1" x14ac:dyDescent="0.25">
      <c r="A782" s="430" t="s">
        <v>1844</v>
      </c>
      <c r="B782" s="431">
        <v>681</v>
      </c>
      <c r="C782" s="431">
        <v>6879</v>
      </c>
      <c r="D782" s="432">
        <v>10.101321585903083</v>
      </c>
      <c r="E782" s="431">
        <v>3</v>
      </c>
      <c r="F782" s="431">
        <v>25</v>
      </c>
      <c r="G782" s="431">
        <v>28</v>
      </c>
      <c r="H782" s="431">
        <v>35</v>
      </c>
      <c r="I782" s="431">
        <v>37</v>
      </c>
      <c r="J782" s="431">
        <v>40</v>
      </c>
      <c r="K782" s="431">
        <v>95</v>
      </c>
      <c r="L782" s="431">
        <v>94</v>
      </c>
      <c r="M782" s="431">
        <v>107</v>
      </c>
      <c r="N782" s="431">
        <v>101</v>
      </c>
      <c r="O782" s="431">
        <v>116</v>
      </c>
    </row>
    <row r="783" spans="1:15" ht="30" customHeight="1" x14ac:dyDescent="0.25">
      <c r="A783" s="430" t="s">
        <v>1845</v>
      </c>
      <c r="B783" s="431">
        <v>475</v>
      </c>
      <c r="C783" s="431">
        <v>2812</v>
      </c>
      <c r="D783" s="432">
        <v>5.92</v>
      </c>
      <c r="E783" s="431">
        <v>3</v>
      </c>
      <c r="F783" s="431">
        <v>9</v>
      </c>
      <c r="G783" s="431">
        <v>10</v>
      </c>
      <c r="H783" s="431">
        <v>15</v>
      </c>
      <c r="I783" s="431">
        <v>12</v>
      </c>
      <c r="J783" s="431">
        <v>18</v>
      </c>
      <c r="K783" s="431">
        <v>41</v>
      </c>
      <c r="L783" s="431">
        <v>50</v>
      </c>
      <c r="M783" s="431">
        <v>67</v>
      </c>
      <c r="N783" s="431">
        <v>94</v>
      </c>
      <c r="O783" s="431">
        <v>156</v>
      </c>
    </row>
    <row r="784" spans="1:15" ht="30" customHeight="1" x14ac:dyDescent="0.25">
      <c r="A784" s="430" t="s">
        <v>1846</v>
      </c>
      <c r="B784" s="431">
        <v>1</v>
      </c>
      <c r="C784" s="431">
        <v>2</v>
      </c>
      <c r="D784" s="432">
        <v>2</v>
      </c>
      <c r="E784" s="431">
        <v>0</v>
      </c>
      <c r="F784" s="431">
        <v>0</v>
      </c>
      <c r="G784" s="431">
        <v>0</v>
      </c>
      <c r="H784" s="431">
        <v>0</v>
      </c>
      <c r="I784" s="431">
        <v>0</v>
      </c>
      <c r="J784" s="431">
        <v>0</v>
      </c>
      <c r="K784" s="431">
        <v>0</v>
      </c>
      <c r="L784" s="431">
        <v>0</v>
      </c>
      <c r="M784" s="431">
        <v>1</v>
      </c>
      <c r="N784" s="431">
        <v>0</v>
      </c>
      <c r="O784" s="431">
        <v>0</v>
      </c>
    </row>
    <row r="785" spans="1:15" ht="30" customHeight="1" x14ac:dyDescent="0.25">
      <c r="A785" s="430" t="s">
        <v>1847</v>
      </c>
      <c r="B785" s="431">
        <v>36522</v>
      </c>
      <c r="C785" s="431">
        <v>121244</v>
      </c>
      <c r="D785" s="432">
        <v>3.3197524779584908</v>
      </c>
      <c r="E785" s="431">
        <v>0</v>
      </c>
      <c r="F785" s="431">
        <v>0</v>
      </c>
      <c r="G785" s="431">
        <v>0</v>
      </c>
      <c r="H785" s="431">
        <v>288</v>
      </c>
      <c r="I785" s="431">
        <v>1182</v>
      </c>
      <c r="J785" s="431">
        <v>2695</v>
      </c>
      <c r="K785" s="431">
        <v>7591</v>
      </c>
      <c r="L785" s="431">
        <v>7182</v>
      </c>
      <c r="M785" s="431">
        <v>6199</v>
      </c>
      <c r="N785" s="431">
        <v>5124</v>
      </c>
      <c r="O785" s="431">
        <v>6261</v>
      </c>
    </row>
    <row r="786" spans="1:15" ht="30" customHeight="1" x14ac:dyDescent="0.25">
      <c r="A786" s="430" t="s">
        <v>1848</v>
      </c>
      <c r="B786" s="431">
        <v>7063</v>
      </c>
      <c r="C786" s="431">
        <v>24314</v>
      </c>
      <c r="D786" s="432">
        <v>3.4424465524564631</v>
      </c>
      <c r="E786" s="431">
        <v>0</v>
      </c>
      <c r="F786" s="431">
        <v>0</v>
      </c>
      <c r="G786" s="431">
        <v>28</v>
      </c>
      <c r="H786" s="431">
        <v>59</v>
      </c>
      <c r="I786" s="431">
        <v>228</v>
      </c>
      <c r="J786" s="431">
        <v>461</v>
      </c>
      <c r="K786" s="431">
        <v>1521</v>
      </c>
      <c r="L786" s="431">
        <v>1366</v>
      </c>
      <c r="M786" s="431">
        <v>1157</v>
      </c>
      <c r="N786" s="431">
        <v>999</v>
      </c>
      <c r="O786" s="431">
        <v>1244</v>
      </c>
    </row>
    <row r="787" spans="1:15" ht="30" customHeight="1" x14ac:dyDescent="0.25">
      <c r="A787" s="430" t="s">
        <v>1849</v>
      </c>
      <c r="B787" s="431">
        <v>1512</v>
      </c>
      <c r="C787" s="431">
        <v>4429</v>
      </c>
      <c r="D787" s="432">
        <v>2.9292328042328042</v>
      </c>
      <c r="E787" s="431">
        <v>0</v>
      </c>
      <c r="F787" s="431">
        <v>0</v>
      </c>
      <c r="G787" s="431">
        <v>22</v>
      </c>
      <c r="H787" s="431">
        <v>3</v>
      </c>
      <c r="I787" s="431">
        <v>40</v>
      </c>
      <c r="J787" s="431">
        <v>106</v>
      </c>
      <c r="K787" s="431">
        <v>312</v>
      </c>
      <c r="L787" s="431">
        <v>326</v>
      </c>
      <c r="M787" s="431">
        <v>250</v>
      </c>
      <c r="N787" s="431">
        <v>218</v>
      </c>
      <c r="O787" s="431">
        <v>235</v>
      </c>
    </row>
    <row r="788" spans="1:15" ht="30" customHeight="1" x14ac:dyDescent="0.25">
      <c r="A788" s="430" t="s">
        <v>1850</v>
      </c>
      <c r="B788" s="431">
        <v>1242</v>
      </c>
      <c r="C788" s="431">
        <v>9359</v>
      </c>
      <c r="D788" s="432">
        <v>7.5354267310789051</v>
      </c>
      <c r="E788" s="431">
        <v>13</v>
      </c>
      <c r="F788" s="431">
        <v>17</v>
      </c>
      <c r="G788" s="431">
        <v>17</v>
      </c>
      <c r="H788" s="431">
        <v>5</v>
      </c>
      <c r="I788" s="431">
        <v>31</v>
      </c>
      <c r="J788" s="431">
        <v>45</v>
      </c>
      <c r="K788" s="431">
        <v>144</v>
      </c>
      <c r="L788" s="431">
        <v>165</v>
      </c>
      <c r="M788" s="431">
        <v>155</v>
      </c>
      <c r="N788" s="431">
        <v>192</v>
      </c>
      <c r="O788" s="431">
        <v>458</v>
      </c>
    </row>
    <row r="789" spans="1:15" ht="30" customHeight="1" x14ac:dyDescent="0.25">
      <c r="A789" s="430" t="s">
        <v>1851</v>
      </c>
      <c r="B789" s="431">
        <v>4571</v>
      </c>
      <c r="C789" s="431">
        <v>30764</v>
      </c>
      <c r="D789" s="432">
        <v>6.7302559614963906</v>
      </c>
      <c r="E789" s="431">
        <v>3</v>
      </c>
      <c r="F789" s="431">
        <v>13</v>
      </c>
      <c r="G789" s="431">
        <v>57</v>
      </c>
      <c r="H789" s="431">
        <v>67</v>
      </c>
      <c r="I789" s="431">
        <v>231</v>
      </c>
      <c r="J789" s="431">
        <v>316</v>
      </c>
      <c r="K789" s="431">
        <v>810</v>
      </c>
      <c r="L789" s="431">
        <v>710</v>
      </c>
      <c r="M789" s="431">
        <v>615</v>
      </c>
      <c r="N789" s="431">
        <v>640</v>
      </c>
      <c r="O789" s="431">
        <v>1109</v>
      </c>
    </row>
    <row r="790" spans="1:15" ht="30" customHeight="1" x14ac:dyDescent="0.25">
      <c r="A790" s="430" t="s">
        <v>1852</v>
      </c>
      <c r="B790" s="431">
        <v>280</v>
      </c>
      <c r="C790" s="431">
        <v>2949</v>
      </c>
      <c r="D790" s="432">
        <v>10.532142857142857</v>
      </c>
      <c r="E790" s="431">
        <v>0</v>
      </c>
      <c r="F790" s="431">
        <v>2</v>
      </c>
      <c r="G790" s="431">
        <v>5</v>
      </c>
      <c r="H790" s="431">
        <v>4</v>
      </c>
      <c r="I790" s="431">
        <v>12</v>
      </c>
      <c r="J790" s="431">
        <v>21</v>
      </c>
      <c r="K790" s="431">
        <v>42</v>
      </c>
      <c r="L790" s="431">
        <v>49</v>
      </c>
      <c r="M790" s="431">
        <v>33</v>
      </c>
      <c r="N790" s="431">
        <v>41</v>
      </c>
      <c r="O790" s="431">
        <v>71</v>
      </c>
    </row>
    <row r="791" spans="1:15" ht="30" customHeight="1" x14ac:dyDescent="0.25">
      <c r="A791" s="430" t="s">
        <v>1853</v>
      </c>
      <c r="B791" s="431">
        <v>9</v>
      </c>
      <c r="C791" s="431">
        <v>37</v>
      </c>
      <c r="D791" s="432">
        <v>4.1111111111111107</v>
      </c>
      <c r="E791" s="431">
        <v>0</v>
      </c>
      <c r="F791" s="431">
        <v>0</v>
      </c>
      <c r="G791" s="431">
        <v>0</v>
      </c>
      <c r="H791" s="431">
        <v>0</v>
      </c>
      <c r="I791" s="431">
        <v>0</v>
      </c>
      <c r="J791" s="431">
        <v>0</v>
      </c>
      <c r="K791" s="431">
        <v>0</v>
      </c>
      <c r="L791" s="431">
        <v>1</v>
      </c>
      <c r="M791" s="431">
        <v>3</v>
      </c>
      <c r="N791" s="431">
        <v>3</v>
      </c>
      <c r="O791" s="431">
        <v>2</v>
      </c>
    </row>
    <row r="792" spans="1:15" ht="30" customHeight="1" x14ac:dyDescent="0.25">
      <c r="A792" s="430" t="s">
        <v>1854</v>
      </c>
      <c r="B792" s="431">
        <v>173</v>
      </c>
      <c r="C792" s="431">
        <v>773</v>
      </c>
      <c r="D792" s="432">
        <v>4.4682080924855487</v>
      </c>
      <c r="E792" s="431">
        <v>22</v>
      </c>
      <c r="F792" s="431">
        <v>54</v>
      </c>
      <c r="G792" s="431">
        <v>20</v>
      </c>
      <c r="H792" s="431">
        <v>4</v>
      </c>
      <c r="I792" s="431">
        <v>6</v>
      </c>
      <c r="J792" s="431">
        <v>2</v>
      </c>
      <c r="K792" s="431">
        <v>6</v>
      </c>
      <c r="L792" s="431">
        <v>11</v>
      </c>
      <c r="M792" s="431">
        <v>11</v>
      </c>
      <c r="N792" s="431">
        <v>17</v>
      </c>
      <c r="O792" s="431">
        <v>20</v>
      </c>
    </row>
    <row r="793" spans="1:15" ht="30" customHeight="1" x14ac:dyDescent="0.25">
      <c r="A793" s="430" t="s">
        <v>1855</v>
      </c>
      <c r="B793" s="431">
        <v>241</v>
      </c>
      <c r="C793" s="431">
        <v>2033</v>
      </c>
      <c r="D793" s="432">
        <v>8.4356846473029048</v>
      </c>
      <c r="E793" s="431">
        <v>7</v>
      </c>
      <c r="F793" s="431">
        <v>13</v>
      </c>
      <c r="G793" s="431">
        <v>5</v>
      </c>
      <c r="H793" s="431">
        <v>9</v>
      </c>
      <c r="I793" s="431">
        <v>10</v>
      </c>
      <c r="J793" s="431">
        <v>12</v>
      </c>
      <c r="K793" s="431">
        <v>28</v>
      </c>
      <c r="L793" s="431">
        <v>24</v>
      </c>
      <c r="M793" s="431">
        <v>50</v>
      </c>
      <c r="N793" s="431">
        <v>32</v>
      </c>
      <c r="O793" s="431">
        <v>51</v>
      </c>
    </row>
    <row r="794" spans="1:15" s="2" customFormat="1" ht="30" customHeight="1" x14ac:dyDescent="0.25">
      <c r="A794" s="430" t="s">
        <v>1856</v>
      </c>
      <c r="B794" s="431">
        <v>6377</v>
      </c>
      <c r="C794" s="431">
        <v>31731</v>
      </c>
      <c r="D794" s="432">
        <v>4.9758507135016465</v>
      </c>
      <c r="E794" s="431">
        <v>27</v>
      </c>
      <c r="F794" s="431">
        <v>50</v>
      </c>
      <c r="G794" s="431">
        <v>64</v>
      </c>
      <c r="H794" s="431">
        <v>67</v>
      </c>
      <c r="I794" s="431">
        <v>136</v>
      </c>
      <c r="J794" s="431">
        <v>171</v>
      </c>
      <c r="K794" s="431">
        <v>395</v>
      </c>
      <c r="L794" s="431">
        <v>430</v>
      </c>
      <c r="M794" s="431">
        <v>707</v>
      </c>
      <c r="N794" s="431">
        <v>1057</v>
      </c>
      <c r="O794" s="431">
        <v>3273</v>
      </c>
    </row>
    <row r="795" spans="1:15" ht="30" customHeight="1" x14ac:dyDescent="0.25">
      <c r="A795" s="430" t="s">
        <v>1857</v>
      </c>
      <c r="B795" s="431">
        <v>1</v>
      </c>
      <c r="C795" s="431">
        <v>1</v>
      </c>
      <c r="D795" s="432">
        <v>1</v>
      </c>
      <c r="E795" s="431">
        <v>0</v>
      </c>
      <c r="F795" s="431">
        <v>0</v>
      </c>
      <c r="G795" s="431">
        <v>0</v>
      </c>
      <c r="H795" s="431">
        <v>0</v>
      </c>
      <c r="I795" s="431">
        <v>0</v>
      </c>
      <c r="J795" s="431">
        <v>0</v>
      </c>
      <c r="K795" s="431">
        <v>0</v>
      </c>
      <c r="L795" s="431">
        <v>0</v>
      </c>
      <c r="M795" s="431">
        <v>0</v>
      </c>
      <c r="N795" s="431">
        <v>0</v>
      </c>
      <c r="O795" s="431">
        <v>1</v>
      </c>
    </row>
    <row r="796" spans="1:15" ht="30" customHeight="1" x14ac:dyDescent="0.25">
      <c r="A796" s="433" t="s">
        <v>236</v>
      </c>
      <c r="B796" s="428">
        <v>17821</v>
      </c>
      <c r="C796" s="428">
        <v>104287</v>
      </c>
      <c r="D796" s="429">
        <v>5.8519162785477805</v>
      </c>
      <c r="E796" s="428">
        <v>1026</v>
      </c>
      <c r="F796" s="428">
        <v>2428</v>
      </c>
      <c r="G796" s="428">
        <v>1906</v>
      </c>
      <c r="H796" s="428">
        <v>1299</v>
      </c>
      <c r="I796" s="428">
        <v>988</v>
      </c>
      <c r="J796" s="428">
        <v>944</v>
      </c>
      <c r="K796" s="428">
        <v>1796</v>
      </c>
      <c r="L796" s="428">
        <v>1706</v>
      </c>
      <c r="M796" s="428">
        <v>1586</v>
      </c>
      <c r="N796" s="428">
        <v>1525</v>
      </c>
      <c r="O796" s="428">
        <v>2617</v>
      </c>
    </row>
    <row r="797" spans="1:15" ht="30" customHeight="1" x14ac:dyDescent="0.25">
      <c r="A797" s="430" t="s">
        <v>1858</v>
      </c>
      <c r="B797" s="431">
        <v>156</v>
      </c>
      <c r="C797" s="431">
        <v>847</v>
      </c>
      <c r="D797" s="432">
        <v>5.4294871794871797</v>
      </c>
      <c r="E797" s="431">
        <v>82</v>
      </c>
      <c r="F797" s="431">
        <v>59</v>
      </c>
      <c r="G797" s="431">
        <v>8</v>
      </c>
      <c r="H797" s="431">
        <v>3</v>
      </c>
      <c r="I797" s="431">
        <v>2</v>
      </c>
      <c r="J797" s="431">
        <v>0</v>
      </c>
      <c r="K797" s="431">
        <v>2</v>
      </c>
      <c r="L797" s="431">
        <v>0</v>
      </c>
      <c r="M797" s="431">
        <v>0</v>
      </c>
      <c r="N797" s="431">
        <v>0</v>
      </c>
      <c r="O797" s="431">
        <v>0</v>
      </c>
    </row>
    <row r="798" spans="1:15" ht="30" customHeight="1" x14ac:dyDescent="0.25">
      <c r="A798" s="430" t="s">
        <v>1859</v>
      </c>
      <c r="B798" s="431">
        <v>193</v>
      </c>
      <c r="C798" s="431">
        <v>812</v>
      </c>
      <c r="D798" s="432">
        <v>4.2072538860103625</v>
      </c>
      <c r="E798" s="431">
        <v>49</v>
      </c>
      <c r="F798" s="431">
        <v>90</v>
      </c>
      <c r="G798" s="431">
        <v>24</v>
      </c>
      <c r="H798" s="431">
        <v>17</v>
      </c>
      <c r="I798" s="431">
        <v>5</v>
      </c>
      <c r="J798" s="431">
        <v>1</v>
      </c>
      <c r="K798" s="431">
        <v>3</v>
      </c>
      <c r="L798" s="431">
        <v>0</v>
      </c>
      <c r="M798" s="431">
        <v>1</v>
      </c>
      <c r="N798" s="431">
        <v>0</v>
      </c>
      <c r="O798" s="431">
        <v>3</v>
      </c>
    </row>
    <row r="799" spans="1:15" ht="30" customHeight="1" x14ac:dyDescent="0.25">
      <c r="A799" s="430" t="s">
        <v>1860</v>
      </c>
      <c r="B799" s="431">
        <v>5081</v>
      </c>
      <c r="C799" s="431">
        <v>29429</v>
      </c>
      <c r="D799" s="432">
        <v>5.7919700846290096</v>
      </c>
      <c r="E799" s="431">
        <v>425</v>
      </c>
      <c r="F799" s="431">
        <v>865</v>
      </c>
      <c r="G799" s="431">
        <v>611</v>
      </c>
      <c r="H799" s="431">
        <v>423</v>
      </c>
      <c r="I799" s="431">
        <v>282</v>
      </c>
      <c r="J799" s="431">
        <v>245</v>
      </c>
      <c r="K799" s="431">
        <v>491</v>
      </c>
      <c r="L799" s="431">
        <v>458</v>
      </c>
      <c r="M799" s="431">
        <v>422</v>
      </c>
      <c r="N799" s="431">
        <v>423</v>
      </c>
      <c r="O799" s="431">
        <v>436</v>
      </c>
    </row>
    <row r="800" spans="1:15" ht="30" customHeight="1" x14ac:dyDescent="0.25">
      <c r="A800" s="430" t="s">
        <v>1861</v>
      </c>
      <c r="B800" s="431">
        <v>5575</v>
      </c>
      <c r="C800" s="431">
        <v>32009</v>
      </c>
      <c r="D800" s="432">
        <v>5.7415246636771302</v>
      </c>
      <c r="E800" s="431">
        <v>216</v>
      </c>
      <c r="F800" s="431">
        <v>800</v>
      </c>
      <c r="G800" s="431">
        <v>695</v>
      </c>
      <c r="H800" s="431">
        <v>415</v>
      </c>
      <c r="I800" s="431">
        <v>241</v>
      </c>
      <c r="J800" s="431">
        <v>279</v>
      </c>
      <c r="K800" s="431">
        <v>521</v>
      </c>
      <c r="L800" s="431">
        <v>500</v>
      </c>
      <c r="M800" s="431">
        <v>500</v>
      </c>
      <c r="N800" s="431">
        <v>489</v>
      </c>
      <c r="O800" s="431">
        <v>919</v>
      </c>
    </row>
    <row r="801" spans="1:15" ht="30" customHeight="1" x14ac:dyDescent="0.25">
      <c r="A801" s="430" t="s">
        <v>1862</v>
      </c>
      <c r="B801" s="431">
        <v>285</v>
      </c>
      <c r="C801" s="431">
        <v>1577</v>
      </c>
      <c r="D801" s="432">
        <v>5.5333333333333332</v>
      </c>
      <c r="E801" s="431">
        <v>23</v>
      </c>
      <c r="F801" s="431">
        <v>68</v>
      </c>
      <c r="G801" s="431">
        <v>71</v>
      </c>
      <c r="H801" s="431">
        <v>36</v>
      </c>
      <c r="I801" s="431">
        <v>13</v>
      </c>
      <c r="J801" s="431">
        <v>7</v>
      </c>
      <c r="K801" s="431">
        <v>14</v>
      </c>
      <c r="L801" s="431">
        <v>20</v>
      </c>
      <c r="M801" s="431">
        <v>5</v>
      </c>
      <c r="N801" s="431">
        <v>12</v>
      </c>
      <c r="O801" s="431">
        <v>16</v>
      </c>
    </row>
    <row r="802" spans="1:15" ht="30" customHeight="1" x14ac:dyDescent="0.25">
      <c r="A802" s="430" t="s">
        <v>1863</v>
      </c>
      <c r="B802" s="431">
        <v>171</v>
      </c>
      <c r="C802" s="431">
        <v>361</v>
      </c>
      <c r="D802" s="432">
        <v>2.1111111111111112</v>
      </c>
      <c r="E802" s="431">
        <v>5</v>
      </c>
      <c r="F802" s="431">
        <v>6</v>
      </c>
      <c r="G802" s="431">
        <v>10</v>
      </c>
      <c r="H802" s="431">
        <v>6</v>
      </c>
      <c r="I802" s="431">
        <v>43</v>
      </c>
      <c r="J802" s="431">
        <v>36</v>
      </c>
      <c r="K802" s="431">
        <v>38</v>
      </c>
      <c r="L802" s="431">
        <v>15</v>
      </c>
      <c r="M802" s="431">
        <v>5</v>
      </c>
      <c r="N802" s="431">
        <v>3</v>
      </c>
      <c r="O802" s="431">
        <v>4</v>
      </c>
    </row>
    <row r="803" spans="1:15" ht="30" customHeight="1" x14ac:dyDescent="0.25">
      <c r="A803" s="430" t="s">
        <v>1864</v>
      </c>
      <c r="B803" s="431">
        <v>644</v>
      </c>
      <c r="C803" s="431">
        <v>7074</v>
      </c>
      <c r="D803" s="432">
        <v>10.98447204968944</v>
      </c>
      <c r="E803" s="431">
        <v>46</v>
      </c>
      <c r="F803" s="431">
        <v>49</v>
      </c>
      <c r="G803" s="431">
        <v>33</v>
      </c>
      <c r="H803" s="431">
        <v>25</v>
      </c>
      <c r="I803" s="431">
        <v>25</v>
      </c>
      <c r="J803" s="431">
        <v>24</v>
      </c>
      <c r="K803" s="431">
        <v>48</v>
      </c>
      <c r="L803" s="431">
        <v>81</v>
      </c>
      <c r="M803" s="431">
        <v>74</v>
      </c>
      <c r="N803" s="431">
        <v>91</v>
      </c>
      <c r="O803" s="431">
        <v>148</v>
      </c>
    </row>
    <row r="804" spans="1:15" ht="30" customHeight="1" x14ac:dyDescent="0.25">
      <c r="A804" s="430" t="s">
        <v>1865</v>
      </c>
      <c r="B804" s="431">
        <v>41</v>
      </c>
      <c r="C804" s="431">
        <v>494</v>
      </c>
      <c r="D804" s="432">
        <v>12.048780487804878</v>
      </c>
      <c r="E804" s="431">
        <v>0</v>
      </c>
      <c r="F804" s="431">
        <v>1</v>
      </c>
      <c r="G804" s="431">
        <v>0</v>
      </c>
      <c r="H804" s="431">
        <v>0</v>
      </c>
      <c r="I804" s="431">
        <v>1</v>
      </c>
      <c r="J804" s="431">
        <v>1</v>
      </c>
      <c r="K804" s="431">
        <v>1</v>
      </c>
      <c r="L804" s="431">
        <v>4</v>
      </c>
      <c r="M804" s="431">
        <v>11</v>
      </c>
      <c r="N804" s="431">
        <v>5</v>
      </c>
      <c r="O804" s="431">
        <v>17</v>
      </c>
    </row>
    <row r="805" spans="1:15" ht="30" customHeight="1" x14ac:dyDescent="0.25">
      <c r="A805" s="430" t="s">
        <v>1866</v>
      </c>
      <c r="B805" s="431">
        <v>1</v>
      </c>
      <c r="C805" s="431">
        <v>6</v>
      </c>
      <c r="D805" s="432">
        <v>6</v>
      </c>
      <c r="E805" s="431">
        <v>0</v>
      </c>
      <c r="F805" s="431">
        <v>0</v>
      </c>
      <c r="G805" s="431">
        <v>1</v>
      </c>
      <c r="H805" s="431">
        <v>0</v>
      </c>
      <c r="I805" s="431">
        <v>0</v>
      </c>
      <c r="J805" s="431">
        <v>0</v>
      </c>
      <c r="K805" s="431">
        <v>0</v>
      </c>
      <c r="L805" s="431">
        <v>0</v>
      </c>
      <c r="M805" s="431">
        <v>0</v>
      </c>
      <c r="N805" s="431">
        <v>0</v>
      </c>
      <c r="O805" s="431">
        <v>0</v>
      </c>
    </row>
    <row r="806" spans="1:15" ht="30" customHeight="1" x14ac:dyDescent="0.25">
      <c r="A806" s="430" t="s">
        <v>1867</v>
      </c>
      <c r="B806" s="431">
        <v>12</v>
      </c>
      <c r="C806" s="431">
        <v>118</v>
      </c>
      <c r="D806" s="432">
        <v>9.8333333333333339</v>
      </c>
      <c r="E806" s="431">
        <v>1</v>
      </c>
      <c r="F806" s="431">
        <v>0</v>
      </c>
      <c r="G806" s="431">
        <v>1</v>
      </c>
      <c r="H806" s="431">
        <v>0</v>
      </c>
      <c r="I806" s="431">
        <v>0</v>
      </c>
      <c r="J806" s="431">
        <v>1</v>
      </c>
      <c r="K806" s="431">
        <v>1</v>
      </c>
      <c r="L806" s="431">
        <v>2</v>
      </c>
      <c r="M806" s="431">
        <v>1</v>
      </c>
      <c r="N806" s="431">
        <v>1</v>
      </c>
      <c r="O806" s="431">
        <v>4</v>
      </c>
    </row>
    <row r="807" spans="1:15" ht="30" customHeight="1" x14ac:dyDescent="0.25">
      <c r="A807" s="430" t="s">
        <v>1868</v>
      </c>
      <c r="B807" s="431">
        <v>10</v>
      </c>
      <c r="C807" s="431">
        <v>51</v>
      </c>
      <c r="D807" s="432">
        <v>5.0999999999999996</v>
      </c>
      <c r="E807" s="431">
        <v>2</v>
      </c>
      <c r="F807" s="431">
        <v>1</v>
      </c>
      <c r="G807" s="431">
        <v>0</v>
      </c>
      <c r="H807" s="431">
        <v>0</v>
      </c>
      <c r="I807" s="431">
        <v>1</v>
      </c>
      <c r="J807" s="431">
        <v>0</v>
      </c>
      <c r="K807" s="431">
        <v>3</v>
      </c>
      <c r="L807" s="431">
        <v>1</v>
      </c>
      <c r="M807" s="431">
        <v>2</v>
      </c>
      <c r="N807" s="431">
        <v>0</v>
      </c>
      <c r="O807" s="431">
        <v>0</v>
      </c>
    </row>
    <row r="808" spans="1:15" ht="30" customHeight="1" x14ac:dyDescent="0.25">
      <c r="A808" s="430" t="s">
        <v>1869</v>
      </c>
      <c r="B808" s="431">
        <v>92</v>
      </c>
      <c r="C808" s="431">
        <v>337</v>
      </c>
      <c r="D808" s="432">
        <v>3.6630434782608696</v>
      </c>
      <c r="E808" s="431">
        <v>12</v>
      </c>
      <c r="F808" s="431">
        <v>20</v>
      </c>
      <c r="G808" s="431">
        <v>11</v>
      </c>
      <c r="H808" s="431">
        <v>8</v>
      </c>
      <c r="I808" s="431">
        <v>4</v>
      </c>
      <c r="J808" s="431">
        <v>5</v>
      </c>
      <c r="K808" s="431">
        <v>8</v>
      </c>
      <c r="L808" s="431">
        <v>5</v>
      </c>
      <c r="M808" s="431">
        <v>7</v>
      </c>
      <c r="N808" s="431">
        <v>3</v>
      </c>
      <c r="O808" s="431">
        <v>9</v>
      </c>
    </row>
    <row r="809" spans="1:15" ht="30" customHeight="1" x14ac:dyDescent="0.25">
      <c r="A809" s="430" t="s">
        <v>1870</v>
      </c>
      <c r="B809" s="431">
        <v>29</v>
      </c>
      <c r="C809" s="431">
        <v>121</v>
      </c>
      <c r="D809" s="432">
        <v>4.1724137931034484</v>
      </c>
      <c r="E809" s="431">
        <v>11</v>
      </c>
      <c r="F809" s="431">
        <v>4</v>
      </c>
      <c r="G809" s="431">
        <v>2</v>
      </c>
      <c r="H809" s="431">
        <v>1</v>
      </c>
      <c r="I809" s="431">
        <v>1</v>
      </c>
      <c r="J809" s="431">
        <v>0</v>
      </c>
      <c r="K809" s="431">
        <v>0</v>
      </c>
      <c r="L809" s="431">
        <v>1</v>
      </c>
      <c r="M809" s="431">
        <v>4</v>
      </c>
      <c r="N809" s="431">
        <v>2</v>
      </c>
      <c r="O809" s="431">
        <v>3</v>
      </c>
    </row>
    <row r="810" spans="1:15" ht="30" customHeight="1" x14ac:dyDescent="0.25">
      <c r="A810" s="430" t="s">
        <v>1871</v>
      </c>
      <c r="B810" s="431">
        <v>34</v>
      </c>
      <c r="C810" s="431">
        <v>192</v>
      </c>
      <c r="D810" s="432">
        <v>5.6470588235294121</v>
      </c>
      <c r="E810" s="431">
        <v>21</v>
      </c>
      <c r="F810" s="431">
        <v>11</v>
      </c>
      <c r="G810" s="431">
        <v>0</v>
      </c>
      <c r="H810" s="431">
        <v>0</v>
      </c>
      <c r="I810" s="431">
        <v>0</v>
      </c>
      <c r="J810" s="431">
        <v>0</v>
      </c>
      <c r="K810" s="431">
        <v>0</v>
      </c>
      <c r="L810" s="431">
        <v>0</v>
      </c>
      <c r="M810" s="431">
        <v>0</v>
      </c>
      <c r="N810" s="431">
        <v>0</v>
      </c>
      <c r="O810" s="431">
        <v>2</v>
      </c>
    </row>
    <row r="811" spans="1:15" ht="30" customHeight="1" x14ac:dyDescent="0.25">
      <c r="A811" s="430" t="s">
        <v>1872</v>
      </c>
      <c r="B811" s="431">
        <v>77</v>
      </c>
      <c r="C811" s="431">
        <v>227</v>
      </c>
      <c r="D811" s="432">
        <v>2.948051948051948</v>
      </c>
      <c r="E811" s="431">
        <v>11</v>
      </c>
      <c r="F811" s="431">
        <v>6</v>
      </c>
      <c r="G811" s="431">
        <v>7</v>
      </c>
      <c r="H811" s="431">
        <v>5</v>
      </c>
      <c r="I811" s="431">
        <v>4</v>
      </c>
      <c r="J811" s="431">
        <v>4</v>
      </c>
      <c r="K811" s="431">
        <v>8</v>
      </c>
      <c r="L811" s="431">
        <v>9</v>
      </c>
      <c r="M811" s="431">
        <v>6</v>
      </c>
      <c r="N811" s="431">
        <v>10</v>
      </c>
      <c r="O811" s="431">
        <v>7</v>
      </c>
    </row>
    <row r="812" spans="1:15" ht="30" customHeight="1" x14ac:dyDescent="0.25">
      <c r="A812" s="430" t="s">
        <v>1873</v>
      </c>
      <c r="B812" s="431">
        <v>6</v>
      </c>
      <c r="C812" s="431">
        <v>25</v>
      </c>
      <c r="D812" s="432">
        <v>4.166666666666667</v>
      </c>
      <c r="E812" s="431">
        <v>0</v>
      </c>
      <c r="F812" s="431">
        <v>0</v>
      </c>
      <c r="G812" s="431">
        <v>0</v>
      </c>
      <c r="H812" s="431">
        <v>0</v>
      </c>
      <c r="I812" s="431">
        <v>0</v>
      </c>
      <c r="J812" s="431">
        <v>1</v>
      </c>
      <c r="K812" s="431">
        <v>1</v>
      </c>
      <c r="L812" s="431">
        <v>1</v>
      </c>
      <c r="M812" s="431">
        <v>1</v>
      </c>
      <c r="N812" s="431">
        <v>0</v>
      </c>
      <c r="O812" s="431">
        <v>2</v>
      </c>
    </row>
    <row r="813" spans="1:15" ht="30" customHeight="1" x14ac:dyDescent="0.25">
      <c r="A813" s="430" t="s">
        <v>1874</v>
      </c>
      <c r="B813" s="431">
        <v>21</v>
      </c>
      <c r="C813" s="431">
        <v>59</v>
      </c>
      <c r="D813" s="432">
        <v>2.8095238095238093</v>
      </c>
      <c r="E813" s="431">
        <v>1</v>
      </c>
      <c r="F813" s="431">
        <v>3</v>
      </c>
      <c r="G813" s="431">
        <v>2</v>
      </c>
      <c r="H813" s="431">
        <v>2</v>
      </c>
      <c r="I813" s="431">
        <v>3</v>
      </c>
      <c r="J813" s="431">
        <v>0</v>
      </c>
      <c r="K813" s="431">
        <v>3</v>
      </c>
      <c r="L813" s="431">
        <v>0</v>
      </c>
      <c r="M813" s="431">
        <v>1</v>
      </c>
      <c r="N813" s="431">
        <v>1</v>
      </c>
      <c r="O813" s="431">
        <v>5</v>
      </c>
    </row>
    <row r="814" spans="1:15" ht="30" customHeight="1" x14ac:dyDescent="0.25">
      <c r="A814" s="430" t="s">
        <v>1875</v>
      </c>
      <c r="B814" s="431">
        <v>16</v>
      </c>
      <c r="C814" s="431">
        <v>114</v>
      </c>
      <c r="D814" s="432">
        <v>7.125</v>
      </c>
      <c r="E814" s="431">
        <v>0</v>
      </c>
      <c r="F814" s="431">
        <v>2</v>
      </c>
      <c r="G814" s="431">
        <v>1</v>
      </c>
      <c r="H814" s="431">
        <v>1</v>
      </c>
      <c r="I814" s="431">
        <v>2</v>
      </c>
      <c r="J814" s="431">
        <v>0</v>
      </c>
      <c r="K814" s="431">
        <v>0</v>
      </c>
      <c r="L814" s="431">
        <v>1</v>
      </c>
      <c r="M814" s="431">
        <v>1</v>
      </c>
      <c r="N814" s="431">
        <v>3</v>
      </c>
      <c r="O814" s="431">
        <v>5</v>
      </c>
    </row>
    <row r="815" spans="1:15" ht="30" customHeight="1" x14ac:dyDescent="0.25">
      <c r="A815" s="430" t="s">
        <v>1876</v>
      </c>
      <c r="B815" s="431">
        <v>40</v>
      </c>
      <c r="C815" s="431">
        <v>218</v>
      </c>
      <c r="D815" s="432">
        <v>5.45</v>
      </c>
      <c r="E815" s="431">
        <v>0</v>
      </c>
      <c r="F815" s="431">
        <v>1</v>
      </c>
      <c r="G815" s="431">
        <v>3</v>
      </c>
      <c r="H815" s="431">
        <v>1</v>
      </c>
      <c r="I815" s="431">
        <v>4</v>
      </c>
      <c r="J815" s="431">
        <v>3</v>
      </c>
      <c r="K815" s="431">
        <v>6</v>
      </c>
      <c r="L815" s="431">
        <v>6</v>
      </c>
      <c r="M815" s="431">
        <v>4</v>
      </c>
      <c r="N815" s="431">
        <v>4</v>
      </c>
      <c r="O815" s="431">
        <v>8</v>
      </c>
    </row>
    <row r="816" spans="1:15" ht="30" customHeight="1" x14ac:dyDescent="0.25">
      <c r="A816" s="430" t="s">
        <v>1877</v>
      </c>
      <c r="B816" s="431">
        <v>20</v>
      </c>
      <c r="C816" s="431">
        <v>85</v>
      </c>
      <c r="D816" s="432">
        <v>4.25</v>
      </c>
      <c r="E816" s="431">
        <v>0</v>
      </c>
      <c r="F816" s="431">
        <v>4</v>
      </c>
      <c r="G816" s="431">
        <v>5</v>
      </c>
      <c r="H816" s="431">
        <v>2</v>
      </c>
      <c r="I816" s="431">
        <v>1</v>
      </c>
      <c r="J816" s="431">
        <v>1</v>
      </c>
      <c r="K816" s="431">
        <v>0</v>
      </c>
      <c r="L816" s="431">
        <v>1</v>
      </c>
      <c r="M816" s="431">
        <v>1</v>
      </c>
      <c r="N816" s="431">
        <v>3</v>
      </c>
      <c r="O816" s="431">
        <v>2</v>
      </c>
    </row>
    <row r="817" spans="1:15" ht="30" customHeight="1" x14ac:dyDescent="0.25">
      <c r="A817" s="430" t="s">
        <v>1878</v>
      </c>
      <c r="B817" s="431">
        <v>16</v>
      </c>
      <c r="C817" s="431">
        <v>39</v>
      </c>
      <c r="D817" s="432">
        <v>2.4375</v>
      </c>
      <c r="E817" s="431">
        <v>1</v>
      </c>
      <c r="F817" s="431">
        <v>2</v>
      </c>
      <c r="G817" s="431">
        <v>0</v>
      </c>
      <c r="H817" s="431">
        <v>0</v>
      </c>
      <c r="I817" s="431">
        <v>1</v>
      </c>
      <c r="J817" s="431">
        <v>1</v>
      </c>
      <c r="K817" s="431">
        <v>2</v>
      </c>
      <c r="L817" s="431">
        <v>2</v>
      </c>
      <c r="M817" s="431">
        <v>2</v>
      </c>
      <c r="N817" s="431">
        <v>5</v>
      </c>
      <c r="O817" s="431">
        <v>0</v>
      </c>
    </row>
    <row r="818" spans="1:15" ht="30" customHeight="1" x14ac:dyDescent="0.25">
      <c r="A818" s="430" t="s">
        <v>1879</v>
      </c>
      <c r="B818" s="431">
        <v>143</v>
      </c>
      <c r="C818" s="431">
        <v>632</v>
      </c>
      <c r="D818" s="432">
        <v>4.4195804195804191</v>
      </c>
      <c r="E818" s="431">
        <v>20</v>
      </c>
      <c r="F818" s="431">
        <v>29</v>
      </c>
      <c r="G818" s="431">
        <v>7</v>
      </c>
      <c r="H818" s="431">
        <v>16</v>
      </c>
      <c r="I818" s="431">
        <v>5</v>
      </c>
      <c r="J818" s="431">
        <v>6</v>
      </c>
      <c r="K818" s="431">
        <v>11</v>
      </c>
      <c r="L818" s="431">
        <v>13</v>
      </c>
      <c r="M818" s="431">
        <v>11</v>
      </c>
      <c r="N818" s="431">
        <v>6</v>
      </c>
      <c r="O818" s="431">
        <v>19</v>
      </c>
    </row>
    <row r="819" spans="1:15" ht="30" customHeight="1" x14ac:dyDescent="0.25">
      <c r="A819" s="430" t="s">
        <v>1880</v>
      </c>
      <c r="B819" s="431">
        <v>113</v>
      </c>
      <c r="C819" s="431">
        <v>420</v>
      </c>
      <c r="D819" s="432">
        <v>3.7168141592920354</v>
      </c>
      <c r="E819" s="431">
        <v>0</v>
      </c>
      <c r="F819" s="431">
        <v>1</v>
      </c>
      <c r="G819" s="431">
        <v>2</v>
      </c>
      <c r="H819" s="431">
        <v>2</v>
      </c>
      <c r="I819" s="431">
        <v>2</v>
      </c>
      <c r="J819" s="431">
        <v>3</v>
      </c>
      <c r="K819" s="431">
        <v>9</v>
      </c>
      <c r="L819" s="431">
        <v>31</v>
      </c>
      <c r="M819" s="431">
        <v>29</v>
      </c>
      <c r="N819" s="431">
        <v>13</v>
      </c>
      <c r="O819" s="431">
        <v>21</v>
      </c>
    </row>
    <row r="820" spans="1:15" ht="30" customHeight="1" x14ac:dyDescent="0.25">
      <c r="A820" s="430" t="s">
        <v>1881</v>
      </c>
      <c r="B820" s="431">
        <v>3</v>
      </c>
      <c r="C820" s="431">
        <v>7</v>
      </c>
      <c r="D820" s="432">
        <v>2.3333333333333335</v>
      </c>
      <c r="E820" s="431">
        <v>1</v>
      </c>
      <c r="F820" s="431">
        <v>0</v>
      </c>
      <c r="G820" s="431">
        <v>1</v>
      </c>
      <c r="H820" s="431">
        <v>0</v>
      </c>
      <c r="I820" s="431">
        <v>0</v>
      </c>
      <c r="J820" s="431">
        <v>0</v>
      </c>
      <c r="K820" s="431">
        <v>1</v>
      </c>
      <c r="L820" s="431">
        <v>0</v>
      </c>
      <c r="M820" s="431">
        <v>0</v>
      </c>
      <c r="N820" s="431">
        <v>0</v>
      </c>
      <c r="O820" s="431">
        <v>0</v>
      </c>
    </row>
    <row r="821" spans="1:15" ht="30" customHeight="1" x14ac:dyDescent="0.25">
      <c r="A821" s="430" t="s">
        <v>1882</v>
      </c>
      <c r="B821" s="431">
        <v>1</v>
      </c>
      <c r="C821" s="431">
        <v>1</v>
      </c>
      <c r="D821" s="432">
        <v>1</v>
      </c>
      <c r="E821" s="431">
        <v>0</v>
      </c>
      <c r="F821" s="431">
        <v>0</v>
      </c>
      <c r="G821" s="431">
        <v>0</v>
      </c>
      <c r="H821" s="431">
        <v>0</v>
      </c>
      <c r="I821" s="431">
        <v>0</v>
      </c>
      <c r="J821" s="431">
        <v>0</v>
      </c>
      <c r="K821" s="431">
        <v>1</v>
      </c>
      <c r="L821" s="431">
        <v>0</v>
      </c>
      <c r="M821" s="431">
        <v>0</v>
      </c>
      <c r="N821" s="431">
        <v>0</v>
      </c>
      <c r="O821" s="431">
        <v>0</v>
      </c>
    </row>
    <row r="822" spans="1:15" ht="30" customHeight="1" x14ac:dyDescent="0.25">
      <c r="A822" s="430" t="s">
        <v>1883</v>
      </c>
      <c r="B822" s="431">
        <v>11</v>
      </c>
      <c r="C822" s="431">
        <v>31</v>
      </c>
      <c r="D822" s="432">
        <v>2.8181818181818183</v>
      </c>
      <c r="E822" s="431">
        <v>0</v>
      </c>
      <c r="F822" s="431">
        <v>0</v>
      </c>
      <c r="G822" s="431">
        <v>0</v>
      </c>
      <c r="H822" s="431">
        <v>1</v>
      </c>
      <c r="I822" s="431">
        <v>1</v>
      </c>
      <c r="J822" s="431">
        <v>3</v>
      </c>
      <c r="K822" s="431">
        <v>0</v>
      </c>
      <c r="L822" s="431">
        <v>2</v>
      </c>
      <c r="M822" s="431">
        <v>1</v>
      </c>
      <c r="N822" s="431">
        <v>1</v>
      </c>
      <c r="O822" s="431">
        <v>2</v>
      </c>
    </row>
    <row r="823" spans="1:15" ht="30" customHeight="1" x14ac:dyDescent="0.25">
      <c r="A823" s="430" t="s">
        <v>1884</v>
      </c>
      <c r="B823" s="431">
        <v>5</v>
      </c>
      <c r="C823" s="431">
        <v>16</v>
      </c>
      <c r="D823" s="432">
        <v>3.2</v>
      </c>
      <c r="E823" s="431">
        <v>1</v>
      </c>
      <c r="F823" s="431">
        <v>2</v>
      </c>
      <c r="G823" s="431">
        <v>0</v>
      </c>
      <c r="H823" s="431">
        <v>0</v>
      </c>
      <c r="I823" s="431">
        <v>0</v>
      </c>
      <c r="J823" s="431">
        <v>0</v>
      </c>
      <c r="K823" s="431">
        <v>0</v>
      </c>
      <c r="L823" s="431">
        <v>0</v>
      </c>
      <c r="M823" s="431">
        <v>0</v>
      </c>
      <c r="N823" s="431">
        <v>1</v>
      </c>
      <c r="O823" s="431">
        <v>1</v>
      </c>
    </row>
    <row r="824" spans="1:15" ht="30" customHeight="1" x14ac:dyDescent="0.25">
      <c r="A824" s="430" t="s">
        <v>1885</v>
      </c>
      <c r="B824" s="431">
        <v>727</v>
      </c>
      <c r="C824" s="431">
        <v>1945</v>
      </c>
      <c r="D824" s="432">
        <v>2.675378266850069</v>
      </c>
      <c r="E824" s="431">
        <v>41</v>
      </c>
      <c r="F824" s="431">
        <v>175</v>
      </c>
      <c r="G824" s="431">
        <v>129</v>
      </c>
      <c r="H824" s="431">
        <v>60</v>
      </c>
      <c r="I824" s="431">
        <v>27</v>
      </c>
      <c r="J824" s="431">
        <v>47</v>
      </c>
      <c r="K824" s="431">
        <v>78</v>
      </c>
      <c r="L824" s="431">
        <v>62</v>
      </c>
      <c r="M824" s="431">
        <v>46</v>
      </c>
      <c r="N824" s="431">
        <v>32</v>
      </c>
      <c r="O824" s="431">
        <v>30</v>
      </c>
    </row>
    <row r="825" spans="1:15" ht="30" customHeight="1" x14ac:dyDescent="0.25">
      <c r="A825" s="430" t="s">
        <v>1886</v>
      </c>
      <c r="B825" s="431">
        <v>140</v>
      </c>
      <c r="C825" s="431">
        <v>960</v>
      </c>
      <c r="D825" s="432">
        <v>6.8571428571428568</v>
      </c>
      <c r="E825" s="431">
        <v>7</v>
      </c>
      <c r="F825" s="431">
        <v>10</v>
      </c>
      <c r="G825" s="431">
        <v>14</v>
      </c>
      <c r="H825" s="431">
        <v>12</v>
      </c>
      <c r="I825" s="431">
        <v>10</v>
      </c>
      <c r="J825" s="431">
        <v>5</v>
      </c>
      <c r="K825" s="431">
        <v>15</v>
      </c>
      <c r="L825" s="431">
        <v>16</v>
      </c>
      <c r="M825" s="431">
        <v>18</v>
      </c>
      <c r="N825" s="431">
        <v>12</v>
      </c>
      <c r="O825" s="431">
        <v>21</v>
      </c>
    </row>
    <row r="826" spans="1:15" ht="30" customHeight="1" x14ac:dyDescent="0.25">
      <c r="A826" s="430" t="s">
        <v>1887</v>
      </c>
      <c r="B826" s="431">
        <v>32</v>
      </c>
      <c r="C826" s="431">
        <v>192</v>
      </c>
      <c r="D826" s="432">
        <v>6</v>
      </c>
      <c r="E826" s="431">
        <v>0</v>
      </c>
      <c r="F826" s="431">
        <v>1</v>
      </c>
      <c r="G826" s="431">
        <v>2</v>
      </c>
      <c r="H826" s="431">
        <v>0</v>
      </c>
      <c r="I826" s="431">
        <v>4</v>
      </c>
      <c r="J826" s="431">
        <v>3</v>
      </c>
      <c r="K826" s="431">
        <v>9</v>
      </c>
      <c r="L826" s="431">
        <v>5</v>
      </c>
      <c r="M826" s="431">
        <v>4</v>
      </c>
      <c r="N826" s="431">
        <v>2</v>
      </c>
      <c r="O826" s="431">
        <v>2</v>
      </c>
    </row>
    <row r="827" spans="1:15" ht="30" customHeight="1" x14ac:dyDescent="0.25">
      <c r="A827" s="430" t="s">
        <v>1888</v>
      </c>
      <c r="B827" s="431">
        <v>23</v>
      </c>
      <c r="C827" s="431">
        <v>90</v>
      </c>
      <c r="D827" s="432">
        <v>3.9130434782608696</v>
      </c>
      <c r="E827" s="431">
        <v>1</v>
      </c>
      <c r="F827" s="431">
        <v>0</v>
      </c>
      <c r="G827" s="431">
        <v>0</v>
      </c>
      <c r="H827" s="431">
        <v>5</v>
      </c>
      <c r="I827" s="431">
        <v>1</v>
      </c>
      <c r="J827" s="431">
        <v>1</v>
      </c>
      <c r="K827" s="431">
        <v>5</v>
      </c>
      <c r="L827" s="431">
        <v>2</v>
      </c>
      <c r="M827" s="431">
        <v>1</v>
      </c>
      <c r="N827" s="431">
        <v>2</v>
      </c>
      <c r="O827" s="431">
        <v>5</v>
      </c>
    </row>
    <row r="828" spans="1:15" ht="30" customHeight="1" x14ac:dyDescent="0.25">
      <c r="A828" s="430" t="s">
        <v>1889</v>
      </c>
      <c r="B828" s="431">
        <v>3</v>
      </c>
      <c r="C828" s="431">
        <v>17</v>
      </c>
      <c r="D828" s="432">
        <v>5.666666666666667</v>
      </c>
      <c r="E828" s="431">
        <v>0</v>
      </c>
      <c r="F828" s="431">
        <v>2</v>
      </c>
      <c r="G828" s="431">
        <v>0</v>
      </c>
      <c r="H828" s="431">
        <v>0</v>
      </c>
      <c r="I828" s="431">
        <v>0</v>
      </c>
      <c r="J828" s="431">
        <v>0</v>
      </c>
      <c r="K828" s="431">
        <v>0</v>
      </c>
      <c r="L828" s="431">
        <v>0</v>
      </c>
      <c r="M828" s="431">
        <v>0</v>
      </c>
      <c r="N828" s="431">
        <v>0</v>
      </c>
      <c r="O828" s="431">
        <v>1</v>
      </c>
    </row>
    <row r="829" spans="1:15" s="2" customFormat="1" ht="30" customHeight="1" x14ac:dyDescent="0.25">
      <c r="A829" s="430" t="s">
        <v>1890</v>
      </c>
      <c r="B829" s="431">
        <v>14</v>
      </c>
      <c r="C829" s="431">
        <v>85</v>
      </c>
      <c r="D829" s="432">
        <v>6.0714285714285712</v>
      </c>
      <c r="E829" s="431">
        <v>0</v>
      </c>
      <c r="F829" s="431">
        <v>1</v>
      </c>
      <c r="G829" s="431">
        <v>0</v>
      </c>
      <c r="H829" s="431">
        <v>1</v>
      </c>
      <c r="I829" s="431">
        <v>0</v>
      </c>
      <c r="J829" s="431">
        <v>0</v>
      </c>
      <c r="K829" s="431">
        <v>3</v>
      </c>
      <c r="L829" s="431">
        <v>4</v>
      </c>
      <c r="M829" s="431">
        <v>2</v>
      </c>
      <c r="N829" s="431">
        <v>1</v>
      </c>
      <c r="O829" s="431">
        <v>2</v>
      </c>
    </row>
    <row r="830" spans="1:15" s="35" customFormat="1" ht="30" customHeight="1" x14ac:dyDescent="0.25">
      <c r="A830" s="430" t="s">
        <v>1891</v>
      </c>
      <c r="B830" s="431">
        <v>11</v>
      </c>
      <c r="C830" s="431">
        <v>54</v>
      </c>
      <c r="D830" s="432">
        <v>4.9090909090909092</v>
      </c>
      <c r="E830" s="431">
        <v>0</v>
      </c>
      <c r="F830" s="431">
        <v>1</v>
      </c>
      <c r="G830" s="431">
        <v>0</v>
      </c>
      <c r="H830" s="431">
        <v>0</v>
      </c>
      <c r="I830" s="431">
        <v>0</v>
      </c>
      <c r="J830" s="431">
        <v>0</v>
      </c>
      <c r="K830" s="431">
        <v>0</v>
      </c>
      <c r="L830" s="431">
        <v>0</v>
      </c>
      <c r="M830" s="431">
        <v>8</v>
      </c>
      <c r="N830" s="431">
        <v>0</v>
      </c>
      <c r="O830" s="431">
        <v>2</v>
      </c>
    </row>
    <row r="831" spans="1:15" ht="30" customHeight="1" x14ac:dyDescent="0.25">
      <c r="A831" s="430" t="s">
        <v>1892</v>
      </c>
      <c r="B831" s="431">
        <v>37</v>
      </c>
      <c r="C831" s="431">
        <v>79</v>
      </c>
      <c r="D831" s="432">
        <v>2.1351351351351351</v>
      </c>
      <c r="E831" s="431">
        <v>1</v>
      </c>
      <c r="F831" s="431">
        <v>0</v>
      </c>
      <c r="G831" s="431">
        <v>1</v>
      </c>
      <c r="H831" s="431">
        <v>1</v>
      </c>
      <c r="I831" s="431">
        <v>1</v>
      </c>
      <c r="J831" s="431">
        <v>1</v>
      </c>
      <c r="K831" s="431">
        <v>4</v>
      </c>
      <c r="L831" s="431">
        <v>5</v>
      </c>
      <c r="M831" s="431">
        <v>3</v>
      </c>
      <c r="N831" s="431">
        <v>6</v>
      </c>
      <c r="O831" s="431">
        <v>14</v>
      </c>
    </row>
    <row r="832" spans="1:15" ht="30" customHeight="1" x14ac:dyDescent="0.25">
      <c r="A832" s="430" t="s">
        <v>1893</v>
      </c>
      <c r="B832" s="431">
        <v>4</v>
      </c>
      <c r="C832" s="431">
        <v>19</v>
      </c>
      <c r="D832" s="432">
        <v>4.75</v>
      </c>
      <c r="E832" s="431">
        <v>0</v>
      </c>
      <c r="F832" s="431">
        <v>0</v>
      </c>
      <c r="G832" s="431">
        <v>0</v>
      </c>
      <c r="H832" s="431">
        <v>0</v>
      </c>
      <c r="I832" s="431">
        <v>0</v>
      </c>
      <c r="J832" s="431">
        <v>0</v>
      </c>
      <c r="K832" s="431">
        <v>0</v>
      </c>
      <c r="L832" s="431">
        <v>1</v>
      </c>
      <c r="M832" s="431">
        <v>2</v>
      </c>
      <c r="N832" s="431">
        <v>0</v>
      </c>
      <c r="O832" s="431">
        <v>1</v>
      </c>
    </row>
    <row r="833" spans="1:15" ht="30" customHeight="1" x14ac:dyDescent="0.25">
      <c r="A833" s="430" t="s">
        <v>1894</v>
      </c>
      <c r="B833" s="431">
        <v>4</v>
      </c>
      <c r="C833" s="431">
        <v>15</v>
      </c>
      <c r="D833" s="432">
        <v>3.75</v>
      </c>
      <c r="E833" s="431">
        <v>1</v>
      </c>
      <c r="F833" s="431">
        <v>0</v>
      </c>
      <c r="G833" s="431">
        <v>0</v>
      </c>
      <c r="H833" s="431">
        <v>0</v>
      </c>
      <c r="I833" s="431">
        <v>0</v>
      </c>
      <c r="J833" s="431">
        <v>0</v>
      </c>
      <c r="K833" s="431">
        <v>1</v>
      </c>
      <c r="L833" s="431">
        <v>1</v>
      </c>
      <c r="M833" s="431">
        <v>0</v>
      </c>
      <c r="N833" s="431">
        <v>0</v>
      </c>
      <c r="O833" s="431">
        <v>1</v>
      </c>
    </row>
    <row r="834" spans="1:15" ht="30" customHeight="1" x14ac:dyDescent="0.25">
      <c r="A834" s="430" t="s">
        <v>1895</v>
      </c>
      <c r="B834" s="431">
        <v>121</v>
      </c>
      <c r="C834" s="431">
        <v>161</v>
      </c>
      <c r="D834" s="432">
        <v>1.3305785123966942</v>
      </c>
      <c r="E834" s="431">
        <v>0</v>
      </c>
      <c r="F834" s="431">
        <v>3</v>
      </c>
      <c r="G834" s="431">
        <v>7</v>
      </c>
      <c r="H834" s="431">
        <v>18</v>
      </c>
      <c r="I834" s="431">
        <v>17</v>
      </c>
      <c r="J834" s="431">
        <v>13</v>
      </c>
      <c r="K834" s="431">
        <v>25</v>
      </c>
      <c r="L834" s="431">
        <v>11</v>
      </c>
      <c r="M834" s="431">
        <v>9</v>
      </c>
      <c r="N834" s="431">
        <v>8</v>
      </c>
      <c r="O834" s="431">
        <v>10</v>
      </c>
    </row>
    <row r="835" spans="1:15" ht="30" customHeight="1" x14ac:dyDescent="0.25">
      <c r="A835" s="430" t="s">
        <v>1896</v>
      </c>
      <c r="B835" s="431">
        <v>1</v>
      </c>
      <c r="C835" s="431">
        <v>3</v>
      </c>
      <c r="D835" s="432">
        <v>3</v>
      </c>
      <c r="E835" s="431">
        <v>0</v>
      </c>
      <c r="F835" s="431">
        <v>1</v>
      </c>
      <c r="G835" s="431">
        <v>0</v>
      </c>
      <c r="H835" s="431">
        <v>0</v>
      </c>
      <c r="I835" s="431">
        <v>0</v>
      </c>
      <c r="J835" s="431">
        <v>0</v>
      </c>
      <c r="K835" s="431">
        <v>0</v>
      </c>
      <c r="L835" s="431">
        <v>0</v>
      </c>
      <c r="M835" s="431">
        <v>0</v>
      </c>
      <c r="N835" s="431">
        <v>0</v>
      </c>
      <c r="O835" s="431">
        <v>0</v>
      </c>
    </row>
    <row r="836" spans="1:15" ht="30" customHeight="1" x14ac:dyDescent="0.25">
      <c r="A836" s="430" t="s">
        <v>1897</v>
      </c>
      <c r="B836" s="431">
        <v>1</v>
      </c>
      <c r="C836" s="431">
        <v>1</v>
      </c>
      <c r="D836" s="432">
        <v>1</v>
      </c>
      <c r="E836" s="431">
        <v>0</v>
      </c>
      <c r="F836" s="431">
        <v>0</v>
      </c>
      <c r="G836" s="431">
        <v>0</v>
      </c>
      <c r="H836" s="431">
        <v>0</v>
      </c>
      <c r="I836" s="431">
        <v>0</v>
      </c>
      <c r="J836" s="431">
        <v>0</v>
      </c>
      <c r="K836" s="431">
        <v>1</v>
      </c>
      <c r="L836" s="431">
        <v>0</v>
      </c>
      <c r="M836" s="431">
        <v>0</v>
      </c>
      <c r="N836" s="431">
        <v>0</v>
      </c>
      <c r="O836" s="431">
        <v>0</v>
      </c>
    </row>
    <row r="837" spans="1:15" ht="30" customHeight="1" x14ac:dyDescent="0.25">
      <c r="A837" s="430" t="s">
        <v>1898</v>
      </c>
      <c r="B837" s="431">
        <v>4</v>
      </c>
      <c r="C837" s="431">
        <v>4</v>
      </c>
      <c r="D837" s="432">
        <v>1</v>
      </c>
      <c r="E837" s="431">
        <v>0</v>
      </c>
      <c r="F837" s="431">
        <v>1</v>
      </c>
      <c r="G837" s="431">
        <v>0</v>
      </c>
      <c r="H837" s="431">
        <v>0</v>
      </c>
      <c r="I837" s="431">
        <v>0</v>
      </c>
      <c r="J837" s="431">
        <v>0</v>
      </c>
      <c r="K837" s="431">
        <v>0</v>
      </c>
      <c r="L837" s="431">
        <v>1</v>
      </c>
      <c r="M837" s="431">
        <v>2</v>
      </c>
      <c r="N837" s="431">
        <v>0</v>
      </c>
      <c r="O837" s="431">
        <v>0</v>
      </c>
    </row>
    <row r="838" spans="1:15" ht="30" customHeight="1" x14ac:dyDescent="0.25">
      <c r="A838" s="430" t="s">
        <v>1899</v>
      </c>
      <c r="B838" s="431">
        <v>23</v>
      </c>
      <c r="C838" s="431">
        <v>93</v>
      </c>
      <c r="D838" s="432">
        <v>4.0434782608695654</v>
      </c>
      <c r="E838" s="431">
        <v>0</v>
      </c>
      <c r="F838" s="431">
        <v>2</v>
      </c>
      <c r="G838" s="431">
        <v>8</v>
      </c>
      <c r="H838" s="431">
        <v>6</v>
      </c>
      <c r="I838" s="431">
        <v>4</v>
      </c>
      <c r="J838" s="431">
        <v>1</v>
      </c>
      <c r="K838" s="431">
        <v>0</v>
      </c>
      <c r="L838" s="431">
        <v>0</v>
      </c>
      <c r="M838" s="431">
        <v>1</v>
      </c>
      <c r="N838" s="431">
        <v>1</v>
      </c>
      <c r="O838" s="431">
        <v>0</v>
      </c>
    </row>
    <row r="839" spans="1:15" ht="30" customHeight="1" x14ac:dyDescent="0.25">
      <c r="A839" s="430" t="s">
        <v>1900</v>
      </c>
      <c r="B839" s="431">
        <v>4</v>
      </c>
      <c r="C839" s="431">
        <v>21</v>
      </c>
      <c r="D839" s="432">
        <v>5.25</v>
      </c>
      <c r="E839" s="431">
        <v>0</v>
      </c>
      <c r="F839" s="431">
        <v>0</v>
      </c>
      <c r="G839" s="431">
        <v>0</v>
      </c>
      <c r="H839" s="431">
        <v>0</v>
      </c>
      <c r="I839" s="431">
        <v>3</v>
      </c>
      <c r="J839" s="431">
        <v>0</v>
      </c>
      <c r="K839" s="431">
        <v>0</v>
      </c>
      <c r="L839" s="431">
        <v>1</v>
      </c>
      <c r="M839" s="431">
        <v>0</v>
      </c>
      <c r="N839" s="431">
        <v>0</v>
      </c>
      <c r="O839" s="431">
        <v>0</v>
      </c>
    </row>
    <row r="840" spans="1:15" ht="30" customHeight="1" x14ac:dyDescent="0.25">
      <c r="A840" s="430" t="s">
        <v>1901</v>
      </c>
      <c r="B840" s="431">
        <v>5</v>
      </c>
      <c r="C840" s="431">
        <v>29</v>
      </c>
      <c r="D840" s="432">
        <v>5.8</v>
      </c>
      <c r="E840" s="431">
        <v>0</v>
      </c>
      <c r="F840" s="431">
        <v>0</v>
      </c>
      <c r="G840" s="431">
        <v>0</v>
      </c>
      <c r="H840" s="431">
        <v>0</v>
      </c>
      <c r="I840" s="431">
        <v>0</v>
      </c>
      <c r="J840" s="431">
        <v>0</v>
      </c>
      <c r="K840" s="431">
        <v>1</v>
      </c>
      <c r="L840" s="431">
        <v>1</v>
      </c>
      <c r="M840" s="431">
        <v>0</v>
      </c>
      <c r="N840" s="431">
        <v>1</v>
      </c>
      <c r="O840" s="431">
        <v>2</v>
      </c>
    </row>
    <row r="841" spans="1:15" ht="30" customHeight="1" x14ac:dyDescent="0.25">
      <c r="A841" s="430" t="s">
        <v>1902</v>
      </c>
      <c r="B841" s="431">
        <v>1181</v>
      </c>
      <c r="C841" s="431">
        <v>1607</v>
      </c>
      <c r="D841" s="432">
        <v>1.3607112616426758</v>
      </c>
      <c r="E841" s="431">
        <v>24</v>
      </c>
      <c r="F841" s="431">
        <v>126</v>
      </c>
      <c r="G841" s="431">
        <v>105</v>
      </c>
      <c r="H841" s="431">
        <v>110</v>
      </c>
      <c r="I841" s="431">
        <v>123</v>
      </c>
      <c r="J841" s="431">
        <v>91</v>
      </c>
      <c r="K841" s="431">
        <v>148</v>
      </c>
      <c r="L841" s="431">
        <v>154</v>
      </c>
      <c r="M841" s="431">
        <v>120</v>
      </c>
      <c r="N841" s="431">
        <v>88</v>
      </c>
      <c r="O841" s="431">
        <v>92</v>
      </c>
    </row>
    <row r="842" spans="1:15" ht="30" customHeight="1" x14ac:dyDescent="0.25">
      <c r="A842" s="430" t="s">
        <v>1903</v>
      </c>
      <c r="B842" s="431">
        <v>16</v>
      </c>
      <c r="C842" s="431">
        <v>38</v>
      </c>
      <c r="D842" s="432">
        <v>2.375</v>
      </c>
      <c r="E842" s="431">
        <v>0</v>
      </c>
      <c r="F842" s="431">
        <v>0</v>
      </c>
      <c r="G842" s="431">
        <v>0</v>
      </c>
      <c r="H842" s="431">
        <v>1</v>
      </c>
      <c r="I842" s="431">
        <v>3</v>
      </c>
      <c r="J842" s="431">
        <v>0</v>
      </c>
      <c r="K842" s="431">
        <v>3</v>
      </c>
      <c r="L842" s="431">
        <v>5</v>
      </c>
      <c r="M842" s="431">
        <v>2</v>
      </c>
      <c r="N842" s="431">
        <v>0</v>
      </c>
      <c r="O842" s="431">
        <v>2</v>
      </c>
    </row>
    <row r="843" spans="1:15" ht="30" customHeight="1" x14ac:dyDescent="0.25">
      <c r="A843" s="430" t="s">
        <v>1904</v>
      </c>
      <c r="B843" s="431">
        <v>24</v>
      </c>
      <c r="C843" s="431">
        <v>55</v>
      </c>
      <c r="D843" s="432">
        <v>2.2916666666666665</v>
      </c>
      <c r="E843" s="431">
        <v>0</v>
      </c>
      <c r="F843" s="431">
        <v>0</v>
      </c>
      <c r="G843" s="431">
        <v>0</v>
      </c>
      <c r="H843" s="431">
        <v>2</v>
      </c>
      <c r="I843" s="431">
        <v>5</v>
      </c>
      <c r="J843" s="431">
        <v>8</v>
      </c>
      <c r="K843" s="431">
        <v>7</v>
      </c>
      <c r="L843" s="431">
        <v>1</v>
      </c>
      <c r="M843" s="431">
        <v>0</v>
      </c>
      <c r="N843" s="431">
        <v>0</v>
      </c>
      <c r="O843" s="431">
        <v>1</v>
      </c>
    </row>
    <row r="844" spans="1:15" ht="30" customHeight="1" x14ac:dyDescent="0.25">
      <c r="A844" s="430" t="s">
        <v>1905</v>
      </c>
      <c r="B844" s="431">
        <v>14</v>
      </c>
      <c r="C844" s="431">
        <v>33</v>
      </c>
      <c r="D844" s="432">
        <v>2.3571428571428572</v>
      </c>
      <c r="E844" s="431">
        <v>0</v>
      </c>
      <c r="F844" s="431">
        <v>0</v>
      </c>
      <c r="G844" s="431">
        <v>1</v>
      </c>
      <c r="H844" s="431">
        <v>1</v>
      </c>
      <c r="I844" s="431">
        <v>1</v>
      </c>
      <c r="J844" s="431">
        <v>4</v>
      </c>
      <c r="K844" s="431">
        <v>2</v>
      </c>
      <c r="L844" s="431">
        <v>2</v>
      </c>
      <c r="M844" s="431">
        <v>0</v>
      </c>
      <c r="N844" s="431">
        <v>0</v>
      </c>
      <c r="O844" s="431">
        <v>3</v>
      </c>
    </row>
    <row r="845" spans="1:15" ht="30" customHeight="1" x14ac:dyDescent="0.25">
      <c r="A845" s="430" t="s">
        <v>1906</v>
      </c>
      <c r="B845" s="431">
        <v>13</v>
      </c>
      <c r="C845" s="431">
        <v>57</v>
      </c>
      <c r="D845" s="432">
        <v>4.384615384615385</v>
      </c>
      <c r="E845" s="431">
        <v>1</v>
      </c>
      <c r="F845" s="431">
        <v>1</v>
      </c>
      <c r="G845" s="431">
        <v>0</v>
      </c>
      <c r="H845" s="431">
        <v>2</v>
      </c>
      <c r="I845" s="431">
        <v>1</v>
      </c>
      <c r="J845" s="431">
        <v>0</v>
      </c>
      <c r="K845" s="431">
        <v>1</v>
      </c>
      <c r="L845" s="431">
        <v>1</v>
      </c>
      <c r="M845" s="431">
        <v>4</v>
      </c>
      <c r="N845" s="431">
        <v>0</v>
      </c>
      <c r="O845" s="431">
        <v>2</v>
      </c>
    </row>
    <row r="846" spans="1:15" ht="30" customHeight="1" x14ac:dyDescent="0.25">
      <c r="A846" s="430" t="s">
        <v>1907</v>
      </c>
      <c r="B846" s="431">
        <v>33</v>
      </c>
      <c r="C846" s="431">
        <v>88</v>
      </c>
      <c r="D846" s="432">
        <v>2.6666666666666665</v>
      </c>
      <c r="E846" s="431">
        <v>0</v>
      </c>
      <c r="F846" s="431">
        <v>1</v>
      </c>
      <c r="G846" s="431">
        <v>0</v>
      </c>
      <c r="H846" s="431">
        <v>0</v>
      </c>
      <c r="I846" s="431">
        <v>0</v>
      </c>
      <c r="J846" s="431">
        <v>0</v>
      </c>
      <c r="K846" s="431">
        <v>1</v>
      </c>
      <c r="L846" s="431">
        <v>4</v>
      </c>
      <c r="M846" s="431">
        <v>10</v>
      </c>
      <c r="N846" s="431">
        <v>9</v>
      </c>
      <c r="O846" s="431">
        <v>8</v>
      </c>
    </row>
    <row r="847" spans="1:15" ht="30" customHeight="1" x14ac:dyDescent="0.25">
      <c r="A847" s="430" t="s">
        <v>1908</v>
      </c>
      <c r="B847" s="431">
        <v>1</v>
      </c>
      <c r="C847" s="431">
        <v>4</v>
      </c>
      <c r="D847" s="432">
        <v>4</v>
      </c>
      <c r="E847" s="431">
        <v>0</v>
      </c>
      <c r="F847" s="431">
        <v>0</v>
      </c>
      <c r="G847" s="431">
        <v>0</v>
      </c>
      <c r="H847" s="431">
        <v>0</v>
      </c>
      <c r="I847" s="431">
        <v>0</v>
      </c>
      <c r="J847" s="431">
        <v>0</v>
      </c>
      <c r="K847" s="431">
        <v>0</v>
      </c>
      <c r="L847" s="431">
        <v>0</v>
      </c>
      <c r="M847" s="431">
        <v>0</v>
      </c>
      <c r="N847" s="431">
        <v>1</v>
      </c>
      <c r="O847" s="431">
        <v>0</v>
      </c>
    </row>
    <row r="848" spans="1:15" ht="30" customHeight="1" x14ac:dyDescent="0.25">
      <c r="A848" s="430" t="s">
        <v>1909</v>
      </c>
      <c r="B848" s="431">
        <v>18</v>
      </c>
      <c r="C848" s="431">
        <v>23</v>
      </c>
      <c r="D848" s="432">
        <v>1.2777777777777777</v>
      </c>
      <c r="E848" s="431">
        <v>0</v>
      </c>
      <c r="F848" s="431">
        <v>0</v>
      </c>
      <c r="G848" s="431">
        <v>1</v>
      </c>
      <c r="H848" s="431">
        <v>1</v>
      </c>
      <c r="I848" s="431">
        <v>4</v>
      </c>
      <c r="J848" s="431">
        <v>1</v>
      </c>
      <c r="K848" s="431">
        <v>2</v>
      </c>
      <c r="L848" s="431">
        <v>2</v>
      </c>
      <c r="M848" s="431">
        <v>4</v>
      </c>
      <c r="N848" s="431">
        <v>2</v>
      </c>
      <c r="O848" s="431">
        <v>1</v>
      </c>
    </row>
    <row r="849" spans="1:15" ht="30" customHeight="1" x14ac:dyDescent="0.25">
      <c r="A849" s="430" t="s">
        <v>1910</v>
      </c>
      <c r="B849" s="431">
        <v>22</v>
      </c>
      <c r="C849" s="431">
        <v>51</v>
      </c>
      <c r="D849" s="432">
        <v>2.3181818181818183</v>
      </c>
      <c r="E849" s="431">
        <v>1</v>
      </c>
      <c r="F849" s="431">
        <v>1</v>
      </c>
      <c r="G849" s="431">
        <v>3</v>
      </c>
      <c r="H849" s="431">
        <v>3</v>
      </c>
      <c r="I849" s="431">
        <v>0</v>
      </c>
      <c r="J849" s="431">
        <v>3</v>
      </c>
      <c r="K849" s="431">
        <v>0</v>
      </c>
      <c r="L849" s="431">
        <v>0</v>
      </c>
      <c r="M849" s="431">
        <v>3</v>
      </c>
      <c r="N849" s="431">
        <v>1</v>
      </c>
      <c r="O849" s="431">
        <v>7</v>
      </c>
    </row>
    <row r="850" spans="1:15" ht="30" customHeight="1" x14ac:dyDescent="0.25">
      <c r="A850" s="430" t="s">
        <v>1911</v>
      </c>
      <c r="B850" s="431">
        <v>1</v>
      </c>
      <c r="C850" s="431">
        <v>1</v>
      </c>
      <c r="D850" s="432">
        <v>1</v>
      </c>
      <c r="E850" s="431">
        <v>0</v>
      </c>
      <c r="F850" s="431">
        <v>0</v>
      </c>
      <c r="G850" s="431">
        <v>0</v>
      </c>
      <c r="H850" s="431">
        <v>0</v>
      </c>
      <c r="I850" s="431">
        <v>0</v>
      </c>
      <c r="J850" s="431">
        <v>0</v>
      </c>
      <c r="K850" s="431">
        <v>0</v>
      </c>
      <c r="L850" s="431">
        <v>0</v>
      </c>
      <c r="M850" s="431">
        <v>1</v>
      </c>
      <c r="N850" s="431">
        <v>0</v>
      </c>
      <c r="O850" s="431">
        <v>0</v>
      </c>
    </row>
    <row r="851" spans="1:15" ht="30" customHeight="1" x14ac:dyDescent="0.25">
      <c r="A851" s="430" t="s">
        <v>1912</v>
      </c>
      <c r="B851" s="431">
        <v>18</v>
      </c>
      <c r="C851" s="431">
        <v>185</v>
      </c>
      <c r="D851" s="432">
        <v>10.277777777777779</v>
      </c>
      <c r="E851" s="431">
        <v>0</v>
      </c>
      <c r="F851" s="431">
        <v>0</v>
      </c>
      <c r="G851" s="431">
        <v>0</v>
      </c>
      <c r="H851" s="431">
        <v>0</v>
      </c>
      <c r="I851" s="431">
        <v>0</v>
      </c>
      <c r="J851" s="431">
        <v>0</v>
      </c>
      <c r="K851" s="431">
        <v>0</v>
      </c>
      <c r="L851" s="431">
        <v>2</v>
      </c>
      <c r="M851" s="431">
        <v>1</v>
      </c>
      <c r="N851" s="431">
        <v>3</v>
      </c>
      <c r="O851" s="431">
        <v>12</v>
      </c>
    </row>
    <row r="852" spans="1:15" ht="30" customHeight="1" x14ac:dyDescent="0.25">
      <c r="A852" s="430" t="s">
        <v>1913</v>
      </c>
      <c r="B852" s="431">
        <v>683</v>
      </c>
      <c r="C852" s="431">
        <v>13285</v>
      </c>
      <c r="D852" s="432">
        <v>19.450951683748169</v>
      </c>
      <c r="E852" s="431">
        <v>0</v>
      </c>
      <c r="F852" s="431">
        <v>2</v>
      </c>
      <c r="G852" s="431">
        <v>4</v>
      </c>
      <c r="H852" s="431">
        <v>4</v>
      </c>
      <c r="I852" s="431">
        <v>15</v>
      </c>
      <c r="J852" s="431">
        <v>16</v>
      </c>
      <c r="K852" s="431">
        <v>42</v>
      </c>
      <c r="L852" s="431">
        <v>43</v>
      </c>
      <c r="M852" s="431">
        <v>60</v>
      </c>
      <c r="N852" s="431">
        <v>76</v>
      </c>
      <c r="O852" s="431">
        <v>421</v>
      </c>
    </row>
    <row r="853" spans="1:15" ht="30" customHeight="1" x14ac:dyDescent="0.25">
      <c r="A853" s="430" t="s">
        <v>1914</v>
      </c>
      <c r="B853" s="431">
        <v>133</v>
      </c>
      <c r="C853" s="431">
        <v>727</v>
      </c>
      <c r="D853" s="432">
        <v>5.4661654135338349</v>
      </c>
      <c r="E853" s="431">
        <v>0</v>
      </c>
      <c r="F853" s="431">
        <v>4</v>
      </c>
      <c r="G853" s="431">
        <v>14</v>
      </c>
      <c r="H853" s="431">
        <v>14</v>
      </c>
      <c r="I853" s="431">
        <v>17</v>
      </c>
      <c r="J853" s="431">
        <v>4</v>
      </c>
      <c r="K853" s="431">
        <v>23</v>
      </c>
      <c r="L853" s="431">
        <v>18</v>
      </c>
      <c r="M853" s="431">
        <v>12</v>
      </c>
      <c r="N853" s="431">
        <v>11</v>
      </c>
      <c r="O853" s="431">
        <v>16</v>
      </c>
    </row>
    <row r="854" spans="1:15" ht="30" customHeight="1" x14ac:dyDescent="0.25">
      <c r="A854" s="430" t="s">
        <v>1915</v>
      </c>
      <c r="B854" s="431">
        <v>362</v>
      </c>
      <c r="C854" s="431">
        <v>801</v>
      </c>
      <c r="D854" s="432">
        <v>2.2127071823204418</v>
      </c>
      <c r="E854" s="431">
        <v>2</v>
      </c>
      <c r="F854" s="431">
        <v>34</v>
      </c>
      <c r="G854" s="431">
        <v>56</v>
      </c>
      <c r="H854" s="431">
        <v>52</v>
      </c>
      <c r="I854" s="431">
        <v>48</v>
      </c>
      <c r="J854" s="431">
        <v>33</v>
      </c>
      <c r="K854" s="431">
        <v>67</v>
      </c>
      <c r="L854" s="431">
        <v>33</v>
      </c>
      <c r="M854" s="431">
        <v>21</v>
      </c>
      <c r="N854" s="431">
        <v>10</v>
      </c>
      <c r="O854" s="431">
        <v>6</v>
      </c>
    </row>
    <row r="855" spans="1:15" ht="30" customHeight="1" x14ac:dyDescent="0.25">
      <c r="A855" s="430" t="s">
        <v>1916</v>
      </c>
      <c r="B855" s="431">
        <v>323</v>
      </c>
      <c r="C855" s="431">
        <v>797</v>
      </c>
      <c r="D855" s="432">
        <v>2.4674922600619196</v>
      </c>
      <c r="E855" s="431">
        <v>9</v>
      </c>
      <c r="F855" s="431">
        <v>24</v>
      </c>
      <c r="G855" s="431">
        <v>33</v>
      </c>
      <c r="H855" s="431">
        <v>12</v>
      </c>
      <c r="I855" s="431">
        <v>22</v>
      </c>
      <c r="J855" s="431">
        <v>27</v>
      </c>
      <c r="K855" s="431">
        <v>56</v>
      </c>
      <c r="L855" s="431">
        <v>61</v>
      </c>
      <c r="M855" s="431">
        <v>34</v>
      </c>
      <c r="N855" s="431">
        <v>23</v>
      </c>
      <c r="O855" s="431">
        <v>22</v>
      </c>
    </row>
    <row r="856" spans="1:15" s="2" customFormat="1" ht="30" customHeight="1" x14ac:dyDescent="0.25">
      <c r="A856" s="430" t="s">
        <v>1917</v>
      </c>
      <c r="B856" s="431">
        <v>125</v>
      </c>
      <c r="C856" s="431">
        <v>1243</v>
      </c>
      <c r="D856" s="432">
        <v>9.9440000000000008</v>
      </c>
      <c r="E856" s="431">
        <v>0</v>
      </c>
      <c r="F856" s="431">
        <v>0</v>
      </c>
      <c r="G856" s="431">
        <v>1</v>
      </c>
      <c r="H856" s="431">
        <v>8</v>
      </c>
      <c r="I856" s="431">
        <v>15</v>
      </c>
      <c r="J856" s="431">
        <v>21</v>
      </c>
      <c r="K856" s="431">
        <v>27</v>
      </c>
      <c r="L856" s="431">
        <v>35</v>
      </c>
      <c r="M856" s="431">
        <v>10</v>
      </c>
      <c r="N856" s="431">
        <v>4</v>
      </c>
      <c r="O856" s="431">
        <v>4</v>
      </c>
    </row>
    <row r="857" spans="1:15" ht="30" customHeight="1" x14ac:dyDescent="0.25">
      <c r="A857" s="430" t="s">
        <v>1918</v>
      </c>
      <c r="B857" s="431">
        <v>25</v>
      </c>
      <c r="C857" s="431">
        <v>94</v>
      </c>
      <c r="D857" s="432">
        <v>3.76</v>
      </c>
      <c r="E857" s="431">
        <v>0</v>
      </c>
      <c r="F857" s="431">
        <v>1</v>
      </c>
      <c r="G857" s="431">
        <v>0</v>
      </c>
      <c r="H857" s="431">
        <v>1</v>
      </c>
      <c r="I857" s="431">
        <v>2</v>
      </c>
      <c r="J857" s="431">
        <v>1</v>
      </c>
      <c r="K857" s="431">
        <v>6</v>
      </c>
      <c r="L857" s="431">
        <v>2</v>
      </c>
      <c r="M857" s="431">
        <v>7</v>
      </c>
      <c r="N857" s="431">
        <v>3</v>
      </c>
      <c r="O857" s="431">
        <v>2</v>
      </c>
    </row>
    <row r="858" spans="1:15" ht="30" customHeight="1" x14ac:dyDescent="0.25">
      <c r="A858" s="430" t="s">
        <v>1919</v>
      </c>
      <c r="B858" s="431">
        <v>69</v>
      </c>
      <c r="C858" s="431">
        <v>331</v>
      </c>
      <c r="D858" s="432">
        <v>4.7971014492753623</v>
      </c>
      <c r="E858" s="431">
        <v>1</v>
      </c>
      <c r="F858" s="431">
        <v>4</v>
      </c>
      <c r="G858" s="431">
        <v>8</v>
      </c>
      <c r="H858" s="431">
        <v>3</v>
      </c>
      <c r="I858" s="431">
        <v>4</v>
      </c>
      <c r="J858" s="431">
        <v>8</v>
      </c>
      <c r="K858" s="431">
        <v>12</v>
      </c>
      <c r="L858" s="431">
        <v>7</v>
      </c>
      <c r="M858" s="431">
        <v>7</v>
      </c>
      <c r="N858" s="431">
        <v>9</v>
      </c>
      <c r="O858" s="431">
        <v>6</v>
      </c>
    </row>
    <row r="859" spans="1:15" ht="30" customHeight="1" x14ac:dyDescent="0.25">
      <c r="A859" s="430" t="s">
        <v>1920</v>
      </c>
      <c r="B859" s="431">
        <v>315</v>
      </c>
      <c r="C859" s="431">
        <v>3197</v>
      </c>
      <c r="D859" s="432">
        <v>10.149206349206349</v>
      </c>
      <c r="E859" s="431">
        <v>1</v>
      </c>
      <c r="F859" s="431">
        <v>2</v>
      </c>
      <c r="G859" s="431">
        <v>8</v>
      </c>
      <c r="H859" s="431">
        <v>3</v>
      </c>
      <c r="I859" s="431">
        <v>2</v>
      </c>
      <c r="J859" s="431">
        <v>6</v>
      </c>
      <c r="K859" s="431">
        <v>14</v>
      </c>
      <c r="L859" s="431">
        <v>13</v>
      </c>
      <c r="M859" s="431">
        <v>42</v>
      </c>
      <c r="N859" s="431">
        <v>57</v>
      </c>
      <c r="O859" s="431">
        <v>167</v>
      </c>
    </row>
    <row r="860" spans="1:15" ht="30" customHeight="1" x14ac:dyDescent="0.25">
      <c r="A860" s="430" t="s">
        <v>1921</v>
      </c>
      <c r="B860" s="431">
        <v>487</v>
      </c>
      <c r="C860" s="431">
        <v>2554</v>
      </c>
      <c r="D860" s="432">
        <v>5.2443531827515404</v>
      </c>
      <c r="E860" s="431">
        <v>8</v>
      </c>
      <c r="F860" s="431">
        <v>7</v>
      </c>
      <c r="G860" s="431">
        <v>16</v>
      </c>
      <c r="H860" s="431">
        <v>15</v>
      </c>
      <c r="I860" s="431">
        <v>18</v>
      </c>
      <c r="J860" s="431">
        <v>29</v>
      </c>
      <c r="K860" s="431">
        <v>69</v>
      </c>
      <c r="L860" s="431">
        <v>58</v>
      </c>
      <c r="M860" s="431">
        <v>61</v>
      </c>
      <c r="N860" s="431">
        <v>86</v>
      </c>
      <c r="O860" s="431">
        <v>120</v>
      </c>
    </row>
    <row r="861" spans="1:15" ht="30" customHeight="1" x14ac:dyDescent="0.25">
      <c r="A861" s="430" t="s">
        <v>1922</v>
      </c>
      <c r="B861" s="431">
        <v>8</v>
      </c>
      <c r="C861" s="431">
        <v>46</v>
      </c>
      <c r="D861" s="432">
        <v>5.75</v>
      </c>
      <c r="E861" s="431">
        <v>0</v>
      </c>
      <c r="F861" s="431">
        <v>0</v>
      </c>
      <c r="G861" s="431">
        <v>0</v>
      </c>
      <c r="H861" s="431">
        <v>0</v>
      </c>
      <c r="I861" s="431">
        <v>0</v>
      </c>
      <c r="J861" s="431">
        <v>0</v>
      </c>
      <c r="K861" s="431">
        <v>2</v>
      </c>
      <c r="L861" s="431">
        <v>2</v>
      </c>
      <c r="M861" s="431">
        <v>2</v>
      </c>
      <c r="N861" s="431">
        <v>1</v>
      </c>
      <c r="O861" s="431">
        <v>1</v>
      </c>
    </row>
    <row r="862" spans="1:15" ht="30" customHeight="1" x14ac:dyDescent="0.25">
      <c r="A862" s="433" t="s">
        <v>237</v>
      </c>
      <c r="B862" s="428">
        <v>28202</v>
      </c>
      <c r="C862" s="428">
        <v>127239</v>
      </c>
      <c r="D862" s="429">
        <v>4.5117012977802995</v>
      </c>
      <c r="E862" s="428">
        <v>64</v>
      </c>
      <c r="F862" s="428">
        <v>533</v>
      </c>
      <c r="G862" s="428">
        <v>830</v>
      </c>
      <c r="H862" s="428">
        <v>1143</v>
      </c>
      <c r="I862" s="428">
        <v>1478</v>
      </c>
      <c r="J862" s="428">
        <v>1625</v>
      </c>
      <c r="K862" s="428">
        <v>4509</v>
      </c>
      <c r="L862" s="428">
        <v>4305</v>
      </c>
      <c r="M862" s="428">
        <v>4106</v>
      </c>
      <c r="N862" s="428">
        <v>4066</v>
      </c>
      <c r="O862" s="428">
        <v>5543</v>
      </c>
    </row>
    <row r="863" spans="1:15" ht="30" customHeight="1" x14ac:dyDescent="0.25">
      <c r="A863" s="430" t="s">
        <v>1923</v>
      </c>
      <c r="B863" s="431">
        <v>379</v>
      </c>
      <c r="C863" s="431">
        <v>4525</v>
      </c>
      <c r="D863" s="432">
        <v>11.939313984168866</v>
      </c>
      <c r="E863" s="431">
        <v>10</v>
      </c>
      <c r="F863" s="431">
        <v>34</v>
      </c>
      <c r="G863" s="431">
        <v>56</v>
      </c>
      <c r="H863" s="431">
        <v>60</v>
      </c>
      <c r="I863" s="431">
        <v>29</v>
      </c>
      <c r="J863" s="431">
        <v>13</v>
      </c>
      <c r="K863" s="431">
        <v>31</v>
      </c>
      <c r="L863" s="431">
        <v>26</v>
      </c>
      <c r="M863" s="431">
        <v>36</v>
      </c>
      <c r="N863" s="431">
        <v>40</v>
      </c>
      <c r="O863" s="431">
        <v>44</v>
      </c>
    </row>
    <row r="864" spans="1:15" ht="30" customHeight="1" x14ac:dyDescent="0.25">
      <c r="A864" s="430" t="s">
        <v>1924</v>
      </c>
      <c r="B864" s="431">
        <v>3</v>
      </c>
      <c r="C864" s="431">
        <v>12</v>
      </c>
      <c r="D864" s="432">
        <v>4</v>
      </c>
      <c r="E864" s="431">
        <v>0</v>
      </c>
      <c r="F864" s="431">
        <v>1</v>
      </c>
      <c r="G864" s="431">
        <v>0</v>
      </c>
      <c r="H864" s="431">
        <v>1</v>
      </c>
      <c r="I864" s="431">
        <v>0</v>
      </c>
      <c r="J864" s="431">
        <v>0</v>
      </c>
      <c r="K864" s="431">
        <v>0</v>
      </c>
      <c r="L864" s="431">
        <v>0</v>
      </c>
      <c r="M864" s="431">
        <v>1</v>
      </c>
      <c r="N864" s="431">
        <v>0</v>
      </c>
      <c r="O864" s="431">
        <v>0</v>
      </c>
    </row>
    <row r="865" spans="1:15" ht="30" customHeight="1" x14ac:dyDescent="0.25">
      <c r="A865" s="430" t="s">
        <v>1925</v>
      </c>
      <c r="B865" s="431">
        <v>17</v>
      </c>
      <c r="C865" s="431">
        <v>105</v>
      </c>
      <c r="D865" s="432">
        <v>6.1764705882352944</v>
      </c>
      <c r="E865" s="431">
        <v>0</v>
      </c>
      <c r="F865" s="431">
        <v>0</v>
      </c>
      <c r="G865" s="431">
        <v>0</v>
      </c>
      <c r="H865" s="431">
        <v>1</v>
      </c>
      <c r="I865" s="431">
        <v>3</v>
      </c>
      <c r="J865" s="431">
        <v>0</v>
      </c>
      <c r="K865" s="431">
        <v>2</v>
      </c>
      <c r="L865" s="431">
        <v>6</v>
      </c>
      <c r="M865" s="431">
        <v>1</v>
      </c>
      <c r="N865" s="431">
        <v>0</v>
      </c>
      <c r="O865" s="431">
        <v>4</v>
      </c>
    </row>
    <row r="866" spans="1:15" ht="30" customHeight="1" x14ac:dyDescent="0.25">
      <c r="A866" s="430" t="s">
        <v>1926</v>
      </c>
      <c r="B866" s="431">
        <v>2</v>
      </c>
      <c r="C866" s="431">
        <v>26</v>
      </c>
      <c r="D866" s="432">
        <v>13</v>
      </c>
      <c r="E866" s="431">
        <v>0</v>
      </c>
      <c r="F866" s="431">
        <v>0</v>
      </c>
      <c r="G866" s="431">
        <v>0</v>
      </c>
      <c r="H866" s="431">
        <v>0</v>
      </c>
      <c r="I866" s="431">
        <v>0</v>
      </c>
      <c r="J866" s="431">
        <v>0</v>
      </c>
      <c r="K866" s="431">
        <v>0</v>
      </c>
      <c r="L866" s="431">
        <v>1</v>
      </c>
      <c r="M866" s="431">
        <v>0</v>
      </c>
      <c r="N866" s="431">
        <v>0</v>
      </c>
      <c r="O866" s="431">
        <v>1</v>
      </c>
    </row>
    <row r="867" spans="1:15" ht="30" customHeight="1" x14ac:dyDescent="0.25">
      <c r="A867" s="430" t="s">
        <v>1927</v>
      </c>
      <c r="B867" s="431">
        <v>423</v>
      </c>
      <c r="C867" s="431">
        <v>1232</v>
      </c>
      <c r="D867" s="432">
        <v>2.9125295508274234</v>
      </c>
      <c r="E867" s="431">
        <v>0</v>
      </c>
      <c r="F867" s="431">
        <v>1</v>
      </c>
      <c r="G867" s="431">
        <v>4</v>
      </c>
      <c r="H867" s="431">
        <v>3</v>
      </c>
      <c r="I867" s="431">
        <v>20</v>
      </c>
      <c r="J867" s="431">
        <v>3</v>
      </c>
      <c r="K867" s="431">
        <v>37</v>
      </c>
      <c r="L867" s="431">
        <v>63</v>
      </c>
      <c r="M867" s="431">
        <v>106</v>
      </c>
      <c r="N867" s="431">
        <v>127</v>
      </c>
      <c r="O867" s="431">
        <v>59</v>
      </c>
    </row>
    <row r="868" spans="1:15" ht="30" customHeight="1" x14ac:dyDescent="0.25">
      <c r="A868" s="430" t="s">
        <v>1928</v>
      </c>
      <c r="B868" s="431">
        <v>380</v>
      </c>
      <c r="C868" s="431">
        <v>1543</v>
      </c>
      <c r="D868" s="432">
        <v>4.060526315789474</v>
      </c>
      <c r="E868" s="431">
        <v>1</v>
      </c>
      <c r="F868" s="431">
        <v>2</v>
      </c>
      <c r="G868" s="431">
        <v>8</v>
      </c>
      <c r="H868" s="431">
        <v>5</v>
      </c>
      <c r="I868" s="431">
        <v>6</v>
      </c>
      <c r="J868" s="431">
        <v>13</v>
      </c>
      <c r="K868" s="431">
        <v>47</v>
      </c>
      <c r="L868" s="431">
        <v>61</v>
      </c>
      <c r="M868" s="431">
        <v>85</v>
      </c>
      <c r="N868" s="431">
        <v>74</v>
      </c>
      <c r="O868" s="431">
        <v>78</v>
      </c>
    </row>
    <row r="869" spans="1:15" ht="30" customHeight="1" x14ac:dyDescent="0.25">
      <c r="A869" s="430" t="s">
        <v>1929</v>
      </c>
      <c r="B869" s="431">
        <v>1</v>
      </c>
      <c r="C869" s="431">
        <v>1</v>
      </c>
      <c r="D869" s="432">
        <v>1</v>
      </c>
      <c r="E869" s="431">
        <v>0</v>
      </c>
      <c r="F869" s="431">
        <v>0</v>
      </c>
      <c r="G869" s="431">
        <v>0</v>
      </c>
      <c r="H869" s="431">
        <v>0</v>
      </c>
      <c r="I869" s="431">
        <v>0</v>
      </c>
      <c r="J869" s="431">
        <v>0</v>
      </c>
      <c r="K869" s="431">
        <v>0</v>
      </c>
      <c r="L869" s="431">
        <v>1</v>
      </c>
      <c r="M869" s="431">
        <v>0</v>
      </c>
      <c r="N869" s="431">
        <v>0</v>
      </c>
      <c r="O869" s="431">
        <v>0</v>
      </c>
    </row>
    <row r="870" spans="1:15" ht="30" customHeight="1" x14ac:dyDescent="0.25">
      <c r="A870" s="430" t="s">
        <v>1930</v>
      </c>
      <c r="B870" s="431">
        <v>75</v>
      </c>
      <c r="C870" s="431">
        <v>434</v>
      </c>
      <c r="D870" s="432">
        <v>5.7866666666666671</v>
      </c>
      <c r="E870" s="431">
        <v>0</v>
      </c>
      <c r="F870" s="431">
        <v>12</v>
      </c>
      <c r="G870" s="431">
        <v>23</v>
      </c>
      <c r="H870" s="431">
        <v>32</v>
      </c>
      <c r="I870" s="431">
        <v>8</v>
      </c>
      <c r="J870" s="431">
        <v>0</v>
      </c>
      <c r="K870" s="431">
        <v>0</v>
      </c>
      <c r="L870" s="431">
        <v>0</v>
      </c>
      <c r="M870" s="431">
        <v>0</v>
      </c>
      <c r="N870" s="431">
        <v>0</v>
      </c>
      <c r="O870" s="431">
        <v>0</v>
      </c>
    </row>
    <row r="871" spans="1:15" ht="30" customHeight="1" x14ac:dyDescent="0.25">
      <c r="A871" s="430" t="s">
        <v>1931</v>
      </c>
      <c r="B871" s="431">
        <v>116</v>
      </c>
      <c r="C871" s="431">
        <v>566</v>
      </c>
      <c r="D871" s="432">
        <v>4.8793103448275863</v>
      </c>
      <c r="E871" s="431">
        <v>0</v>
      </c>
      <c r="F871" s="431">
        <v>0</v>
      </c>
      <c r="G871" s="431">
        <v>2</v>
      </c>
      <c r="H871" s="431">
        <v>0</v>
      </c>
      <c r="I871" s="431">
        <v>0</v>
      </c>
      <c r="J871" s="431">
        <v>3</v>
      </c>
      <c r="K871" s="431">
        <v>11</v>
      </c>
      <c r="L871" s="431">
        <v>20</v>
      </c>
      <c r="M871" s="431">
        <v>29</v>
      </c>
      <c r="N871" s="431">
        <v>26</v>
      </c>
      <c r="O871" s="431">
        <v>25</v>
      </c>
    </row>
    <row r="872" spans="1:15" ht="30" customHeight="1" x14ac:dyDescent="0.25">
      <c r="A872" s="430" t="s">
        <v>1932</v>
      </c>
      <c r="B872" s="431">
        <v>5</v>
      </c>
      <c r="C872" s="431">
        <v>115</v>
      </c>
      <c r="D872" s="432">
        <v>23</v>
      </c>
      <c r="E872" s="431">
        <v>0</v>
      </c>
      <c r="F872" s="431">
        <v>0</v>
      </c>
      <c r="G872" s="431">
        <v>0</v>
      </c>
      <c r="H872" s="431">
        <v>0</v>
      </c>
      <c r="I872" s="431">
        <v>0</v>
      </c>
      <c r="J872" s="431">
        <v>0</v>
      </c>
      <c r="K872" s="431">
        <v>0</v>
      </c>
      <c r="L872" s="431">
        <v>1</v>
      </c>
      <c r="M872" s="431">
        <v>1</v>
      </c>
      <c r="N872" s="431">
        <v>0</v>
      </c>
      <c r="O872" s="431">
        <v>3</v>
      </c>
    </row>
    <row r="873" spans="1:15" ht="30" customHeight="1" x14ac:dyDescent="0.25">
      <c r="A873" s="430" t="s">
        <v>1933</v>
      </c>
      <c r="B873" s="431">
        <v>30</v>
      </c>
      <c r="C873" s="431">
        <v>79</v>
      </c>
      <c r="D873" s="432">
        <v>2.6333333333333333</v>
      </c>
      <c r="E873" s="431">
        <v>0</v>
      </c>
      <c r="F873" s="431">
        <v>0</v>
      </c>
      <c r="G873" s="431">
        <v>3</v>
      </c>
      <c r="H873" s="431">
        <v>0</v>
      </c>
      <c r="I873" s="431">
        <v>5</v>
      </c>
      <c r="J873" s="431">
        <v>1</v>
      </c>
      <c r="K873" s="431">
        <v>5</v>
      </c>
      <c r="L873" s="431">
        <v>3</v>
      </c>
      <c r="M873" s="431">
        <v>3</v>
      </c>
      <c r="N873" s="431">
        <v>3</v>
      </c>
      <c r="O873" s="431">
        <v>7</v>
      </c>
    </row>
    <row r="874" spans="1:15" ht="30" customHeight="1" x14ac:dyDescent="0.25">
      <c r="A874" s="430" t="s">
        <v>1934</v>
      </c>
      <c r="B874" s="431">
        <v>221</v>
      </c>
      <c r="C874" s="431">
        <v>1142</v>
      </c>
      <c r="D874" s="432">
        <v>5.1674208144796383</v>
      </c>
      <c r="E874" s="431">
        <v>4</v>
      </c>
      <c r="F874" s="431">
        <v>8</v>
      </c>
      <c r="G874" s="431">
        <v>12</v>
      </c>
      <c r="H874" s="431">
        <v>16</v>
      </c>
      <c r="I874" s="431">
        <v>5</v>
      </c>
      <c r="J874" s="431">
        <v>12</v>
      </c>
      <c r="K874" s="431">
        <v>33</v>
      </c>
      <c r="L874" s="431">
        <v>26</v>
      </c>
      <c r="M874" s="431">
        <v>31</v>
      </c>
      <c r="N874" s="431">
        <v>30</v>
      </c>
      <c r="O874" s="431">
        <v>44</v>
      </c>
    </row>
    <row r="875" spans="1:15" ht="30" customHeight="1" x14ac:dyDescent="0.25">
      <c r="A875" s="430" t="s">
        <v>1935</v>
      </c>
      <c r="B875" s="431">
        <v>3</v>
      </c>
      <c r="C875" s="431">
        <v>22</v>
      </c>
      <c r="D875" s="432">
        <v>7.333333333333333</v>
      </c>
      <c r="E875" s="431">
        <v>0</v>
      </c>
      <c r="F875" s="431">
        <v>0</v>
      </c>
      <c r="G875" s="431">
        <v>0</v>
      </c>
      <c r="H875" s="431">
        <v>0</v>
      </c>
      <c r="I875" s="431">
        <v>0</v>
      </c>
      <c r="J875" s="431">
        <v>0</v>
      </c>
      <c r="K875" s="431">
        <v>0</v>
      </c>
      <c r="L875" s="431">
        <v>0</v>
      </c>
      <c r="M875" s="431">
        <v>1</v>
      </c>
      <c r="N875" s="431">
        <v>0</v>
      </c>
      <c r="O875" s="431">
        <v>2</v>
      </c>
    </row>
    <row r="876" spans="1:15" ht="30" customHeight="1" x14ac:dyDescent="0.25">
      <c r="A876" s="430" t="s">
        <v>1936</v>
      </c>
      <c r="B876" s="431">
        <v>119</v>
      </c>
      <c r="C876" s="431">
        <v>622</v>
      </c>
      <c r="D876" s="432">
        <v>5.2268907563025211</v>
      </c>
      <c r="E876" s="431">
        <v>0</v>
      </c>
      <c r="F876" s="431">
        <v>0</v>
      </c>
      <c r="G876" s="431">
        <v>0</v>
      </c>
      <c r="H876" s="431">
        <v>1</v>
      </c>
      <c r="I876" s="431">
        <v>2</v>
      </c>
      <c r="J876" s="431">
        <v>3</v>
      </c>
      <c r="K876" s="431">
        <v>8</v>
      </c>
      <c r="L876" s="431">
        <v>7</v>
      </c>
      <c r="M876" s="431">
        <v>15</v>
      </c>
      <c r="N876" s="431">
        <v>32</v>
      </c>
      <c r="O876" s="431">
        <v>51</v>
      </c>
    </row>
    <row r="877" spans="1:15" ht="30" customHeight="1" x14ac:dyDescent="0.25">
      <c r="A877" s="430" t="s">
        <v>1937</v>
      </c>
      <c r="B877" s="431">
        <v>1651</v>
      </c>
      <c r="C877" s="431">
        <v>8472</v>
      </c>
      <c r="D877" s="432">
        <v>5.1314354936402182</v>
      </c>
      <c r="E877" s="431">
        <v>1</v>
      </c>
      <c r="F877" s="431">
        <v>3</v>
      </c>
      <c r="G877" s="431">
        <v>0</v>
      </c>
      <c r="H877" s="431">
        <v>2</v>
      </c>
      <c r="I877" s="431">
        <v>5</v>
      </c>
      <c r="J877" s="431">
        <v>27</v>
      </c>
      <c r="K877" s="431">
        <v>64</v>
      </c>
      <c r="L877" s="431">
        <v>159</v>
      </c>
      <c r="M877" s="431">
        <v>253</v>
      </c>
      <c r="N877" s="431">
        <v>364</v>
      </c>
      <c r="O877" s="431">
        <v>773</v>
      </c>
    </row>
    <row r="878" spans="1:15" ht="30" customHeight="1" x14ac:dyDescent="0.25">
      <c r="A878" s="430" t="s">
        <v>1938</v>
      </c>
      <c r="B878" s="431">
        <v>2616</v>
      </c>
      <c r="C878" s="431">
        <v>11237</v>
      </c>
      <c r="D878" s="432">
        <v>4.2954892966360854</v>
      </c>
      <c r="E878" s="431">
        <v>3</v>
      </c>
      <c r="F878" s="431">
        <v>0</v>
      </c>
      <c r="G878" s="431">
        <v>1</v>
      </c>
      <c r="H878" s="431">
        <v>5</v>
      </c>
      <c r="I878" s="431">
        <v>12</v>
      </c>
      <c r="J878" s="431">
        <v>20</v>
      </c>
      <c r="K878" s="431">
        <v>52</v>
      </c>
      <c r="L878" s="431">
        <v>85</v>
      </c>
      <c r="M878" s="431">
        <v>209</v>
      </c>
      <c r="N878" s="431">
        <v>607</v>
      </c>
      <c r="O878" s="431">
        <v>1622</v>
      </c>
    </row>
    <row r="879" spans="1:15" ht="30" customHeight="1" x14ac:dyDescent="0.25">
      <c r="A879" s="430" t="s">
        <v>1939</v>
      </c>
      <c r="B879" s="431">
        <v>17</v>
      </c>
      <c r="C879" s="431">
        <v>65</v>
      </c>
      <c r="D879" s="432">
        <v>3.8235294117647061</v>
      </c>
      <c r="E879" s="431">
        <v>0</v>
      </c>
      <c r="F879" s="431">
        <v>0</v>
      </c>
      <c r="G879" s="431">
        <v>0</v>
      </c>
      <c r="H879" s="431">
        <v>0</v>
      </c>
      <c r="I879" s="431">
        <v>0</v>
      </c>
      <c r="J879" s="431">
        <v>0</v>
      </c>
      <c r="K879" s="431">
        <v>4</v>
      </c>
      <c r="L879" s="431">
        <v>3</v>
      </c>
      <c r="M879" s="431">
        <v>2</v>
      </c>
      <c r="N879" s="431">
        <v>2</v>
      </c>
      <c r="O879" s="431">
        <v>6</v>
      </c>
    </row>
    <row r="880" spans="1:15" ht="30" customHeight="1" x14ac:dyDescent="0.25">
      <c r="A880" s="430" t="s">
        <v>1940</v>
      </c>
      <c r="B880" s="431">
        <v>323</v>
      </c>
      <c r="C880" s="431">
        <v>4685</v>
      </c>
      <c r="D880" s="432">
        <v>14.504643962848297</v>
      </c>
      <c r="E880" s="431">
        <v>0</v>
      </c>
      <c r="F880" s="431">
        <v>3</v>
      </c>
      <c r="G880" s="431">
        <v>0</v>
      </c>
      <c r="H880" s="431">
        <v>5</v>
      </c>
      <c r="I880" s="431">
        <v>9</v>
      </c>
      <c r="J880" s="431">
        <v>10</v>
      </c>
      <c r="K880" s="431">
        <v>33</v>
      </c>
      <c r="L880" s="431">
        <v>39</v>
      </c>
      <c r="M880" s="431">
        <v>47</v>
      </c>
      <c r="N880" s="431">
        <v>54</v>
      </c>
      <c r="O880" s="431">
        <v>123</v>
      </c>
    </row>
    <row r="881" spans="1:15" ht="30" customHeight="1" x14ac:dyDescent="0.25">
      <c r="A881" s="430" t="s">
        <v>1941</v>
      </c>
      <c r="B881" s="431">
        <v>705</v>
      </c>
      <c r="C881" s="431">
        <v>1503</v>
      </c>
      <c r="D881" s="432">
        <v>2.1319148936170214</v>
      </c>
      <c r="E881" s="431">
        <v>0</v>
      </c>
      <c r="F881" s="431">
        <v>10</v>
      </c>
      <c r="G881" s="431">
        <v>14</v>
      </c>
      <c r="H881" s="431">
        <v>26</v>
      </c>
      <c r="I881" s="431">
        <v>33</v>
      </c>
      <c r="J881" s="431">
        <v>39</v>
      </c>
      <c r="K881" s="431">
        <v>83</v>
      </c>
      <c r="L881" s="431">
        <v>86</v>
      </c>
      <c r="M881" s="431">
        <v>132</v>
      </c>
      <c r="N881" s="431">
        <v>155</v>
      </c>
      <c r="O881" s="431">
        <v>127</v>
      </c>
    </row>
    <row r="882" spans="1:15" ht="30" customHeight="1" x14ac:dyDescent="0.25">
      <c r="A882" s="430" t="s">
        <v>1942</v>
      </c>
      <c r="B882" s="431">
        <v>566</v>
      </c>
      <c r="C882" s="431">
        <v>1636</v>
      </c>
      <c r="D882" s="432">
        <v>2.8904593639575973</v>
      </c>
      <c r="E882" s="431">
        <v>0</v>
      </c>
      <c r="F882" s="431">
        <v>76</v>
      </c>
      <c r="G882" s="431">
        <v>110</v>
      </c>
      <c r="H882" s="431">
        <v>184</v>
      </c>
      <c r="I882" s="431">
        <v>65</v>
      </c>
      <c r="J882" s="431">
        <v>15</v>
      </c>
      <c r="K882" s="431">
        <v>24</v>
      </c>
      <c r="L882" s="431">
        <v>22</v>
      </c>
      <c r="M882" s="431">
        <v>25</v>
      </c>
      <c r="N882" s="431">
        <v>18</v>
      </c>
      <c r="O882" s="431">
        <v>27</v>
      </c>
    </row>
    <row r="883" spans="1:15" ht="30" customHeight="1" x14ac:dyDescent="0.25">
      <c r="A883" s="430" t="s">
        <v>1943</v>
      </c>
      <c r="B883" s="431">
        <v>181</v>
      </c>
      <c r="C883" s="431">
        <v>358</v>
      </c>
      <c r="D883" s="432">
        <v>1.9779005524861879</v>
      </c>
      <c r="E883" s="431">
        <v>0</v>
      </c>
      <c r="F883" s="431">
        <v>0</v>
      </c>
      <c r="G883" s="431">
        <v>4</v>
      </c>
      <c r="H883" s="431">
        <v>11</v>
      </c>
      <c r="I883" s="431">
        <v>21</v>
      </c>
      <c r="J883" s="431">
        <v>13</v>
      </c>
      <c r="K883" s="431">
        <v>35</v>
      </c>
      <c r="L883" s="431">
        <v>44</v>
      </c>
      <c r="M883" s="431">
        <v>35</v>
      </c>
      <c r="N883" s="431">
        <v>16</v>
      </c>
      <c r="O883" s="431">
        <v>2</v>
      </c>
    </row>
    <row r="884" spans="1:15" ht="30" customHeight="1" x14ac:dyDescent="0.25">
      <c r="A884" s="430" t="s">
        <v>1944</v>
      </c>
      <c r="B884" s="431">
        <v>4885</v>
      </c>
      <c r="C884" s="431">
        <v>9021</v>
      </c>
      <c r="D884" s="432">
        <v>1.8466734902763562</v>
      </c>
      <c r="E884" s="431">
        <v>1</v>
      </c>
      <c r="F884" s="431">
        <v>6</v>
      </c>
      <c r="G884" s="431">
        <v>14</v>
      </c>
      <c r="H884" s="431">
        <v>77</v>
      </c>
      <c r="I884" s="431">
        <v>324</v>
      </c>
      <c r="J884" s="431">
        <v>404</v>
      </c>
      <c r="K884" s="431">
        <v>1355</v>
      </c>
      <c r="L884" s="431">
        <v>1152</v>
      </c>
      <c r="M884" s="431">
        <v>744</v>
      </c>
      <c r="N884" s="431">
        <v>500</v>
      </c>
      <c r="O884" s="431">
        <v>308</v>
      </c>
    </row>
    <row r="885" spans="1:15" ht="30" customHeight="1" x14ac:dyDescent="0.25">
      <c r="A885" s="430" t="s">
        <v>1945</v>
      </c>
      <c r="B885" s="431">
        <v>116</v>
      </c>
      <c r="C885" s="431">
        <v>293</v>
      </c>
      <c r="D885" s="432">
        <v>2.5258620689655173</v>
      </c>
      <c r="E885" s="431">
        <v>0</v>
      </c>
      <c r="F885" s="431">
        <v>5</v>
      </c>
      <c r="G885" s="431">
        <v>13</v>
      </c>
      <c r="H885" s="431">
        <v>7</v>
      </c>
      <c r="I885" s="431">
        <v>10</v>
      </c>
      <c r="J885" s="431">
        <v>11</v>
      </c>
      <c r="K885" s="431">
        <v>29</v>
      </c>
      <c r="L885" s="431">
        <v>20</v>
      </c>
      <c r="M885" s="431">
        <v>9</v>
      </c>
      <c r="N885" s="431">
        <v>5</v>
      </c>
      <c r="O885" s="431">
        <v>7</v>
      </c>
    </row>
    <row r="886" spans="1:15" ht="30" customHeight="1" x14ac:dyDescent="0.25">
      <c r="A886" s="430" t="s">
        <v>1946</v>
      </c>
      <c r="B886" s="431">
        <v>274</v>
      </c>
      <c r="C886" s="431">
        <v>893</v>
      </c>
      <c r="D886" s="432">
        <v>3.2591240875912408</v>
      </c>
      <c r="E886" s="431">
        <v>1</v>
      </c>
      <c r="F886" s="431">
        <v>10</v>
      </c>
      <c r="G886" s="431">
        <v>11</v>
      </c>
      <c r="H886" s="431">
        <v>15</v>
      </c>
      <c r="I886" s="431">
        <v>22</v>
      </c>
      <c r="J886" s="431">
        <v>36</v>
      </c>
      <c r="K886" s="431">
        <v>43</v>
      </c>
      <c r="L886" s="431">
        <v>40</v>
      </c>
      <c r="M886" s="431">
        <v>27</v>
      </c>
      <c r="N886" s="431">
        <v>32</v>
      </c>
      <c r="O886" s="431">
        <v>37</v>
      </c>
    </row>
    <row r="887" spans="1:15" ht="30" customHeight="1" x14ac:dyDescent="0.25">
      <c r="A887" s="430" t="s">
        <v>1947</v>
      </c>
      <c r="B887" s="431">
        <v>71</v>
      </c>
      <c r="C887" s="431">
        <v>541</v>
      </c>
      <c r="D887" s="432">
        <v>7.619718309859155</v>
      </c>
      <c r="E887" s="431">
        <v>8</v>
      </c>
      <c r="F887" s="431">
        <v>35</v>
      </c>
      <c r="G887" s="431">
        <v>11</v>
      </c>
      <c r="H887" s="431">
        <v>3</v>
      </c>
      <c r="I887" s="431">
        <v>0</v>
      </c>
      <c r="J887" s="431">
        <v>2</v>
      </c>
      <c r="K887" s="431">
        <v>0</v>
      </c>
      <c r="L887" s="431">
        <v>0</v>
      </c>
      <c r="M887" s="431">
        <v>2</v>
      </c>
      <c r="N887" s="431">
        <v>2</v>
      </c>
      <c r="O887" s="431">
        <v>8</v>
      </c>
    </row>
    <row r="888" spans="1:15" ht="30" customHeight="1" x14ac:dyDescent="0.25">
      <c r="A888" s="430" t="s">
        <v>1948</v>
      </c>
      <c r="B888" s="431">
        <v>77</v>
      </c>
      <c r="C888" s="431">
        <v>715</v>
      </c>
      <c r="D888" s="432">
        <v>9.2857142857142865</v>
      </c>
      <c r="E888" s="431">
        <v>0</v>
      </c>
      <c r="F888" s="431">
        <v>0</v>
      </c>
      <c r="G888" s="431">
        <v>0</v>
      </c>
      <c r="H888" s="431">
        <v>3</v>
      </c>
      <c r="I888" s="431">
        <v>2</v>
      </c>
      <c r="J888" s="431">
        <v>2</v>
      </c>
      <c r="K888" s="431">
        <v>6</v>
      </c>
      <c r="L888" s="431">
        <v>20</v>
      </c>
      <c r="M888" s="431">
        <v>10</v>
      </c>
      <c r="N888" s="431">
        <v>15</v>
      </c>
      <c r="O888" s="431">
        <v>19</v>
      </c>
    </row>
    <row r="889" spans="1:15" ht="30" customHeight="1" x14ac:dyDescent="0.25">
      <c r="A889" s="430" t="s">
        <v>1949</v>
      </c>
      <c r="B889" s="431">
        <v>1125</v>
      </c>
      <c r="C889" s="431">
        <v>8002</v>
      </c>
      <c r="D889" s="432">
        <v>7.1128888888888886</v>
      </c>
      <c r="E889" s="431">
        <v>0</v>
      </c>
      <c r="F889" s="431">
        <v>5</v>
      </c>
      <c r="G889" s="431">
        <v>7</v>
      </c>
      <c r="H889" s="431">
        <v>87</v>
      </c>
      <c r="I889" s="431">
        <v>156</v>
      </c>
      <c r="J889" s="431">
        <v>152</v>
      </c>
      <c r="K889" s="431">
        <v>308</v>
      </c>
      <c r="L889" s="431">
        <v>207</v>
      </c>
      <c r="M889" s="431">
        <v>123</v>
      </c>
      <c r="N889" s="431">
        <v>43</v>
      </c>
      <c r="O889" s="431">
        <v>37</v>
      </c>
    </row>
    <row r="890" spans="1:15" ht="30" customHeight="1" x14ac:dyDescent="0.25">
      <c r="A890" s="430" t="s">
        <v>1950</v>
      </c>
      <c r="B890" s="431">
        <v>99</v>
      </c>
      <c r="C890" s="431">
        <v>654</v>
      </c>
      <c r="D890" s="432">
        <v>6.6060606060606064</v>
      </c>
      <c r="E890" s="431">
        <v>0</v>
      </c>
      <c r="F890" s="431">
        <v>1</v>
      </c>
      <c r="G890" s="431">
        <v>8</v>
      </c>
      <c r="H890" s="431">
        <v>15</v>
      </c>
      <c r="I890" s="431">
        <v>13</v>
      </c>
      <c r="J890" s="431">
        <v>0</v>
      </c>
      <c r="K890" s="431">
        <v>15</v>
      </c>
      <c r="L890" s="431">
        <v>13</v>
      </c>
      <c r="M890" s="431">
        <v>10</v>
      </c>
      <c r="N890" s="431">
        <v>6</v>
      </c>
      <c r="O890" s="431">
        <v>18</v>
      </c>
    </row>
    <row r="891" spans="1:15" ht="30" customHeight="1" x14ac:dyDescent="0.25">
      <c r="A891" s="430" t="s">
        <v>1951</v>
      </c>
      <c r="B891" s="431">
        <v>43</v>
      </c>
      <c r="C891" s="431">
        <v>314</v>
      </c>
      <c r="D891" s="432">
        <v>7.3023255813953485</v>
      </c>
      <c r="E891" s="431">
        <v>0</v>
      </c>
      <c r="F891" s="431">
        <v>0</v>
      </c>
      <c r="G891" s="431">
        <v>0</v>
      </c>
      <c r="H891" s="431">
        <v>0</v>
      </c>
      <c r="I891" s="431">
        <v>2</v>
      </c>
      <c r="J891" s="431">
        <v>1</v>
      </c>
      <c r="K891" s="431">
        <v>11</v>
      </c>
      <c r="L891" s="431">
        <v>7</v>
      </c>
      <c r="M891" s="431">
        <v>6</v>
      </c>
      <c r="N891" s="431">
        <v>5</v>
      </c>
      <c r="O891" s="431">
        <v>11</v>
      </c>
    </row>
    <row r="892" spans="1:15" ht="30" customHeight="1" x14ac:dyDescent="0.25">
      <c r="A892" s="430" t="s">
        <v>1952</v>
      </c>
      <c r="B892" s="431">
        <v>65</v>
      </c>
      <c r="C892" s="431">
        <v>397</v>
      </c>
      <c r="D892" s="432">
        <v>6.1076923076923073</v>
      </c>
      <c r="E892" s="431">
        <v>1</v>
      </c>
      <c r="F892" s="431">
        <v>1</v>
      </c>
      <c r="G892" s="431">
        <v>4</v>
      </c>
      <c r="H892" s="431">
        <v>2</v>
      </c>
      <c r="I892" s="431">
        <v>4</v>
      </c>
      <c r="J892" s="431">
        <v>0</v>
      </c>
      <c r="K892" s="431">
        <v>4</v>
      </c>
      <c r="L892" s="431">
        <v>12</v>
      </c>
      <c r="M892" s="431">
        <v>11</v>
      </c>
      <c r="N892" s="431">
        <v>11</v>
      </c>
      <c r="O892" s="431">
        <v>15</v>
      </c>
    </row>
    <row r="893" spans="1:15" ht="30" customHeight="1" x14ac:dyDescent="0.25">
      <c r="A893" s="430" t="s">
        <v>1953</v>
      </c>
      <c r="B893" s="431">
        <v>2</v>
      </c>
      <c r="C893" s="431">
        <v>10</v>
      </c>
      <c r="D893" s="432">
        <v>5</v>
      </c>
      <c r="E893" s="431">
        <v>0</v>
      </c>
      <c r="F893" s="431">
        <v>0</v>
      </c>
      <c r="G893" s="431">
        <v>0</v>
      </c>
      <c r="H893" s="431">
        <v>1</v>
      </c>
      <c r="I893" s="431">
        <v>0</v>
      </c>
      <c r="J893" s="431">
        <v>0</v>
      </c>
      <c r="K893" s="431">
        <v>0</v>
      </c>
      <c r="L893" s="431">
        <v>1</v>
      </c>
      <c r="M893" s="431">
        <v>0</v>
      </c>
      <c r="N893" s="431">
        <v>0</v>
      </c>
      <c r="O893" s="431">
        <v>0</v>
      </c>
    </row>
    <row r="894" spans="1:15" ht="30" customHeight="1" x14ac:dyDescent="0.25">
      <c r="A894" s="430" t="s">
        <v>1954</v>
      </c>
      <c r="B894" s="431">
        <v>11</v>
      </c>
      <c r="C894" s="431">
        <v>39</v>
      </c>
      <c r="D894" s="432">
        <v>3.5454545454545454</v>
      </c>
      <c r="E894" s="431">
        <v>0</v>
      </c>
      <c r="F894" s="431">
        <v>0</v>
      </c>
      <c r="G894" s="431">
        <v>0</v>
      </c>
      <c r="H894" s="431">
        <v>0</v>
      </c>
      <c r="I894" s="431">
        <v>1</v>
      </c>
      <c r="J894" s="431">
        <v>1</v>
      </c>
      <c r="K894" s="431">
        <v>3</v>
      </c>
      <c r="L894" s="431">
        <v>1</v>
      </c>
      <c r="M894" s="431">
        <v>1</v>
      </c>
      <c r="N894" s="431">
        <v>1</v>
      </c>
      <c r="O894" s="431">
        <v>3</v>
      </c>
    </row>
    <row r="895" spans="1:15" ht="30" customHeight="1" x14ac:dyDescent="0.25">
      <c r="A895" s="430" t="s">
        <v>1955</v>
      </c>
      <c r="B895" s="431">
        <v>97</v>
      </c>
      <c r="C895" s="431">
        <v>676</v>
      </c>
      <c r="D895" s="432">
        <v>6.9690721649484537</v>
      </c>
      <c r="E895" s="431">
        <v>0</v>
      </c>
      <c r="F895" s="431">
        <v>3</v>
      </c>
      <c r="G895" s="431">
        <v>14</v>
      </c>
      <c r="H895" s="431">
        <v>28</v>
      </c>
      <c r="I895" s="431">
        <v>25</v>
      </c>
      <c r="J895" s="431">
        <v>3</v>
      </c>
      <c r="K895" s="431">
        <v>5</v>
      </c>
      <c r="L895" s="431">
        <v>1</v>
      </c>
      <c r="M895" s="431">
        <v>3</v>
      </c>
      <c r="N895" s="431">
        <v>2</v>
      </c>
      <c r="O895" s="431">
        <v>13</v>
      </c>
    </row>
    <row r="896" spans="1:15" ht="30" customHeight="1" x14ac:dyDescent="0.25">
      <c r="A896" s="430" t="s">
        <v>1956</v>
      </c>
      <c r="B896" s="431">
        <v>7</v>
      </c>
      <c r="C896" s="431">
        <v>32</v>
      </c>
      <c r="D896" s="432">
        <v>4.5714285714285712</v>
      </c>
      <c r="E896" s="431">
        <v>0</v>
      </c>
      <c r="F896" s="431">
        <v>0</v>
      </c>
      <c r="G896" s="431">
        <v>0</v>
      </c>
      <c r="H896" s="431">
        <v>2</v>
      </c>
      <c r="I896" s="431">
        <v>0</v>
      </c>
      <c r="J896" s="431">
        <v>0</v>
      </c>
      <c r="K896" s="431">
        <v>2</v>
      </c>
      <c r="L896" s="431">
        <v>0</v>
      </c>
      <c r="M896" s="431">
        <v>2</v>
      </c>
      <c r="N896" s="431">
        <v>0</v>
      </c>
      <c r="O896" s="431">
        <v>1</v>
      </c>
    </row>
    <row r="897" spans="1:15" ht="30" customHeight="1" x14ac:dyDescent="0.25">
      <c r="A897" s="430" t="s">
        <v>1957</v>
      </c>
      <c r="B897" s="431">
        <v>143</v>
      </c>
      <c r="C897" s="431">
        <v>998</v>
      </c>
      <c r="D897" s="432">
        <v>6.9790209790209792</v>
      </c>
      <c r="E897" s="431">
        <v>1</v>
      </c>
      <c r="F897" s="431">
        <v>3</v>
      </c>
      <c r="G897" s="431">
        <v>3</v>
      </c>
      <c r="H897" s="431">
        <v>3</v>
      </c>
      <c r="I897" s="431">
        <v>4</v>
      </c>
      <c r="J897" s="431">
        <v>5</v>
      </c>
      <c r="K897" s="431">
        <v>2</v>
      </c>
      <c r="L897" s="431">
        <v>13</v>
      </c>
      <c r="M897" s="431">
        <v>25</v>
      </c>
      <c r="N897" s="431">
        <v>24</v>
      </c>
      <c r="O897" s="431">
        <v>60</v>
      </c>
    </row>
    <row r="898" spans="1:15" ht="30" customHeight="1" x14ac:dyDescent="0.25">
      <c r="A898" s="430" t="s">
        <v>1958</v>
      </c>
      <c r="B898" s="431">
        <v>93</v>
      </c>
      <c r="C898" s="431">
        <v>266</v>
      </c>
      <c r="D898" s="432">
        <v>2.860215053763441</v>
      </c>
      <c r="E898" s="431">
        <v>0</v>
      </c>
      <c r="F898" s="431">
        <v>0</v>
      </c>
      <c r="G898" s="431">
        <v>0</v>
      </c>
      <c r="H898" s="431">
        <v>0</v>
      </c>
      <c r="I898" s="431">
        <v>2</v>
      </c>
      <c r="J898" s="431">
        <v>0</v>
      </c>
      <c r="K898" s="431">
        <v>23</v>
      </c>
      <c r="L898" s="431">
        <v>31</v>
      </c>
      <c r="M898" s="431">
        <v>30</v>
      </c>
      <c r="N898" s="431">
        <v>5</v>
      </c>
      <c r="O898" s="431">
        <v>2</v>
      </c>
    </row>
    <row r="899" spans="1:15" ht="30" customHeight="1" x14ac:dyDescent="0.25">
      <c r="A899" s="430" t="s">
        <v>1959</v>
      </c>
      <c r="B899" s="431">
        <v>109</v>
      </c>
      <c r="C899" s="431">
        <v>1951</v>
      </c>
      <c r="D899" s="432">
        <v>17.899082568807341</v>
      </c>
      <c r="E899" s="431">
        <v>0</v>
      </c>
      <c r="F899" s="431">
        <v>0</v>
      </c>
      <c r="G899" s="431">
        <v>2</v>
      </c>
      <c r="H899" s="431">
        <v>4</v>
      </c>
      <c r="I899" s="431">
        <v>1</v>
      </c>
      <c r="J899" s="431">
        <v>4</v>
      </c>
      <c r="K899" s="431">
        <v>12</v>
      </c>
      <c r="L899" s="431">
        <v>13</v>
      </c>
      <c r="M899" s="431">
        <v>23</v>
      </c>
      <c r="N899" s="431">
        <v>14</v>
      </c>
      <c r="O899" s="431">
        <v>36</v>
      </c>
    </row>
    <row r="900" spans="1:15" ht="30" customHeight="1" x14ac:dyDescent="0.25">
      <c r="A900" s="430" t="s">
        <v>1960</v>
      </c>
      <c r="B900" s="431">
        <v>33</v>
      </c>
      <c r="C900" s="431">
        <v>215</v>
      </c>
      <c r="D900" s="432">
        <v>6.5151515151515156</v>
      </c>
      <c r="E900" s="431">
        <v>0</v>
      </c>
      <c r="F900" s="431">
        <v>0</v>
      </c>
      <c r="G900" s="431">
        <v>0</v>
      </c>
      <c r="H900" s="431">
        <v>0</v>
      </c>
      <c r="I900" s="431">
        <v>2</v>
      </c>
      <c r="J900" s="431">
        <v>1</v>
      </c>
      <c r="K900" s="431">
        <v>1</v>
      </c>
      <c r="L900" s="431">
        <v>0</v>
      </c>
      <c r="M900" s="431">
        <v>4</v>
      </c>
      <c r="N900" s="431">
        <v>9</v>
      </c>
      <c r="O900" s="431">
        <v>16</v>
      </c>
    </row>
    <row r="901" spans="1:15" ht="30" customHeight="1" x14ac:dyDescent="0.25">
      <c r="A901" s="430" t="s">
        <v>1961</v>
      </c>
      <c r="B901" s="431">
        <v>134</v>
      </c>
      <c r="C901" s="431">
        <v>1032</v>
      </c>
      <c r="D901" s="432">
        <v>7.7014925373134329</v>
      </c>
      <c r="E901" s="431">
        <v>0</v>
      </c>
      <c r="F901" s="431">
        <v>0</v>
      </c>
      <c r="G901" s="431">
        <v>0</v>
      </c>
      <c r="H901" s="431">
        <v>1</v>
      </c>
      <c r="I901" s="431">
        <v>1</v>
      </c>
      <c r="J901" s="431">
        <v>0</v>
      </c>
      <c r="K901" s="431">
        <v>3</v>
      </c>
      <c r="L901" s="431">
        <v>14</v>
      </c>
      <c r="M901" s="431">
        <v>16</v>
      </c>
      <c r="N901" s="431">
        <v>37</v>
      </c>
      <c r="O901" s="431">
        <v>62</v>
      </c>
    </row>
    <row r="902" spans="1:15" ht="30" customHeight="1" x14ac:dyDescent="0.25">
      <c r="A902" s="430" t="s">
        <v>1962</v>
      </c>
      <c r="B902" s="431">
        <v>8</v>
      </c>
      <c r="C902" s="431">
        <v>107</v>
      </c>
      <c r="D902" s="432">
        <v>13.375</v>
      </c>
      <c r="E902" s="431">
        <v>0</v>
      </c>
      <c r="F902" s="431">
        <v>0</v>
      </c>
      <c r="G902" s="431">
        <v>1</v>
      </c>
      <c r="H902" s="431">
        <v>0</v>
      </c>
      <c r="I902" s="431">
        <v>0</v>
      </c>
      <c r="J902" s="431">
        <v>2</v>
      </c>
      <c r="K902" s="431">
        <v>0</v>
      </c>
      <c r="L902" s="431">
        <v>1</v>
      </c>
      <c r="M902" s="431">
        <v>1</v>
      </c>
      <c r="N902" s="431">
        <v>1</v>
      </c>
      <c r="O902" s="431">
        <v>2</v>
      </c>
    </row>
    <row r="903" spans="1:15" ht="30" customHeight="1" x14ac:dyDescent="0.25">
      <c r="A903" s="430" t="s">
        <v>1963</v>
      </c>
      <c r="B903" s="431">
        <v>197</v>
      </c>
      <c r="C903" s="431">
        <v>1186</v>
      </c>
      <c r="D903" s="432">
        <v>6.0203045685279184</v>
      </c>
      <c r="E903" s="431">
        <v>0</v>
      </c>
      <c r="F903" s="431">
        <v>1</v>
      </c>
      <c r="G903" s="431">
        <v>2</v>
      </c>
      <c r="H903" s="431">
        <v>1</v>
      </c>
      <c r="I903" s="431">
        <v>1</v>
      </c>
      <c r="J903" s="431">
        <v>3</v>
      </c>
      <c r="K903" s="431">
        <v>13</v>
      </c>
      <c r="L903" s="431">
        <v>33</v>
      </c>
      <c r="M903" s="431">
        <v>41</v>
      </c>
      <c r="N903" s="431">
        <v>47</v>
      </c>
      <c r="O903" s="431">
        <v>55</v>
      </c>
    </row>
    <row r="904" spans="1:15" ht="30" customHeight="1" x14ac:dyDescent="0.25">
      <c r="A904" s="430" t="s">
        <v>1964</v>
      </c>
      <c r="B904" s="431">
        <v>1593</v>
      </c>
      <c r="C904" s="431">
        <v>7533</v>
      </c>
      <c r="D904" s="432">
        <v>4.7288135593220337</v>
      </c>
      <c r="E904" s="431">
        <v>1</v>
      </c>
      <c r="F904" s="431">
        <v>0</v>
      </c>
      <c r="G904" s="431">
        <v>0</v>
      </c>
      <c r="H904" s="431">
        <v>3</v>
      </c>
      <c r="I904" s="431">
        <v>38</v>
      </c>
      <c r="J904" s="431">
        <v>71</v>
      </c>
      <c r="K904" s="431">
        <v>294</v>
      </c>
      <c r="L904" s="431">
        <v>366</v>
      </c>
      <c r="M904" s="431">
        <v>339</v>
      </c>
      <c r="N904" s="431">
        <v>250</v>
      </c>
      <c r="O904" s="431">
        <v>231</v>
      </c>
    </row>
    <row r="905" spans="1:15" ht="30" customHeight="1" x14ac:dyDescent="0.25">
      <c r="A905" s="430" t="s">
        <v>1965</v>
      </c>
      <c r="B905" s="431">
        <v>63</v>
      </c>
      <c r="C905" s="431">
        <v>258</v>
      </c>
      <c r="D905" s="432">
        <v>4.0952380952380949</v>
      </c>
      <c r="E905" s="431">
        <v>0</v>
      </c>
      <c r="F905" s="431">
        <v>0</v>
      </c>
      <c r="G905" s="431">
        <v>0</v>
      </c>
      <c r="H905" s="431">
        <v>0</v>
      </c>
      <c r="I905" s="431">
        <v>4</v>
      </c>
      <c r="J905" s="431">
        <v>3</v>
      </c>
      <c r="K905" s="431">
        <v>9</v>
      </c>
      <c r="L905" s="431">
        <v>16</v>
      </c>
      <c r="M905" s="431">
        <v>7</v>
      </c>
      <c r="N905" s="431">
        <v>8</v>
      </c>
      <c r="O905" s="431">
        <v>16</v>
      </c>
    </row>
    <row r="906" spans="1:15" ht="30" customHeight="1" x14ac:dyDescent="0.25">
      <c r="A906" s="430" t="s">
        <v>1966</v>
      </c>
      <c r="B906" s="431">
        <v>2490</v>
      </c>
      <c r="C906" s="431">
        <v>7922</v>
      </c>
      <c r="D906" s="432">
        <v>3.1815261044176708</v>
      </c>
      <c r="E906" s="431">
        <v>2</v>
      </c>
      <c r="F906" s="431">
        <v>7</v>
      </c>
      <c r="G906" s="431">
        <v>14</v>
      </c>
      <c r="H906" s="431">
        <v>35</v>
      </c>
      <c r="I906" s="431">
        <v>74</v>
      </c>
      <c r="J906" s="431">
        <v>123</v>
      </c>
      <c r="K906" s="431">
        <v>491</v>
      </c>
      <c r="L906" s="431">
        <v>545</v>
      </c>
      <c r="M906" s="431">
        <v>414</v>
      </c>
      <c r="N906" s="431">
        <v>357</v>
      </c>
      <c r="O906" s="431">
        <v>428</v>
      </c>
    </row>
    <row r="907" spans="1:15" ht="30" customHeight="1" x14ac:dyDescent="0.25">
      <c r="A907" s="430" t="s">
        <v>1967</v>
      </c>
      <c r="B907" s="431">
        <v>128</v>
      </c>
      <c r="C907" s="431">
        <v>579</v>
      </c>
      <c r="D907" s="432">
        <v>4.5234375</v>
      </c>
      <c r="E907" s="431">
        <v>1</v>
      </c>
      <c r="F907" s="431">
        <v>5</v>
      </c>
      <c r="G907" s="431">
        <v>23</v>
      </c>
      <c r="H907" s="431">
        <v>9</v>
      </c>
      <c r="I907" s="431">
        <v>8</v>
      </c>
      <c r="J907" s="431">
        <v>6</v>
      </c>
      <c r="K907" s="431">
        <v>21</v>
      </c>
      <c r="L907" s="431">
        <v>13</v>
      </c>
      <c r="M907" s="431">
        <v>11</v>
      </c>
      <c r="N907" s="431">
        <v>15</v>
      </c>
      <c r="O907" s="431">
        <v>16</v>
      </c>
    </row>
    <row r="908" spans="1:15" ht="30" customHeight="1" x14ac:dyDescent="0.25">
      <c r="A908" s="430" t="s">
        <v>1968</v>
      </c>
      <c r="B908" s="431">
        <v>17</v>
      </c>
      <c r="C908" s="431">
        <v>40</v>
      </c>
      <c r="D908" s="432">
        <v>2.3529411764705883</v>
      </c>
      <c r="E908" s="431">
        <v>1</v>
      </c>
      <c r="F908" s="431">
        <v>0</v>
      </c>
      <c r="G908" s="431">
        <v>0</v>
      </c>
      <c r="H908" s="431">
        <v>1</v>
      </c>
      <c r="I908" s="431">
        <v>2</v>
      </c>
      <c r="J908" s="431">
        <v>0</v>
      </c>
      <c r="K908" s="431">
        <v>2</v>
      </c>
      <c r="L908" s="431">
        <v>1</v>
      </c>
      <c r="M908" s="431">
        <v>8</v>
      </c>
      <c r="N908" s="431">
        <v>0</v>
      </c>
      <c r="O908" s="431">
        <v>2</v>
      </c>
    </row>
    <row r="909" spans="1:15" ht="30" customHeight="1" x14ac:dyDescent="0.25">
      <c r="A909" s="430" t="s">
        <v>1969</v>
      </c>
      <c r="B909" s="431">
        <v>187</v>
      </c>
      <c r="C909" s="431">
        <v>690</v>
      </c>
      <c r="D909" s="432">
        <v>3.6898395721925135</v>
      </c>
      <c r="E909" s="431">
        <v>0</v>
      </c>
      <c r="F909" s="431">
        <v>1</v>
      </c>
      <c r="G909" s="431">
        <v>6</v>
      </c>
      <c r="H909" s="431">
        <v>5</v>
      </c>
      <c r="I909" s="431">
        <v>10</v>
      </c>
      <c r="J909" s="431">
        <v>16</v>
      </c>
      <c r="K909" s="431">
        <v>30</v>
      </c>
      <c r="L909" s="431">
        <v>38</v>
      </c>
      <c r="M909" s="431">
        <v>28</v>
      </c>
      <c r="N909" s="431">
        <v>22</v>
      </c>
      <c r="O909" s="431">
        <v>31</v>
      </c>
    </row>
    <row r="910" spans="1:15" ht="30" customHeight="1" x14ac:dyDescent="0.25">
      <c r="A910" s="430" t="s">
        <v>1970</v>
      </c>
      <c r="B910" s="431">
        <v>2</v>
      </c>
      <c r="C910" s="431">
        <v>2</v>
      </c>
      <c r="D910" s="432">
        <v>1</v>
      </c>
      <c r="E910" s="431">
        <v>0</v>
      </c>
      <c r="F910" s="431">
        <v>0</v>
      </c>
      <c r="G910" s="431">
        <v>1</v>
      </c>
      <c r="H910" s="431">
        <v>0</v>
      </c>
      <c r="I910" s="431">
        <v>0</v>
      </c>
      <c r="J910" s="431">
        <v>0</v>
      </c>
      <c r="K910" s="431">
        <v>0</v>
      </c>
      <c r="L910" s="431">
        <v>0</v>
      </c>
      <c r="M910" s="431">
        <v>0</v>
      </c>
      <c r="N910" s="431">
        <v>0</v>
      </c>
      <c r="O910" s="431">
        <v>1</v>
      </c>
    </row>
    <row r="911" spans="1:15" ht="30" customHeight="1" x14ac:dyDescent="0.25">
      <c r="A911" s="430" t="s">
        <v>1971</v>
      </c>
      <c r="B911" s="431">
        <v>802</v>
      </c>
      <c r="C911" s="431">
        <v>1920</v>
      </c>
      <c r="D911" s="432">
        <v>2.3940149625935163</v>
      </c>
      <c r="E911" s="431">
        <v>3</v>
      </c>
      <c r="F911" s="431">
        <v>138</v>
      </c>
      <c r="G911" s="431">
        <v>71</v>
      </c>
      <c r="H911" s="431">
        <v>33</v>
      </c>
      <c r="I911" s="431">
        <v>27</v>
      </c>
      <c r="J911" s="431">
        <v>14</v>
      </c>
      <c r="K911" s="431">
        <v>71</v>
      </c>
      <c r="L911" s="431">
        <v>71</v>
      </c>
      <c r="M911" s="431">
        <v>146</v>
      </c>
      <c r="N911" s="431">
        <v>155</v>
      </c>
      <c r="O911" s="431">
        <v>73</v>
      </c>
    </row>
    <row r="912" spans="1:15" ht="30" customHeight="1" x14ac:dyDescent="0.25">
      <c r="A912" s="430" t="s">
        <v>1972</v>
      </c>
      <c r="B912" s="431">
        <v>324</v>
      </c>
      <c r="C912" s="431">
        <v>950</v>
      </c>
      <c r="D912" s="432">
        <v>2.9320987654320989</v>
      </c>
      <c r="E912" s="431">
        <v>1</v>
      </c>
      <c r="F912" s="431">
        <v>6</v>
      </c>
      <c r="G912" s="431">
        <v>9</v>
      </c>
      <c r="H912" s="431">
        <v>10</v>
      </c>
      <c r="I912" s="431">
        <v>17</v>
      </c>
      <c r="J912" s="431">
        <v>32</v>
      </c>
      <c r="K912" s="431">
        <v>80</v>
      </c>
      <c r="L912" s="431">
        <v>67</v>
      </c>
      <c r="M912" s="431">
        <v>49</v>
      </c>
      <c r="N912" s="431">
        <v>32</v>
      </c>
      <c r="O912" s="431">
        <v>21</v>
      </c>
    </row>
    <row r="913" spans="1:15" ht="30" customHeight="1" x14ac:dyDescent="0.25">
      <c r="A913" s="430" t="s">
        <v>1973</v>
      </c>
      <c r="B913" s="431">
        <v>1237</v>
      </c>
      <c r="C913" s="431">
        <v>2060</v>
      </c>
      <c r="D913" s="432">
        <v>1.6653193209377526</v>
      </c>
      <c r="E913" s="431">
        <v>5</v>
      </c>
      <c r="F913" s="431">
        <v>41</v>
      </c>
      <c r="G913" s="431">
        <v>83</v>
      </c>
      <c r="H913" s="431">
        <v>89</v>
      </c>
      <c r="I913" s="431">
        <v>96</v>
      </c>
      <c r="J913" s="431">
        <v>135</v>
      </c>
      <c r="K913" s="431">
        <v>263</v>
      </c>
      <c r="L913" s="431">
        <v>203</v>
      </c>
      <c r="M913" s="431">
        <v>145</v>
      </c>
      <c r="N913" s="431">
        <v>103</v>
      </c>
      <c r="O913" s="431">
        <v>74</v>
      </c>
    </row>
    <row r="914" spans="1:15" ht="30" customHeight="1" x14ac:dyDescent="0.25">
      <c r="A914" s="430" t="s">
        <v>1974</v>
      </c>
      <c r="B914" s="431">
        <v>3</v>
      </c>
      <c r="C914" s="431">
        <v>13</v>
      </c>
      <c r="D914" s="432">
        <v>4.333333333333333</v>
      </c>
      <c r="E914" s="431">
        <v>0</v>
      </c>
      <c r="F914" s="431">
        <v>0</v>
      </c>
      <c r="G914" s="431">
        <v>0</v>
      </c>
      <c r="H914" s="431">
        <v>1</v>
      </c>
      <c r="I914" s="431">
        <v>0</v>
      </c>
      <c r="J914" s="431">
        <v>0</v>
      </c>
      <c r="K914" s="431">
        <v>1</v>
      </c>
      <c r="L914" s="431">
        <v>0</v>
      </c>
      <c r="M914" s="431">
        <v>1</v>
      </c>
      <c r="N914" s="431">
        <v>0</v>
      </c>
      <c r="O914" s="431">
        <v>0</v>
      </c>
    </row>
    <row r="915" spans="1:15" ht="30" customHeight="1" x14ac:dyDescent="0.25">
      <c r="A915" s="430" t="s">
        <v>1975</v>
      </c>
      <c r="B915" s="431">
        <v>130</v>
      </c>
      <c r="C915" s="431">
        <v>527</v>
      </c>
      <c r="D915" s="432">
        <v>4.0538461538461537</v>
      </c>
      <c r="E915" s="431">
        <v>1</v>
      </c>
      <c r="F915" s="431">
        <v>2</v>
      </c>
      <c r="G915" s="431">
        <v>10</v>
      </c>
      <c r="H915" s="431">
        <v>5</v>
      </c>
      <c r="I915" s="431">
        <v>4</v>
      </c>
      <c r="J915" s="431">
        <v>4</v>
      </c>
      <c r="K915" s="431">
        <v>15</v>
      </c>
      <c r="L915" s="431">
        <v>18</v>
      </c>
      <c r="M915" s="431">
        <v>20</v>
      </c>
      <c r="N915" s="431">
        <v>31</v>
      </c>
      <c r="O915" s="431">
        <v>20</v>
      </c>
    </row>
    <row r="916" spans="1:15" ht="30" customHeight="1" x14ac:dyDescent="0.25">
      <c r="A916" s="430" t="s">
        <v>1976</v>
      </c>
      <c r="B916" s="431">
        <v>299</v>
      </c>
      <c r="C916" s="431">
        <v>565</v>
      </c>
      <c r="D916" s="432">
        <v>1.8896321070234114</v>
      </c>
      <c r="E916" s="431">
        <v>0</v>
      </c>
      <c r="F916" s="431">
        <v>11</v>
      </c>
      <c r="G916" s="431">
        <v>31</v>
      </c>
      <c r="H916" s="431">
        <v>15</v>
      </c>
      <c r="I916" s="431">
        <v>18</v>
      </c>
      <c r="J916" s="431">
        <v>23</v>
      </c>
      <c r="K916" s="431">
        <v>38</v>
      </c>
      <c r="L916" s="431">
        <v>42</v>
      </c>
      <c r="M916" s="431">
        <v>58</v>
      </c>
      <c r="N916" s="431">
        <v>27</v>
      </c>
      <c r="O916" s="431">
        <v>36</v>
      </c>
    </row>
    <row r="917" spans="1:15" ht="30" customHeight="1" x14ac:dyDescent="0.25">
      <c r="A917" s="430" t="s">
        <v>1977</v>
      </c>
      <c r="B917" s="431">
        <v>192</v>
      </c>
      <c r="C917" s="431">
        <v>2077</v>
      </c>
      <c r="D917" s="432">
        <v>10.817708333333334</v>
      </c>
      <c r="E917" s="431">
        <v>1</v>
      </c>
      <c r="F917" s="431">
        <v>3</v>
      </c>
      <c r="G917" s="431">
        <v>7</v>
      </c>
      <c r="H917" s="431">
        <v>3</v>
      </c>
      <c r="I917" s="431">
        <v>10</v>
      </c>
      <c r="J917" s="431">
        <v>3</v>
      </c>
      <c r="K917" s="431">
        <v>26</v>
      </c>
      <c r="L917" s="431">
        <v>27</v>
      </c>
      <c r="M917" s="431">
        <v>38</v>
      </c>
      <c r="N917" s="431">
        <v>39</v>
      </c>
      <c r="O917" s="431">
        <v>35</v>
      </c>
    </row>
    <row r="918" spans="1:15" ht="30" customHeight="1" x14ac:dyDescent="0.25">
      <c r="A918" s="430" t="s">
        <v>1978</v>
      </c>
      <c r="B918" s="431">
        <v>1</v>
      </c>
      <c r="C918" s="431">
        <v>1</v>
      </c>
      <c r="D918" s="432">
        <v>1</v>
      </c>
      <c r="E918" s="431">
        <v>0</v>
      </c>
      <c r="F918" s="431">
        <v>0</v>
      </c>
      <c r="G918" s="431">
        <v>0</v>
      </c>
      <c r="H918" s="431">
        <v>0</v>
      </c>
      <c r="I918" s="431">
        <v>0</v>
      </c>
      <c r="J918" s="431">
        <v>1</v>
      </c>
      <c r="K918" s="431">
        <v>0</v>
      </c>
      <c r="L918" s="431">
        <v>0</v>
      </c>
      <c r="M918" s="431">
        <v>0</v>
      </c>
      <c r="N918" s="431">
        <v>0</v>
      </c>
      <c r="O918" s="431">
        <v>0</v>
      </c>
    </row>
    <row r="919" spans="1:15" ht="30" customHeight="1" x14ac:dyDescent="0.25">
      <c r="A919" s="430" t="s">
        <v>1979</v>
      </c>
      <c r="B919" s="431">
        <v>1166</v>
      </c>
      <c r="C919" s="431">
        <v>2316</v>
      </c>
      <c r="D919" s="432">
        <v>1.9862778730703259</v>
      </c>
      <c r="E919" s="431">
        <v>2</v>
      </c>
      <c r="F919" s="431">
        <v>0</v>
      </c>
      <c r="G919" s="431">
        <v>3</v>
      </c>
      <c r="H919" s="431">
        <v>4</v>
      </c>
      <c r="I919" s="431">
        <v>22</v>
      </c>
      <c r="J919" s="431">
        <v>32</v>
      </c>
      <c r="K919" s="431">
        <v>90</v>
      </c>
      <c r="L919" s="431">
        <v>148</v>
      </c>
      <c r="M919" s="431">
        <v>247</v>
      </c>
      <c r="N919" s="431">
        <v>331</v>
      </c>
      <c r="O919" s="431">
        <v>287</v>
      </c>
    </row>
    <row r="920" spans="1:15" ht="30" customHeight="1" x14ac:dyDescent="0.25">
      <c r="A920" s="430" t="s">
        <v>1980</v>
      </c>
      <c r="B920" s="431">
        <v>50</v>
      </c>
      <c r="C920" s="431">
        <v>214</v>
      </c>
      <c r="D920" s="432">
        <v>4.28</v>
      </c>
      <c r="E920" s="431">
        <v>0</v>
      </c>
      <c r="F920" s="431">
        <v>2</v>
      </c>
      <c r="G920" s="431">
        <v>4</v>
      </c>
      <c r="H920" s="431">
        <v>4</v>
      </c>
      <c r="I920" s="431">
        <v>1</v>
      </c>
      <c r="J920" s="431">
        <v>5</v>
      </c>
      <c r="K920" s="431">
        <v>13</v>
      </c>
      <c r="L920" s="431">
        <v>8</v>
      </c>
      <c r="M920" s="431">
        <v>4</v>
      </c>
      <c r="N920" s="431">
        <v>4</v>
      </c>
      <c r="O920" s="431">
        <v>5</v>
      </c>
    </row>
    <row r="921" spans="1:15" ht="30" customHeight="1" x14ac:dyDescent="0.25">
      <c r="A921" s="430" t="s">
        <v>1981</v>
      </c>
      <c r="B921" s="431">
        <v>113</v>
      </c>
      <c r="C921" s="431">
        <v>193</v>
      </c>
      <c r="D921" s="432">
        <v>1.7079646017699115</v>
      </c>
      <c r="E921" s="431">
        <v>0</v>
      </c>
      <c r="F921" s="431">
        <v>1</v>
      </c>
      <c r="G921" s="431">
        <v>0</v>
      </c>
      <c r="H921" s="431">
        <v>1</v>
      </c>
      <c r="I921" s="431">
        <v>2</v>
      </c>
      <c r="J921" s="431">
        <v>4</v>
      </c>
      <c r="K921" s="431">
        <v>21</v>
      </c>
      <c r="L921" s="431">
        <v>20</v>
      </c>
      <c r="M921" s="431">
        <v>28</v>
      </c>
      <c r="N921" s="431">
        <v>21</v>
      </c>
      <c r="O921" s="431">
        <v>15</v>
      </c>
    </row>
    <row r="922" spans="1:15" s="2" customFormat="1" ht="30" customHeight="1" x14ac:dyDescent="0.25">
      <c r="A922" s="430" t="s">
        <v>1982</v>
      </c>
      <c r="B922" s="431">
        <v>642</v>
      </c>
      <c r="C922" s="431">
        <v>2128</v>
      </c>
      <c r="D922" s="432">
        <v>3.3146417445482865</v>
      </c>
      <c r="E922" s="431">
        <v>2</v>
      </c>
      <c r="F922" s="431">
        <v>17</v>
      </c>
      <c r="G922" s="431">
        <v>27</v>
      </c>
      <c r="H922" s="431">
        <v>18</v>
      </c>
      <c r="I922" s="431">
        <v>43</v>
      </c>
      <c r="J922" s="431">
        <v>45</v>
      </c>
      <c r="K922" s="431">
        <v>110</v>
      </c>
      <c r="L922" s="431">
        <v>90</v>
      </c>
      <c r="M922" s="431">
        <v>97</v>
      </c>
      <c r="N922" s="431">
        <v>68</v>
      </c>
      <c r="O922" s="431">
        <v>125</v>
      </c>
    </row>
    <row r="923" spans="1:15" ht="30" customHeight="1" x14ac:dyDescent="0.25">
      <c r="A923" s="430" t="s">
        <v>1983</v>
      </c>
      <c r="B923" s="431">
        <v>17</v>
      </c>
      <c r="C923" s="431">
        <v>122</v>
      </c>
      <c r="D923" s="432">
        <v>7.1764705882352944</v>
      </c>
      <c r="E923" s="431">
        <v>0</v>
      </c>
      <c r="F923" s="431">
        <v>0</v>
      </c>
      <c r="G923" s="431">
        <v>0</v>
      </c>
      <c r="H923" s="431">
        <v>1</v>
      </c>
      <c r="I923" s="431">
        <v>1</v>
      </c>
      <c r="J923" s="431">
        <v>0</v>
      </c>
      <c r="K923" s="431">
        <v>0</v>
      </c>
      <c r="L923" s="431">
        <v>0</v>
      </c>
      <c r="M923" s="431">
        <v>2</v>
      </c>
      <c r="N923" s="431">
        <v>3</v>
      </c>
      <c r="O923" s="431">
        <v>10</v>
      </c>
    </row>
    <row r="924" spans="1:15" ht="30" customHeight="1" x14ac:dyDescent="0.25">
      <c r="A924" s="430" t="s">
        <v>1984</v>
      </c>
      <c r="B924" s="431">
        <v>23</v>
      </c>
      <c r="C924" s="431">
        <v>59</v>
      </c>
      <c r="D924" s="432">
        <v>2.5652173913043477</v>
      </c>
      <c r="E924" s="431">
        <v>0</v>
      </c>
      <c r="F924" s="431">
        <v>0</v>
      </c>
      <c r="G924" s="431">
        <v>0</v>
      </c>
      <c r="H924" s="431">
        <v>1</v>
      </c>
      <c r="I924" s="431">
        <v>0</v>
      </c>
      <c r="J924" s="431">
        <v>0</v>
      </c>
      <c r="K924" s="431">
        <v>2</v>
      </c>
      <c r="L924" s="431">
        <v>0</v>
      </c>
      <c r="M924" s="431">
        <v>1</v>
      </c>
      <c r="N924" s="431">
        <v>3</v>
      </c>
      <c r="O924" s="431">
        <v>16</v>
      </c>
    </row>
    <row r="925" spans="1:15" ht="30" customHeight="1" x14ac:dyDescent="0.25">
      <c r="A925" s="430" t="s">
        <v>1985</v>
      </c>
      <c r="B925" s="431">
        <v>1</v>
      </c>
      <c r="C925" s="431">
        <v>6</v>
      </c>
      <c r="D925" s="432">
        <v>6</v>
      </c>
      <c r="E925" s="431">
        <v>0</v>
      </c>
      <c r="F925" s="431">
        <v>0</v>
      </c>
      <c r="G925" s="431">
        <v>0</v>
      </c>
      <c r="H925" s="431">
        <v>0</v>
      </c>
      <c r="I925" s="431">
        <v>0</v>
      </c>
      <c r="J925" s="431">
        <v>0</v>
      </c>
      <c r="K925" s="431">
        <v>0</v>
      </c>
      <c r="L925" s="431">
        <v>0</v>
      </c>
      <c r="M925" s="431">
        <v>0</v>
      </c>
      <c r="N925" s="431">
        <v>0</v>
      </c>
      <c r="O925" s="431">
        <v>1</v>
      </c>
    </row>
    <row r="926" spans="1:15" ht="30" customHeight="1" x14ac:dyDescent="0.25">
      <c r="A926" s="430" t="s">
        <v>1986</v>
      </c>
      <c r="B926" s="431">
        <v>11</v>
      </c>
      <c r="C926" s="431">
        <v>33</v>
      </c>
      <c r="D926" s="432">
        <v>3</v>
      </c>
      <c r="E926" s="431">
        <v>0</v>
      </c>
      <c r="F926" s="431">
        <v>0</v>
      </c>
      <c r="G926" s="431">
        <v>0</v>
      </c>
      <c r="H926" s="431">
        <v>0</v>
      </c>
      <c r="I926" s="431">
        <v>2</v>
      </c>
      <c r="J926" s="431">
        <v>0</v>
      </c>
      <c r="K926" s="431">
        <v>3</v>
      </c>
      <c r="L926" s="431">
        <v>1</v>
      </c>
      <c r="M926" s="431">
        <v>4</v>
      </c>
      <c r="N926" s="431">
        <v>0</v>
      </c>
      <c r="O926" s="431">
        <v>1</v>
      </c>
    </row>
    <row r="927" spans="1:15" ht="30" customHeight="1" x14ac:dyDescent="0.25">
      <c r="A927" s="430" t="s">
        <v>1987</v>
      </c>
      <c r="B927" s="431">
        <v>928</v>
      </c>
      <c r="C927" s="431">
        <v>6398</v>
      </c>
      <c r="D927" s="432">
        <v>6.8943965517241379</v>
      </c>
      <c r="E927" s="431">
        <v>0</v>
      </c>
      <c r="F927" s="431">
        <v>7</v>
      </c>
      <c r="G927" s="431">
        <v>56</v>
      </c>
      <c r="H927" s="431">
        <v>65</v>
      </c>
      <c r="I927" s="431">
        <v>68</v>
      </c>
      <c r="J927" s="431">
        <v>107</v>
      </c>
      <c r="K927" s="431">
        <v>217</v>
      </c>
      <c r="L927" s="431">
        <v>124</v>
      </c>
      <c r="M927" s="431">
        <v>123</v>
      </c>
      <c r="N927" s="431">
        <v>78</v>
      </c>
      <c r="O927" s="431">
        <v>83</v>
      </c>
    </row>
    <row r="928" spans="1:15" ht="30" customHeight="1" x14ac:dyDescent="0.25">
      <c r="A928" s="430" t="s">
        <v>1988</v>
      </c>
      <c r="B928" s="431">
        <v>189</v>
      </c>
      <c r="C928" s="431">
        <v>733</v>
      </c>
      <c r="D928" s="432">
        <v>3.8783068783068781</v>
      </c>
      <c r="E928" s="431">
        <v>0</v>
      </c>
      <c r="F928" s="431">
        <v>24</v>
      </c>
      <c r="G928" s="431">
        <v>35</v>
      </c>
      <c r="H928" s="431">
        <v>37</v>
      </c>
      <c r="I928" s="431">
        <v>17</v>
      </c>
      <c r="J928" s="431">
        <v>7</v>
      </c>
      <c r="K928" s="431">
        <v>25</v>
      </c>
      <c r="L928" s="431">
        <v>16</v>
      </c>
      <c r="M928" s="431">
        <v>11</v>
      </c>
      <c r="N928" s="431">
        <v>10</v>
      </c>
      <c r="O928" s="431">
        <v>7</v>
      </c>
    </row>
    <row r="929" spans="1:15" ht="30" customHeight="1" x14ac:dyDescent="0.25">
      <c r="A929" s="430" t="s">
        <v>1989</v>
      </c>
      <c r="B929" s="431">
        <v>971</v>
      </c>
      <c r="C929" s="431">
        <v>19454</v>
      </c>
      <c r="D929" s="432">
        <v>20.035015447991761</v>
      </c>
      <c r="E929" s="431">
        <v>10</v>
      </c>
      <c r="F929" s="431">
        <v>34</v>
      </c>
      <c r="G929" s="431">
        <v>90</v>
      </c>
      <c r="H929" s="431">
        <v>110</v>
      </c>
      <c r="I929" s="431">
        <v>54</v>
      </c>
      <c r="J929" s="431">
        <v>61</v>
      </c>
      <c r="K929" s="431">
        <v>160</v>
      </c>
      <c r="L929" s="431">
        <v>108</v>
      </c>
      <c r="M929" s="431">
        <v>109</v>
      </c>
      <c r="N929" s="431">
        <v>91</v>
      </c>
      <c r="O929" s="431">
        <v>144</v>
      </c>
    </row>
    <row r="930" spans="1:15" ht="30" customHeight="1" x14ac:dyDescent="0.25">
      <c r="A930" s="430" t="s">
        <v>1990</v>
      </c>
      <c r="B930" s="431">
        <v>68</v>
      </c>
      <c r="C930" s="431">
        <v>511</v>
      </c>
      <c r="D930" s="432">
        <v>7.5147058823529411</v>
      </c>
      <c r="E930" s="431">
        <v>0</v>
      </c>
      <c r="F930" s="431">
        <v>3</v>
      </c>
      <c r="G930" s="431">
        <v>4</v>
      </c>
      <c r="H930" s="431">
        <v>7</v>
      </c>
      <c r="I930" s="431">
        <v>1</v>
      </c>
      <c r="J930" s="431">
        <v>5</v>
      </c>
      <c r="K930" s="431">
        <v>7</v>
      </c>
      <c r="L930" s="431">
        <v>7</v>
      </c>
      <c r="M930" s="431">
        <v>10</v>
      </c>
      <c r="N930" s="431">
        <v>7</v>
      </c>
      <c r="O930" s="431">
        <v>17</v>
      </c>
    </row>
    <row r="931" spans="1:15" ht="30" customHeight="1" x14ac:dyDescent="0.25">
      <c r="A931" s="430" t="s">
        <v>1991</v>
      </c>
      <c r="B931" s="431">
        <v>7</v>
      </c>
      <c r="C931" s="431">
        <v>21</v>
      </c>
      <c r="D931" s="432">
        <v>3</v>
      </c>
      <c r="E931" s="431">
        <v>0</v>
      </c>
      <c r="F931" s="431">
        <v>0</v>
      </c>
      <c r="G931" s="431">
        <v>0</v>
      </c>
      <c r="H931" s="431">
        <v>0</v>
      </c>
      <c r="I931" s="431">
        <v>0</v>
      </c>
      <c r="J931" s="431">
        <v>0</v>
      </c>
      <c r="K931" s="431">
        <v>3</v>
      </c>
      <c r="L931" s="431">
        <v>0</v>
      </c>
      <c r="M931" s="431">
        <v>0</v>
      </c>
      <c r="N931" s="431">
        <v>1</v>
      </c>
      <c r="O931" s="431">
        <v>3</v>
      </c>
    </row>
    <row r="932" spans="1:15" ht="30" customHeight="1" x14ac:dyDescent="0.25">
      <c r="A932" s="430" t="s">
        <v>1992</v>
      </c>
      <c r="B932" s="431">
        <v>70</v>
      </c>
      <c r="C932" s="431">
        <v>354</v>
      </c>
      <c r="D932" s="432">
        <v>5.0571428571428569</v>
      </c>
      <c r="E932" s="431">
        <v>0</v>
      </c>
      <c r="F932" s="431">
        <v>1</v>
      </c>
      <c r="G932" s="431">
        <v>3</v>
      </c>
      <c r="H932" s="431">
        <v>5</v>
      </c>
      <c r="I932" s="431">
        <v>12</v>
      </c>
      <c r="J932" s="431">
        <v>6</v>
      </c>
      <c r="K932" s="431">
        <v>9</v>
      </c>
      <c r="L932" s="431">
        <v>10</v>
      </c>
      <c r="M932" s="431">
        <v>5</v>
      </c>
      <c r="N932" s="431">
        <v>10</v>
      </c>
      <c r="O932" s="431">
        <v>9</v>
      </c>
    </row>
    <row r="933" spans="1:15" ht="30" customHeight="1" x14ac:dyDescent="0.25">
      <c r="A933" s="430" t="s">
        <v>1993</v>
      </c>
      <c r="B933" s="431">
        <v>3</v>
      </c>
      <c r="C933" s="431">
        <v>9</v>
      </c>
      <c r="D933" s="432">
        <v>3</v>
      </c>
      <c r="E933" s="431">
        <v>0</v>
      </c>
      <c r="F933" s="431">
        <v>0</v>
      </c>
      <c r="G933" s="431">
        <v>0</v>
      </c>
      <c r="H933" s="431">
        <v>0</v>
      </c>
      <c r="I933" s="431">
        <v>0</v>
      </c>
      <c r="J933" s="431">
        <v>1</v>
      </c>
      <c r="K933" s="431">
        <v>0</v>
      </c>
      <c r="L933" s="431">
        <v>0</v>
      </c>
      <c r="M933" s="431">
        <v>0</v>
      </c>
      <c r="N933" s="431">
        <v>1</v>
      </c>
      <c r="O933" s="431">
        <v>1</v>
      </c>
    </row>
    <row r="934" spans="1:15" ht="30" customHeight="1" x14ac:dyDescent="0.25">
      <c r="A934" s="430" t="s">
        <v>1994</v>
      </c>
      <c r="B934" s="431">
        <v>30</v>
      </c>
      <c r="C934" s="431">
        <v>160</v>
      </c>
      <c r="D934" s="432">
        <v>5.333333333333333</v>
      </c>
      <c r="E934" s="431">
        <v>0</v>
      </c>
      <c r="F934" s="431">
        <v>5</v>
      </c>
      <c r="G934" s="431">
        <v>4</v>
      </c>
      <c r="H934" s="431">
        <v>12</v>
      </c>
      <c r="I934" s="431">
        <v>5</v>
      </c>
      <c r="J934" s="431">
        <v>0</v>
      </c>
      <c r="K934" s="431">
        <v>0</v>
      </c>
      <c r="L934" s="431">
        <v>0</v>
      </c>
      <c r="M934" s="431">
        <v>3</v>
      </c>
      <c r="N934" s="431">
        <v>1</v>
      </c>
      <c r="O934" s="431">
        <v>0</v>
      </c>
    </row>
    <row r="935" spans="1:15" ht="30" customHeight="1" x14ac:dyDescent="0.25">
      <c r="A935" s="430" t="s">
        <v>1995</v>
      </c>
      <c r="B935" s="431">
        <v>41</v>
      </c>
      <c r="C935" s="431">
        <v>135</v>
      </c>
      <c r="D935" s="432">
        <v>3.2926829268292681</v>
      </c>
      <c r="E935" s="431">
        <v>1</v>
      </c>
      <c r="F935" s="431">
        <v>1</v>
      </c>
      <c r="G935" s="431">
        <v>7</v>
      </c>
      <c r="H935" s="431">
        <v>14</v>
      </c>
      <c r="I935" s="431">
        <v>8</v>
      </c>
      <c r="J935" s="431">
        <v>3</v>
      </c>
      <c r="K935" s="431">
        <v>2</v>
      </c>
      <c r="L935" s="431">
        <v>1</v>
      </c>
      <c r="M935" s="431">
        <v>2</v>
      </c>
      <c r="N935" s="431">
        <v>1</v>
      </c>
      <c r="O935" s="431">
        <v>1</v>
      </c>
    </row>
    <row r="936" spans="1:15" ht="30" customHeight="1" x14ac:dyDescent="0.25">
      <c r="A936" s="430" t="s">
        <v>1996</v>
      </c>
      <c r="B936" s="431">
        <v>90</v>
      </c>
      <c r="C936" s="431">
        <v>367</v>
      </c>
      <c r="D936" s="432">
        <v>4.0777777777777775</v>
      </c>
      <c r="E936" s="431">
        <v>0</v>
      </c>
      <c r="F936" s="431">
        <v>0</v>
      </c>
      <c r="G936" s="431">
        <v>5</v>
      </c>
      <c r="H936" s="431">
        <v>41</v>
      </c>
      <c r="I936" s="431">
        <v>15</v>
      </c>
      <c r="J936" s="431">
        <v>1</v>
      </c>
      <c r="K936" s="431">
        <v>6</v>
      </c>
      <c r="L936" s="431">
        <v>9</v>
      </c>
      <c r="M936" s="431">
        <v>4</v>
      </c>
      <c r="N936" s="431">
        <v>5</v>
      </c>
      <c r="O936" s="431">
        <v>4</v>
      </c>
    </row>
    <row r="937" spans="1:15" ht="30" customHeight="1" x14ac:dyDescent="0.25">
      <c r="A937" s="430" t="s">
        <v>1997</v>
      </c>
      <c r="B937" s="431">
        <v>73</v>
      </c>
      <c r="C937" s="431">
        <v>139</v>
      </c>
      <c r="D937" s="432">
        <v>1.904109589041096</v>
      </c>
      <c r="E937" s="431">
        <v>0</v>
      </c>
      <c r="F937" s="431">
        <v>1</v>
      </c>
      <c r="G937" s="431">
        <v>2</v>
      </c>
      <c r="H937" s="431">
        <v>2</v>
      </c>
      <c r="I937" s="431">
        <v>3</v>
      </c>
      <c r="J937" s="431">
        <v>2</v>
      </c>
      <c r="K937" s="431">
        <v>13</v>
      </c>
      <c r="L937" s="431">
        <v>18</v>
      </c>
      <c r="M937" s="431">
        <v>16</v>
      </c>
      <c r="N937" s="431">
        <v>9</v>
      </c>
      <c r="O937" s="431">
        <v>7</v>
      </c>
    </row>
    <row r="938" spans="1:15" ht="30" customHeight="1" x14ac:dyDescent="0.25">
      <c r="A938" s="430" t="s">
        <v>1998</v>
      </c>
      <c r="B938" s="431">
        <v>543</v>
      </c>
      <c r="C938" s="431">
        <v>911</v>
      </c>
      <c r="D938" s="432">
        <v>1.6777163904235728</v>
      </c>
      <c r="E938" s="431">
        <v>2</v>
      </c>
      <c r="F938" s="431">
        <v>3</v>
      </c>
      <c r="G938" s="431">
        <v>7</v>
      </c>
      <c r="H938" s="431">
        <v>10</v>
      </c>
      <c r="I938" s="431">
        <v>120</v>
      </c>
      <c r="J938" s="431">
        <v>107</v>
      </c>
      <c r="K938" s="431">
        <v>165</v>
      </c>
      <c r="L938" s="431">
        <v>72</v>
      </c>
      <c r="M938" s="431">
        <v>39</v>
      </c>
      <c r="N938" s="431">
        <v>13</v>
      </c>
      <c r="O938" s="431">
        <v>5</v>
      </c>
    </row>
    <row r="939" spans="1:15" ht="30" customHeight="1" x14ac:dyDescent="0.25">
      <c r="A939" s="430" t="s">
        <v>1999</v>
      </c>
      <c r="B939" s="431">
        <v>60</v>
      </c>
      <c r="C939" s="431">
        <v>358</v>
      </c>
      <c r="D939" s="432">
        <v>5.9666666666666668</v>
      </c>
      <c r="E939" s="431">
        <v>0</v>
      </c>
      <c r="F939" s="431">
        <v>0</v>
      </c>
      <c r="G939" s="431">
        <v>1</v>
      </c>
      <c r="H939" s="431">
        <v>0</v>
      </c>
      <c r="I939" s="431">
        <v>3</v>
      </c>
      <c r="J939" s="431">
        <v>6</v>
      </c>
      <c r="K939" s="431">
        <v>8</v>
      </c>
      <c r="L939" s="431">
        <v>9</v>
      </c>
      <c r="M939" s="431">
        <v>9</v>
      </c>
      <c r="N939" s="431">
        <v>11</v>
      </c>
      <c r="O939" s="431">
        <v>13</v>
      </c>
    </row>
    <row r="940" spans="1:15" ht="30" customHeight="1" x14ac:dyDescent="0.25">
      <c r="A940" s="430" t="s">
        <v>2000</v>
      </c>
      <c r="B940" s="431">
        <v>216</v>
      </c>
      <c r="C940" s="431">
        <v>1759</v>
      </c>
      <c r="D940" s="432">
        <v>8.143518518518519</v>
      </c>
      <c r="E940" s="431">
        <v>0</v>
      </c>
      <c r="F940" s="431">
        <v>0</v>
      </c>
      <c r="G940" s="431">
        <v>0</v>
      </c>
      <c r="H940" s="431">
        <v>1</v>
      </c>
      <c r="I940" s="431">
        <v>0</v>
      </c>
      <c r="J940" s="431">
        <v>3</v>
      </c>
      <c r="K940" s="431">
        <v>10</v>
      </c>
      <c r="L940" s="431">
        <v>25</v>
      </c>
      <c r="M940" s="431">
        <v>28</v>
      </c>
      <c r="N940" s="431">
        <v>52</v>
      </c>
      <c r="O940" s="431">
        <v>97</v>
      </c>
    </row>
    <row r="941" spans="1:15" ht="30" customHeight="1" x14ac:dyDescent="0.25">
      <c r="A941" s="433" t="s">
        <v>238</v>
      </c>
      <c r="B941" s="428">
        <v>89929</v>
      </c>
      <c r="C941" s="428">
        <v>357862</v>
      </c>
      <c r="D941" s="429">
        <v>3.9793837360584461</v>
      </c>
      <c r="E941" s="428">
        <v>1482</v>
      </c>
      <c r="F941" s="428">
        <v>3824</v>
      </c>
      <c r="G941" s="428">
        <v>3544</v>
      </c>
      <c r="H941" s="428">
        <v>2756</v>
      </c>
      <c r="I941" s="428">
        <v>4212</v>
      </c>
      <c r="J941" s="428">
        <v>4987</v>
      </c>
      <c r="K941" s="428">
        <v>12138</v>
      </c>
      <c r="L941" s="428">
        <v>13034</v>
      </c>
      <c r="M941" s="428">
        <v>11580</v>
      </c>
      <c r="N941" s="428">
        <v>11618</v>
      </c>
      <c r="O941" s="428">
        <v>20754</v>
      </c>
    </row>
    <row r="942" spans="1:15" ht="30" customHeight="1" x14ac:dyDescent="0.25">
      <c r="A942" s="430" t="s">
        <v>2001</v>
      </c>
      <c r="B942" s="431">
        <v>240</v>
      </c>
      <c r="C942" s="431">
        <v>1549</v>
      </c>
      <c r="D942" s="432">
        <v>6.4541666666666666</v>
      </c>
      <c r="E942" s="431">
        <v>1</v>
      </c>
      <c r="F942" s="431">
        <v>25</v>
      </c>
      <c r="G942" s="431">
        <v>90</v>
      </c>
      <c r="H942" s="431">
        <v>68</v>
      </c>
      <c r="I942" s="431">
        <v>10</v>
      </c>
      <c r="J942" s="431">
        <v>7</v>
      </c>
      <c r="K942" s="431">
        <v>11</v>
      </c>
      <c r="L942" s="431">
        <v>12</v>
      </c>
      <c r="M942" s="431">
        <v>7</v>
      </c>
      <c r="N942" s="431">
        <v>3</v>
      </c>
      <c r="O942" s="431">
        <v>6</v>
      </c>
    </row>
    <row r="943" spans="1:15" ht="30" customHeight="1" x14ac:dyDescent="0.25">
      <c r="A943" s="430" t="s">
        <v>2002</v>
      </c>
      <c r="B943" s="431">
        <v>17</v>
      </c>
      <c r="C943" s="431">
        <v>163</v>
      </c>
      <c r="D943" s="432">
        <v>9.5882352941176467</v>
      </c>
      <c r="E943" s="431">
        <v>0</v>
      </c>
      <c r="F943" s="431">
        <v>1</v>
      </c>
      <c r="G943" s="431">
        <v>3</v>
      </c>
      <c r="H943" s="431">
        <v>7</v>
      </c>
      <c r="I943" s="431">
        <v>5</v>
      </c>
      <c r="J943" s="431">
        <v>0</v>
      </c>
      <c r="K943" s="431">
        <v>1</v>
      </c>
      <c r="L943" s="431">
        <v>0</v>
      </c>
      <c r="M943" s="431">
        <v>0</v>
      </c>
      <c r="N943" s="431">
        <v>0</v>
      </c>
      <c r="O943" s="431">
        <v>0</v>
      </c>
    </row>
    <row r="944" spans="1:15" ht="30" customHeight="1" x14ac:dyDescent="0.25">
      <c r="A944" s="430" t="s">
        <v>2003</v>
      </c>
      <c r="B944" s="431">
        <v>357</v>
      </c>
      <c r="C944" s="431">
        <v>1739</v>
      </c>
      <c r="D944" s="432">
        <v>4.8711484593837531</v>
      </c>
      <c r="E944" s="431">
        <v>3</v>
      </c>
      <c r="F944" s="431">
        <v>10</v>
      </c>
      <c r="G944" s="431">
        <v>11</v>
      </c>
      <c r="H944" s="431">
        <v>8</v>
      </c>
      <c r="I944" s="431">
        <v>4</v>
      </c>
      <c r="J944" s="431">
        <v>7</v>
      </c>
      <c r="K944" s="431">
        <v>21</v>
      </c>
      <c r="L944" s="431">
        <v>23</v>
      </c>
      <c r="M944" s="431">
        <v>19</v>
      </c>
      <c r="N944" s="431">
        <v>42</v>
      </c>
      <c r="O944" s="431">
        <v>209</v>
      </c>
    </row>
    <row r="945" spans="1:15" ht="30" customHeight="1" x14ac:dyDescent="0.25">
      <c r="A945" s="430" t="s">
        <v>2004</v>
      </c>
      <c r="B945" s="431">
        <v>96</v>
      </c>
      <c r="C945" s="431">
        <v>674</v>
      </c>
      <c r="D945" s="432">
        <v>7.020833333333333</v>
      </c>
      <c r="E945" s="431">
        <v>1</v>
      </c>
      <c r="F945" s="431">
        <v>1</v>
      </c>
      <c r="G945" s="431">
        <v>3</v>
      </c>
      <c r="H945" s="431">
        <v>1</v>
      </c>
      <c r="I945" s="431">
        <v>1</v>
      </c>
      <c r="J945" s="431">
        <v>3</v>
      </c>
      <c r="K945" s="431">
        <v>10</v>
      </c>
      <c r="L945" s="431">
        <v>15</v>
      </c>
      <c r="M945" s="431">
        <v>10</v>
      </c>
      <c r="N945" s="431">
        <v>23</v>
      </c>
      <c r="O945" s="431">
        <v>28</v>
      </c>
    </row>
    <row r="946" spans="1:15" ht="30" customHeight="1" x14ac:dyDescent="0.25">
      <c r="A946" s="430" t="s">
        <v>2005</v>
      </c>
      <c r="B946" s="431">
        <v>957</v>
      </c>
      <c r="C946" s="431">
        <v>6315</v>
      </c>
      <c r="D946" s="432">
        <v>6.5987460815047019</v>
      </c>
      <c r="E946" s="431">
        <v>9</v>
      </c>
      <c r="F946" s="431">
        <v>187</v>
      </c>
      <c r="G946" s="431">
        <v>180</v>
      </c>
      <c r="H946" s="431">
        <v>98</v>
      </c>
      <c r="I946" s="431">
        <v>59</v>
      </c>
      <c r="J946" s="431">
        <v>25</v>
      </c>
      <c r="K946" s="431">
        <v>95</v>
      </c>
      <c r="L946" s="431">
        <v>108</v>
      </c>
      <c r="M946" s="431">
        <v>86</v>
      </c>
      <c r="N946" s="431">
        <v>53</v>
      </c>
      <c r="O946" s="431">
        <v>57</v>
      </c>
    </row>
    <row r="947" spans="1:15" ht="30" customHeight="1" x14ac:dyDescent="0.25">
      <c r="A947" s="430" t="s">
        <v>2006</v>
      </c>
      <c r="B947" s="431">
        <v>177</v>
      </c>
      <c r="C947" s="431">
        <v>955</v>
      </c>
      <c r="D947" s="432">
        <v>5.3954802259887007</v>
      </c>
      <c r="E947" s="431">
        <v>4</v>
      </c>
      <c r="F947" s="431">
        <v>12</v>
      </c>
      <c r="G947" s="431">
        <v>42</v>
      </c>
      <c r="H947" s="431">
        <v>28</v>
      </c>
      <c r="I947" s="431">
        <v>10</v>
      </c>
      <c r="J947" s="431">
        <v>10</v>
      </c>
      <c r="K947" s="431">
        <v>17</v>
      </c>
      <c r="L947" s="431">
        <v>14</v>
      </c>
      <c r="M947" s="431">
        <v>8</v>
      </c>
      <c r="N947" s="431">
        <v>18</v>
      </c>
      <c r="O947" s="431">
        <v>14</v>
      </c>
    </row>
    <row r="948" spans="1:15" ht="30" customHeight="1" x14ac:dyDescent="0.25">
      <c r="A948" s="430" t="s">
        <v>2007</v>
      </c>
      <c r="B948" s="431">
        <v>73</v>
      </c>
      <c r="C948" s="431">
        <v>258</v>
      </c>
      <c r="D948" s="432">
        <v>3.5342465753424657</v>
      </c>
      <c r="E948" s="431">
        <v>0</v>
      </c>
      <c r="F948" s="431">
        <v>0</v>
      </c>
      <c r="G948" s="431">
        <v>3</v>
      </c>
      <c r="H948" s="431">
        <v>4</v>
      </c>
      <c r="I948" s="431">
        <v>0</v>
      </c>
      <c r="J948" s="431">
        <v>1</v>
      </c>
      <c r="K948" s="431">
        <v>5</v>
      </c>
      <c r="L948" s="431">
        <v>22</v>
      </c>
      <c r="M948" s="431">
        <v>25</v>
      </c>
      <c r="N948" s="431">
        <v>7</v>
      </c>
      <c r="O948" s="431">
        <v>6</v>
      </c>
    </row>
    <row r="949" spans="1:15" ht="30" customHeight="1" x14ac:dyDescent="0.25">
      <c r="A949" s="430" t="s">
        <v>2008</v>
      </c>
      <c r="B949" s="431">
        <v>2</v>
      </c>
      <c r="C949" s="431">
        <v>4</v>
      </c>
      <c r="D949" s="432">
        <v>2</v>
      </c>
      <c r="E949" s="431">
        <v>0</v>
      </c>
      <c r="F949" s="431">
        <v>0</v>
      </c>
      <c r="G949" s="431">
        <v>0</v>
      </c>
      <c r="H949" s="431">
        <v>0</v>
      </c>
      <c r="I949" s="431">
        <v>0</v>
      </c>
      <c r="J949" s="431">
        <v>0</v>
      </c>
      <c r="K949" s="431">
        <v>0</v>
      </c>
      <c r="L949" s="431">
        <v>0</v>
      </c>
      <c r="M949" s="431">
        <v>2</v>
      </c>
      <c r="N949" s="431">
        <v>0</v>
      </c>
      <c r="O949" s="431">
        <v>0</v>
      </c>
    </row>
    <row r="950" spans="1:15" ht="30" customHeight="1" x14ac:dyDescent="0.25">
      <c r="A950" s="430" t="s">
        <v>2009</v>
      </c>
      <c r="B950" s="431">
        <v>3</v>
      </c>
      <c r="C950" s="431">
        <v>15</v>
      </c>
      <c r="D950" s="432">
        <v>5</v>
      </c>
      <c r="E950" s="431">
        <v>0</v>
      </c>
      <c r="F950" s="431">
        <v>0</v>
      </c>
      <c r="G950" s="431">
        <v>1</v>
      </c>
      <c r="H950" s="431">
        <v>0</v>
      </c>
      <c r="I950" s="431">
        <v>0</v>
      </c>
      <c r="J950" s="431">
        <v>0</v>
      </c>
      <c r="K950" s="431">
        <v>1</v>
      </c>
      <c r="L950" s="431">
        <v>0</v>
      </c>
      <c r="M950" s="431">
        <v>0</v>
      </c>
      <c r="N950" s="431">
        <v>1</v>
      </c>
      <c r="O950" s="431">
        <v>0</v>
      </c>
    </row>
    <row r="951" spans="1:15" ht="30" customHeight="1" x14ac:dyDescent="0.25">
      <c r="A951" s="430" t="s">
        <v>2010</v>
      </c>
      <c r="B951" s="431">
        <v>2309</v>
      </c>
      <c r="C951" s="431">
        <v>8338</v>
      </c>
      <c r="D951" s="432">
        <v>3.6110870506712862</v>
      </c>
      <c r="E951" s="431">
        <v>61</v>
      </c>
      <c r="F951" s="431">
        <v>101</v>
      </c>
      <c r="G951" s="431">
        <v>101</v>
      </c>
      <c r="H951" s="431">
        <v>47</v>
      </c>
      <c r="I951" s="431">
        <v>156</v>
      </c>
      <c r="J951" s="431">
        <v>241</v>
      </c>
      <c r="K951" s="431">
        <v>427</v>
      </c>
      <c r="L951" s="431">
        <v>302</v>
      </c>
      <c r="M951" s="431">
        <v>247</v>
      </c>
      <c r="N951" s="431">
        <v>228</v>
      </c>
      <c r="O951" s="431">
        <v>398</v>
      </c>
    </row>
    <row r="952" spans="1:15" ht="30" customHeight="1" x14ac:dyDescent="0.25">
      <c r="A952" s="430" t="s">
        <v>2011</v>
      </c>
      <c r="B952" s="431">
        <v>1005</v>
      </c>
      <c r="C952" s="431">
        <v>4290</v>
      </c>
      <c r="D952" s="432">
        <v>4.2686567164179108</v>
      </c>
      <c r="E952" s="431">
        <v>18</v>
      </c>
      <c r="F952" s="431">
        <v>37</v>
      </c>
      <c r="G952" s="431">
        <v>32</v>
      </c>
      <c r="H952" s="431">
        <v>21</v>
      </c>
      <c r="I952" s="431">
        <v>83</v>
      </c>
      <c r="J952" s="431">
        <v>92</v>
      </c>
      <c r="K952" s="431">
        <v>201</v>
      </c>
      <c r="L952" s="431">
        <v>141</v>
      </c>
      <c r="M952" s="431">
        <v>112</v>
      </c>
      <c r="N952" s="431">
        <v>100</v>
      </c>
      <c r="O952" s="431">
        <v>168</v>
      </c>
    </row>
    <row r="953" spans="1:15" ht="30" customHeight="1" x14ac:dyDescent="0.25">
      <c r="A953" s="430" t="s">
        <v>2012</v>
      </c>
      <c r="B953" s="431">
        <v>2733</v>
      </c>
      <c r="C953" s="431">
        <v>9494</v>
      </c>
      <c r="D953" s="432">
        <v>3.4738382729601169</v>
      </c>
      <c r="E953" s="431">
        <v>61</v>
      </c>
      <c r="F953" s="431">
        <v>142</v>
      </c>
      <c r="G953" s="431">
        <v>118</v>
      </c>
      <c r="H953" s="431">
        <v>69</v>
      </c>
      <c r="I953" s="431">
        <v>204</v>
      </c>
      <c r="J953" s="431">
        <v>311</v>
      </c>
      <c r="K953" s="431">
        <v>510</v>
      </c>
      <c r="L953" s="431">
        <v>354</v>
      </c>
      <c r="M953" s="431">
        <v>304</v>
      </c>
      <c r="N953" s="431">
        <v>249</v>
      </c>
      <c r="O953" s="431">
        <v>411</v>
      </c>
    </row>
    <row r="954" spans="1:15" ht="30" customHeight="1" x14ac:dyDescent="0.25">
      <c r="A954" s="430" t="s">
        <v>2013</v>
      </c>
      <c r="B954" s="431">
        <v>1232</v>
      </c>
      <c r="C954" s="431">
        <v>6974</v>
      </c>
      <c r="D954" s="432">
        <v>5.6607142857142856</v>
      </c>
      <c r="E954" s="431">
        <v>54</v>
      </c>
      <c r="F954" s="431">
        <v>94</v>
      </c>
      <c r="G954" s="431">
        <v>62</v>
      </c>
      <c r="H954" s="431">
        <v>44</v>
      </c>
      <c r="I954" s="431">
        <v>39</v>
      </c>
      <c r="J954" s="431">
        <v>55</v>
      </c>
      <c r="K954" s="431">
        <v>138</v>
      </c>
      <c r="L954" s="431">
        <v>189</v>
      </c>
      <c r="M954" s="431">
        <v>171</v>
      </c>
      <c r="N954" s="431">
        <v>186</v>
      </c>
      <c r="O954" s="431">
        <v>200</v>
      </c>
    </row>
    <row r="955" spans="1:15" ht="30" customHeight="1" x14ac:dyDescent="0.25">
      <c r="A955" s="430" t="s">
        <v>2014</v>
      </c>
      <c r="B955" s="431">
        <v>7</v>
      </c>
      <c r="C955" s="431">
        <v>25</v>
      </c>
      <c r="D955" s="432">
        <v>3.5714285714285716</v>
      </c>
      <c r="E955" s="431">
        <v>0</v>
      </c>
      <c r="F955" s="431">
        <v>0</v>
      </c>
      <c r="G955" s="431">
        <v>0</v>
      </c>
      <c r="H955" s="431">
        <v>1</v>
      </c>
      <c r="I955" s="431">
        <v>0</v>
      </c>
      <c r="J955" s="431">
        <v>0</v>
      </c>
      <c r="K955" s="431">
        <v>0</v>
      </c>
      <c r="L955" s="431">
        <v>0</v>
      </c>
      <c r="M955" s="431">
        <v>2</v>
      </c>
      <c r="N955" s="431">
        <v>2</v>
      </c>
      <c r="O955" s="431">
        <v>2</v>
      </c>
    </row>
    <row r="956" spans="1:15" ht="30" customHeight="1" x14ac:dyDescent="0.25">
      <c r="A956" s="430" t="s">
        <v>2015</v>
      </c>
      <c r="B956" s="431">
        <v>181</v>
      </c>
      <c r="C956" s="431">
        <v>1708</v>
      </c>
      <c r="D956" s="432">
        <v>9.4364640883977895</v>
      </c>
      <c r="E956" s="431">
        <v>5</v>
      </c>
      <c r="F956" s="431">
        <v>9</v>
      </c>
      <c r="G956" s="431">
        <v>5</v>
      </c>
      <c r="H956" s="431">
        <v>4</v>
      </c>
      <c r="I956" s="431">
        <v>12</v>
      </c>
      <c r="J956" s="431">
        <v>6</v>
      </c>
      <c r="K956" s="431">
        <v>20</v>
      </c>
      <c r="L956" s="431">
        <v>24</v>
      </c>
      <c r="M956" s="431">
        <v>28</v>
      </c>
      <c r="N956" s="431">
        <v>30</v>
      </c>
      <c r="O956" s="431">
        <v>38</v>
      </c>
    </row>
    <row r="957" spans="1:15" ht="30" customHeight="1" x14ac:dyDescent="0.25">
      <c r="A957" s="430" t="s">
        <v>2016</v>
      </c>
      <c r="B957" s="431">
        <v>1</v>
      </c>
      <c r="C957" s="431">
        <v>1</v>
      </c>
      <c r="D957" s="432">
        <v>1</v>
      </c>
      <c r="E957" s="431">
        <v>0</v>
      </c>
      <c r="F957" s="431">
        <v>0</v>
      </c>
      <c r="G957" s="431">
        <v>0</v>
      </c>
      <c r="H957" s="431">
        <v>0</v>
      </c>
      <c r="I957" s="431">
        <v>0</v>
      </c>
      <c r="J957" s="431">
        <v>0</v>
      </c>
      <c r="K957" s="431">
        <v>0</v>
      </c>
      <c r="L957" s="431">
        <v>0</v>
      </c>
      <c r="M957" s="431">
        <v>1</v>
      </c>
      <c r="N957" s="431">
        <v>0</v>
      </c>
      <c r="O957" s="431">
        <v>0</v>
      </c>
    </row>
    <row r="958" spans="1:15" ht="30" customHeight="1" x14ac:dyDescent="0.25">
      <c r="A958" s="430" t="s">
        <v>2017</v>
      </c>
      <c r="B958" s="431">
        <v>1380</v>
      </c>
      <c r="C958" s="431">
        <v>9658</v>
      </c>
      <c r="D958" s="432">
        <v>6.9985507246376812</v>
      </c>
      <c r="E958" s="431">
        <v>17</v>
      </c>
      <c r="F958" s="431">
        <v>15</v>
      </c>
      <c r="G958" s="431">
        <v>15</v>
      </c>
      <c r="H958" s="431">
        <v>21</v>
      </c>
      <c r="I958" s="431">
        <v>36</v>
      </c>
      <c r="J958" s="431">
        <v>38</v>
      </c>
      <c r="K958" s="431">
        <v>112</v>
      </c>
      <c r="L958" s="431">
        <v>107</v>
      </c>
      <c r="M958" s="431">
        <v>156</v>
      </c>
      <c r="N958" s="431">
        <v>214</v>
      </c>
      <c r="O958" s="431">
        <v>649</v>
      </c>
    </row>
    <row r="959" spans="1:15" ht="30" customHeight="1" x14ac:dyDescent="0.25">
      <c r="A959" s="430" t="s">
        <v>2018</v>
      </c>
      <c r="B959" s="431">
        <v>8292</v>
      </c>
      <c r="C959" s="431">
        <v>62923</v>
      </c>
      <c r="D959" s="432">
        <v>7.5883984563434632</v>
      </c>
      <c r="E959" s="431">
        <v>40</v>
      </c>
      <c r="F959" s="431">
        <v>47</v>
      </c>
      <c r="G959" s="431">
        <v>74</v>
      </c>
      <c r="H959" s="431">
        <v>156</v>
      </c>
      <c r="I959" s="431">
        <v>167</v>
      </c>
      <c r="J959" s="431">
        <v>172</v>
      </c>
      <c r="K959" s="431">
        <v>443</v>
      </c>
      <c r="L959" s="431">
        <v>598</v>
      </c>
      <c r="M959" s="431">
        <v>1130</v>
      </c>
      <c r="N959" s="431">
        <v>2033</v>
      </c>
      <c r="O959" s="431">
        <v>3432</v>
      </c>
    </row>
    <row r="960" spans="1:15" ht="30" customHeight="1" x14ac:dyDescent="0.25">
      <c r="A960" s="430" t="s">
        <v>2019</v>
      </c>
      <c r="B960" s="431">
        <v>557</v>
      </c>
      <c r="C960" s="431">
        <v>3767</v>
      </c>
      <c r="D960" s="432">
        <v>6.7630161579892283</v>
      </c>
      <c r="E960" s="431">
        <v>7</v>
      </c>
      <c r="F960" s="431">
        <v>3</v>
      </c>
      <c r="G960" s="431">
        <v>8</v>
      </c>
      <c r="H960" s="431">
        <v>6</v>
      </c>
      <c r="I960" s="431">
        <v>9</v>
      </c>
      <c r="J960" s="431">
        <v>11</v>
      </c>
      <c r="K960" s="431">
        <v>23</v>
      </c>
      <c r="L960" s="431">
        <v>34</v>
      </c>
      <c r="M960" s="431">
        <v>57</v>
      </c>
      <c r="N960" s="431">
        <v>122</v>
      </c>
      <c r="O960" s="431">
        <v>277</v>
      </c>
    </row>
    <row r="961" spans="1:15" ht="30" customHeight="1" x14ac:dyDescent="0.25">
      <c r="A961" s="430" t="s">
        <v>2020</v>
      </c>
      <c r="B961" s="431">
        <v>8786</v>
      </c>
      <c r="C961" s="431">
        <v>27379</v>
      </c>
      <c r="D961" s="432">
        <v>3.1162076030047805</v>
      </c>
      <c r="E961" s="431">
        <v>6</v>
      </c>
      <c r="F961" s="431">
        <v>33</v>
      </c>
      <c r="G961" s="431">
        <v>66</v>
      </c>
      <c r="H961" s="431">
        <v>60</v>
      </c>
      <c r="I961" s="431">
        <v>195</v>
      </c>
      <c r="J961" s="431">
        <v>405</v>
      </c>
      <c r="K961" s="431">
        <v>1731</v>
      </c>
      <c r="L961" s="431">
        <v>2372</v>
      </c>
      <c r="M961" s="431">
        <v>1827</v>
      </c>
      <c r="N961" s="431">
        <v>1285</v>
      </c>
      <c r="O961" s="431">
        <v>806</v>
      </c>
    </row>
    <row r="962" spans="1:15" ht="30" customHeight="1" x14ac:dyDescent="0.25">
      <c r="A962" s="430" t="s">
        <v>2021</v>
      </c>
      <c r="B962" s="431">
        <v>717</v>
      </c>
      <c r="C962" s="431">
        <v>2298</v>
      </c>
      <c r="D962" s="432">
        <v>3.2050209205020921</v>
      </c>
      <c r="E962" s="431">
        <v>1</v>
      </c>
      <c r="F962" s="431">
        <v>7</v>
      </c>
      <c r="G962" s="431">
        <v>3</v>
      </c>
      <c r="H962" s="431">
        <v>8</v>
      </c>
      <c r="I962" s="431">
        <v>11</v>
      </c>
      <c r="J962" s="431">
        <v>24</v>
      </c>
      <c r="K962" s="431">
        <v>126</v>
      </c>
      <c r="L962" s="431">
        <v>147</v>
      </c>
      <c r="M962" s="431">
        <v>127</v>
      </c>
      <c r="N962" s="431">
        <v>117</v>
      </c>
      <c r="O962" s="431">
        <v>146</v>
      </c>
    </row>
    <row r="963" spans="1:15" ht="30" customHeight="1" x14ac:dyDescent="0.25">
      <c r="A963" s="430" t="s">
        <v>2022</v>
      </c>
      <c r="B963" s="431">
        <v>63</v>
      </c>
      <c r="C963" s="431">
        <v>416</v>
      </c>
      <c r="D963" s="432">
        <v>6.6031746031746028</v>
      </c>
      <c r="E963" s="431">
        <v>0</v>
      </c>
      <c r="F963" s="431">
        <v>0</v>
      </c>
      <c r="G963" s="431">
        <v>0</v>
      </c>
      <c r="H963" s="431">
        <v>0</v>
      </c>
      <c r="I963" s="431">
        <v>2</v>
      </c>
      <c r="J963" s="431">
        <v>1</v>
      </c>
      <c r="K963" s="431">
        <v>9</v>
      </c>
      <c r="L963" s="431">
        <v>15</v>
      </c>
      <c r="M963" s="431">
        <v>20</v>
      </c>
      <c r="N963" s="431">
        <v>11</v>
      </c>
      <c r="O963" s="431">
        <v>5</v>
      </c>
    </row>
    <row r="964" spans="1:15" ht="30" customHeight="1" x14ac:dyDescent="0.25">
      <c r="A964" s="430" t="s">
        <v>2023</v>
      </c>
      <c r="B964" s="431">
        <v>706</v>
      </c>
      <c r="C964" s="431">
        <v>1518</v>
      </c>
      <c r="D964" s="432">
        <v>2.1501416430594902</v>
      </c>
      <c r="E964" s="431">
        <v>1</v>
      </c>
      <c r="F964" s="431">
        <v>0</v>
      </c>
      <c r="G964" s="431">
        <v>5</v>
      </c>
      <c r="H964" s="431">
        <v>10</v>
      </c>
      <c r="I964" s="431">
        <v>17</v>
      </c>
      <c r="J964" s="431">
        <v>65</v>
      </c>
      <c r="K964" s="431">
        <v>170</v>
      </c>
      <c r="L964" s="431">
        <v>193</v>
      </c>
      <c r="M964" s="431">
        <v>116</v>
      </c>
      <c r="N964" s="431">
        <v>80</v>
      </c>
      <c r="O964" s="431">
        <v>49</v>
      </c>
    </row>
    <row r="965" spans="1:15" ht="30" customHeight="1" x14ac:dyDescent="0.25">
      <c r="A965" s="430" t="s">
        <v>2024</v>
      </c>
      <c r="B965" s="431">
        <v>21</v>
      </c>
      <c r="C965" s="431">
        <v>156</v>
      </c>
      <c r="D965" s="432">
        <v>7.4285714285714288</v>
      </c>
      <c r="E965" s="431">
        <v>1</v>
      </c>
      <c r="F965" s="431">
        <v>4</v>
      </c>
      <c r="G965" s="431">
        <v>0</v>
      </c>
      <c r="H965" s="431">
        <v>0</v>
      </c>
      <c r="I965" s="431">
        <v>1</v>
      </c>
      <c r="J965" s="431">
        <v>0</v>
      </c>
      <c r="K965" s="431">
        <v>3</v>
      </c>
      <c r="L965" s="431">
        <v>3</v>
      </c>
      <c r="M965" s="431">
        <v>4</v>
      </c>
      <c r="N965" s="431">
        <v>1</v>
      </c>
      <c r="O965" s="431">
        <v>4</v>
      </c>
    </row>
    <row r="966" spans="1:15" ht="30" customHeight="1" x14ac:dyDescent="0.25">
      <c r="A966" s="430" t="s">
        <v>2025</v>
      </c>
      <c r="B966" s="431">
        <v>11</v>
      </c>
      <c r="C966" s="431">
        <v>59</v>
      </c>
      <c r="D966" s="432">
        <v>5.3636363636363633</v>
      </c>
      <c r="E966" s="431">
        <v>0</v>
      </c>
      <c r="F966" s="431">
        <v>1</v>
      </c>
      <c r="G966" s="431">
        <v>1</v>
      </c>
      <c r="H966" s="431">
        <v>0</v>
      </c>
      <c r="I966" s="431">
        <v>0</v>
      </c>
      <c r="J966" s="431">
        <v>0</v>
      </c>
      <c r="K966" s="431">
        <v>1</v>
      </c>
      <c r="L966" s="431">
        <v>2</v>
      </c>
      <c r="M966" s="431">
        <v>1</v>
      </c>
      <c r="N966" s="431">
        <v>3</v>
      </c>
      <c r="O966" s="431">
        <v>2</v>
      </c>
    </row>
    <row r="967" spans="1:15" ht="30" customHeight="1" x14ac:dyDescent="0.25">
      <c r="A967" s="430" t="s">
        <v>2026</v>
      </c>
      <c r="B967" s="431">
        <v>10</v>
      </c>
      <c r="C967" s="431">
        <v>48</v>
      </c>
      <c r="D967" s="432">
        <v>4.8</v>
      </c>
      <c r="E967" s="431">
        <v>0</v>
      </c>
      <c r="F967" s="431">
        <v>0</v>
      </c>
      <c r="G967" s="431">
        <v>1</v>
      </c>
      <c r="H967" s="431">
        <v>0</v>
      </c>
      <c r="I967" s="431">
        <v>1</v>
      </c>
      <c r="J967" s="431">
        <v>1</v>
      </c>
      <c r="K967" s="431">
        <v>0</v>
      </c>
      <c r="L967" s="431">
        <v>3</v>
      </c>
      <c r="M967" s="431">
        <v>2</v>
      </c>
      <c r="N967" s="431">
        <v>2</v>
      </c>
      <c r="O967" s="431">
        <v>0</v>
      </c>
    </row>
    <row r="968" spans="1:15" s="5" customFormat="1" ht="30" customHeight="1" x14ac:dyDescent="0.25">
      <c r="A968" s="430" t="s">
        <v>2027</v>
      </c>
      <c r="B968" s="431">
        <v>274</v>
      </c>
      <c r="C968" s="431">
        <v>1325</v>
      </c>
      <c r="D968" s="432">
        <v>4.835766423357664</v>
      </c>
      <c r="E968" s="431">
        <v>2</v>
      </c>
      <c r="F968" s="431">
        <v>13</v>
      </c>
      <c r="G968" s="431">
        <v>6</v>
      </c>
      <c r="H968" s="431">
        <v>6</v>
      </c>
      <c r="I968" s="431">
        <v>8</v>
      </c>
      <c r="J968" s="431">
        <v>12</v>
      </c>
      <c r="K968" s="431">
        <v>37</v>
      </c>
      <c r="L968" s="431">
        <v>23</v>
      </c>
      <c r="M968" s="431">
        <v>51</v>
      </c>
      <c r="N968" s="431">
        <v>44</v>
      </c>
      <c r="O968" s="431">
        <v>72</v>
      </c>
    </row>
    <row r="969" spans="1:15" ht="30" customHeight="1" x14ac:dyDescent="0.25">
      <c r="A969" s="430" t="s">
        <v>2028</v>
      </c>
      <c r="B969" s="431">
        <v>874</v>
      </c>
      <c r="C969" s="431">
        <v>2595</v>
      </c>
      <c r="D969" s="432">
        <v>2.9691075514874141</v>
      </c>
      <c r="E969" s="431">
        <v>8</v>
      </c>
      <c r="F969" s="431">
        <v>32</v>
      </c>
      <c r="G969" s="431">
        <v>35</v>
      </c>
      <c r="H969" s="431">
        <v>25</v>
      </c>
      <c r="I969" s="431">
        <v>47</v>
      </c>
      <c r="J969" s="431">
        <v>57</v>
      </c>
      <c r="K969" s="431">
        <v>134</v>
      </c>
      <c r="L969" s="431">
        <v>139</v>
      </c>
      <c r="M969" s="431">
        <v>103</v>
      </c>
      <c r="N969" s="431">
        <v>93</v>
      </c>
      <c r="O969" s="431">
        <v>201</v>
      </c>
    </row>
    <row r="970" spans="1:15" s="5" customFormat="1" ht="30" customHeight="1" x14ac:dyDescent="0.25">
      <c r="A970" s="430" t="s">
        <v>2029</v>
      </c>
      <c r="B970" s="431">
        <v>134</v>
      </c>
      <c r="C970" s="431">
        <v>743</v>
      </c>
      <c r="D970" s="432">
        <v>5.544776119402985</v>
      </c>
      <c r="E970" s="431">
        <v>2</v>
      </c>
      <c r="F970" s="431">
        <v>15</v>
      </c>
      <c r="G970" s="431">
        <v>18</v>
      </c>
      <c r="H970" s="431">
        <v>14</v>
      </c>
      <c r="I970" s="431">
        <v>9</v>
      </c>
      <c r="J970" s="431">
        <v>6</v>
      </c>
      <c r="K970" s="431">
        <v>11</v>
      </c>
      <c r="L970" s="431">
        <v>12</v>
      </c>
      <c r="M970" s="431">
        <v>7</v>
      </c>
      <c r="N970" s="431">
        <v>9</v>
      </c>
      <c r="O970" s="431">
        <v>31</v>
      </c>
    </row>
    <row r="971" spans="1:15" s="5" customFormat="1" ht="30" customHeight="1" x14ac:dyDescent="0.25">
      <c r="A971" s="430" t="s">
        <v>2030</v>
      </c>
      <c r="B971" s="431">
        <v>385</v>
      </c>
      <c r="C971" s="431">
        <v>2126</v>
      </c>
      <c r="D971" s="432">
        <v>5.5220779220779219</v>
      </c>
      <c r="E971" s="431">
        <v>1</v>
      </c>
      <c r="F971" s="431">
        <v>4</v>
      </c>
      <c r="G971" s="431">
        <v>6</v>
      </c>
      <c r="H971" s="431">
        <v>3</v>
      </c>
      <c r="I971" s="431">
        <v>4</v>
      </c>
      <c r="J971" s="431">
        <v>7</v>
      </c>
      <c r="K971" s="431">
        <v>14</v>
      </c>
      <c r="L971" s="431">
        <v>48</v>
      </c>
      <c r="M971" s="431">
        <v>51</v>
      </c>
      <c r="N971" s="431">
        <v>59</v>
      </c>
      <c r="O971" s="431">
        <v>188</v>
      </c>
    </row>
    <row r="972" spans="1:15" s="5" customFormat="1" ht="30" customHeight="1" x14ac:dyDescent="0.25">
      <c r="A972" s="430" t="s">
        <v>2031</v>
      </c>
      <c r="B972" s="431">
        <v>1</v>
      </c>
      <c r="C972" s="431">
        <v>3</v>
      </c>
      <c r="D972" s="432">
        <v>3</v>
      </c>
      <c r="E972" s="431">
        <v>0</v>
      </c>
      <c r="F972" s="431">
        <v>0</v>
      </c>
      <c r="G972" s="431">
        <v>0</v>
      </c>
      <c r="H972" s="431">
        <v>0</v>
      </c>
      <c r="I972" s="431">
        <v>0</v>
      </c>
      <c r="J972" s="431">
        <v>0</v>
      </c>
      <c r="K972" s="431">
        <v>1</v>
      </c>
      <c r="L972" s="431">
        <v>0</v>
      </c>
      <c r="M972" s="431">
        <v>0</v>
      </c>
      <c r="N972" s="431">
        <v>0</v>
      </c>
      <c r="O972" s="431">
        <v>0</v>
      </c>
    </row>
    <row r="973" spans="1:15" s="5" customFormat="1" ht="30" customHeight="1" x14ac:dyDescent="0.25">
      <c r="A973" s="430" t="s">
        <v>2032</v>
      </c>
      <c r="B973" s="431">
        <v>72</v>
      </c>
      <c r="C973" s="431">
        <v>272</v>
      </c>
      <c r="D973" s="432">
        <v>3.7777777777777777</v>
      </c>
      <c r="E973" s="431">
        <v>1</v>
      </c>
      <c r="F973" s="431">
        <v>1</v>
      </c>
      <c r="G973" s="431">
        <v>3</v>
      </c>
      <c r="H973" s="431">
        <v>4</v>
      </c>
      <c r="I973" s="431">
        <v>2</v>
      </c>
      <c r="J973" s="431">
        <v>2</v>
      </c>
      <c r="K973" s="431">
        <v>14</v>
      </c>
      <c r="L973" s="431">
        <v>15</v>
      </c>
      <c r="M973" s="431">
        <v>10</v>
      </c>
      <c r="N973" s="431">
        <v>8</v>
      </c>
      <c r="O973" s="431">
        <v>12</v>
      </c>
    </row>
    <row r="974" spans="1:15" ht="30" customHeight="1" x14ac:dyDescent="0.25">
      <c r="A974" s="430" t="s">
        <v>2033</v>
      </c>
      <c r="B974" s="431">
        <v>585</v>
      </c>
      <c r="C974" s="431">
        <v>2528</v>
      </c>
      <c r="D974" s="432">
        <v>4.3213675213675211</v>
      </c>
      <c r="E974" s="431">
        <v>1</v>
      </c>
      <c r="F974" s="431">
        <v>8</v>
      </c>
      <c r="G974" s="431">
        <v>27</v>
      </c>
      <c r="H974" s="431">
        <v>7</v>
      </c>
      <c r="I974" s="431">
        <v>17</v>
      </c>
      <c r="J974" s="431">
        <v>18</v>
      </c>
      <c r="K974" s="431">
        <v>49</v>
      </c>
      <c r="L974" s="431">
        <v>57</v>
      </c>
      <c r="M974" s="431">
        <v>62</v>
      </c>
      <c r="N974" s="431">
        <v>84</v>
      </c>
      <c r="O974" s="431">
        <v>255</v>
      </c>
    </row>
    <row r="975" spans="1:15" ht="30" customHeight="1" x14ac:dyDescent="0.25">
      <c r="A975" s="430" t="s">
        <v>2034</v>
      </c>
      <c r="B975" s="431">
        <v>149</v>
      </c>
      <c r="C975" s="431">
        <v>541</v>
      </c>
      <c r="D975" s="432">
        <v>3.6308724832214767</v>
      </c>
      <c r="E975" s="431">
        <v>2</v>
      </c>
      <c r="F975" s="431">
        <v>8</v>
      </c>
      <c r="G975" s="431">
        <v>10</v>
      </c>
      <c r="H975" s="431">
        <v>4</v>
      </c>
      <c r="I975" s="431">
        <v>9</v>
      </c>
      <c r="J975" s="431">
        <v>6</v>
      </c>
      <c r="K975" s="431">
        <v>26</v>
      </c>
      <c r="L975" s="431">
        <v>21</v>
      </c>
      <c r="M975" s="431">
        <v>11</v>
      </c>
      <c r="N975" s="431">
        <v>10</v>
      </c>
      <c r="O975" s="431">
        <v>42</v>
      </c>
    </row>
    <row r="976" spans="1:15" ht="30" customHeight="1" x14ac:dyDescent="0.25">
      <c r="A976" s="430" t="s">
        <v>2035</v>
      </c>
      <c r="B976" s="431">
        <v>4</v>
      </c>
      <c r="C976" s="431">
        <v>13</v>
      </c>
      <c r="D976" s="432">
        <v>3.25</v>
      </c>
      <c r="E976" s="431">
        <v>0</v>
      </c>
      <c r="F976" s="431">
        <v>0</v>
      </c>
      <c r="G976" s="431">
        <v>2</v>
      </c>
      <c r="H976" s="431">
        <v>0</v>
      </c>
      <c r="I976" s="431">
        <v>0</v>
      </c>
      <c r="J976" s="431">
        <v>0</v>
      </c>
      <c r="K976" s="431">
        <v>0</v>
      </c>
      <c r="L976" s="431">
        <v>2</v>
      </c>
      <c r="M976" s="431">
        <v>0</v>
      </c>
      <c r="N976" s="431">
        <v>0</v>
      </c>
      <c r="O976" s="431">
        <v>0</v>
      </c>
    </row>
    <row r="977" spans="1:15" ht="30" customHeight="1" x14ac:dyDescent="0.25">
      <c r="A977" s="430" t="s">
        <v>2036</v>
      </c>
      <c r="B977" s="431">
        <v>19320</v>
      </c>
      <c r="C977" s="431">
        <v>88314</v>
      </c>
      <c r="D977" s="432">
        <v>4.5711180124223603</v>
      </c>
      <c r="E977" s="431">
        <v>994</v>
      </c>
      <c r="F977" s="431">
        <v>2020</v>
      </c>
      <c r="G977" s="431">
        <v>1514</v>
      </c>
      <c r="H977" s="431">
        <v>724</v>
      </c>
      <c r="I977" s="431">
        <v>966</v>
      </c>
      <c r="J977" s="431">
        <v>1066</v>
      </c>
      <c r="K977" s="431">
        <v>1963</v>
      </c>
      <c r="L977" s="431">
        <v>1689</v>
      </c>
      <c r="M977" s="431">
        <v>1818</v>
      </c>
      <c r="N977" s="431">
        <v>1874</v>
      </c>
      <c r="O977" s="431">
        <v>4692</v>
      </c>
    </row>
    <row r="978" spans="1:15" ht="30" customHeight="1" x14ac:dyDescent="0.25">
      <c r="A978" s="430" t="s">
        <v>2037</v>
      </c>
      <c r="B978" s="431">
        <v>6670</v>
      </c>
      <c r="C978" s="431">
        <v>31577</v>
      </c>
      <c r="D978" s="432">
        <v>4.7341829085457272</v>
      </c>
      <c r="E978" s="431">
        <v>0</v>
      </c>
      <c r="F978" s="431">
        <v>0</v>
      </c>
      <c r="G978" s="431">
        <v>0</v>
      </c>
      <c r="H978" s="431">
        <v>0</v>
      </c>
      <c r="I978" s="431">
        <v>0</v>
      </c>
      <c r="J978" s="431">
        <v>20</v>
      </c>
      <c r="K978" s="431">
        <v>20</v>
      </c>
      <c r="L978" s="431">
        <v>38</v>
      </c>
      <c r="M978" s="431">
        <v>241</v>
      </c>
      <c r="N978" s="431">
        <v>1571</v>
      </c>
      <c r="O978" s="431">
        <v>4780</v>
      </c>
    </row>
    <row r="979" spans="1:15" ht="30" customHeight="1" x14ac:dyDescent="0.25">
      <c r="A979" s="430" t="s">
        <v>2038</v>
      </c>
      <c r="B979" s="431">
        <v>564</v>
      </c>
      <c r="C979" s="431">
        <v>2241</v>
      </c>
      <c r="D979" s="432">
        <v>3.9734042553191489</v>
      </c>
      <c r="E979" s="431">
        <v>0</v>
      </c>
      <c r="F979" s="431">
        <v>0</v>
      </c>
      <c r="G979" s="431">
        <v>0</v>
      </c>
      <c r="H979" s="431">
        <v>0</v>
      </c>
      <c r="I979" s="431">
        <v>0</v>
      </c>
      <c r="J979" s="431">
        <v>3</v>
      </c>
      <c r="K979" s="431">
        <v>36</v>
      </c>
      <c r="L979" s="431">
        <v>53</v>
      </c>
      <c r="M979" s="431">
        <v>80</v>
      </c>
      <c r="N979" s="431">
        <v>132</v>
      </c>
      <c r="O979" s="431">
        <v>260</v>
      </c>
    </row>
    <row r="980" spans="1:15" ht="30" customHeight="1" x14ac:dyDescent="0.25">
      <c r="A980" s="430" t="s">
        <v>2039</v>
      </c>
      <c r="B980" s="431">
        <v>192</v>
      </c>
      <c r="C980" s="431">
        <v>663</v>
      </c>
      <c r="D980" s="432">
        <v>3.453125</v>
      </c>
      <c r="E980" s="431">
        <v>0</v>
      </c>
      <c r="F980" s="431">
        <v>0</v>
      </c>
      <c r="G980" s="431">
        <v>0</v>
      </c>
      <c r="H980" s="431">
        <v>0</v>
      </c>
      <c r="I980" s="431">
        <v>0</v>
      </c>
      <c r="J980" s="431">
        <v>0</v>
      </c>
      <c r="K980" s="431">
        <v>9</v>
      </c>
      <c r="L980" s="431">
        <v>2</v>
      </c>
      <c r="M980" s="431">
        <v>9</v>
      </c>
      <c r="N980" s="431">
        <v>47</v>
      </c>
      <c r="O980" s="431">
        <v>125</v>
      </c>
    </row>
    <row r="981" spans="1:15" ht="30" customHeight="1" x14ac:dyDescent="0.25">
      <c r="A981" s="430" t="s">
        <v>2040</v>
      </c>
      <c r="B981" s="431">
        <v>978</v>
      </c>
      <c r="C981" s="431">
        <v>2024</v>
      </c>
      <c r="D981" s="432">
        <v>2.0695296523517381</v>
      </c>
      <c r="E981" s="431">
        <v>19</v>
      </c>
      <c r="F981" s="431">
        <v>79</v>
      </c>
      <c r="G981" s="431">
        <v>49</v>
      </c>
      <c r="H981" s="431">
        <v>36</v>
      </c>
      <c r="I981" s="431">
        <v>84</v>
      </c>
      <c r="J981" s="431">
        <v>67</v>
      </c>
      <c r="K981" s="431">
        <v>120</v>
      </c>
      <c r="L981" s="431">
        <v>95</v>
      </c>
      <c r="M981" s="431">
        <v>114</v>
      </c>
      <c r="N981" s="431">
        <v>130</v>
      </c>
      <c r="O981" s="431">
        <v>185</v>
      </c>
    </row>
    <row r="982" spans="1:15" ht="30" customHeight="1" x14ac:dyDescent="0.25">
      <c r="A982" s="430" t="s">
        <v>2041</v>
      </c>
      <c r="B982" s="431">
        <v>512</v>
      </c>
      <c r="C982" s="431">
        <v>1059</v>
      </c>
      <c r="D982" s="432">
        <v>2.068359375</v>
      </c>
      <c r="E982" s="431">
        <v>8</v>
      </c>
      <c r="F982" s="431">
        <v>15</v>
      </c>
      <c r="G982" s="431">
        <v>41</v>
      </c>
      <c r="H982" s="431">
        <v>186</v>
      </c>
      <c r="I982" s="431">
        <v>135</v>
      </c>
      <c r="J982" s="431">
        <v>39</v>
      </c>
      <c r="K982" s="431">
        <v>51</v>
      </c>
      <c r="L982" s="431">
        <v>18</v>
      </c>
      <c r="M982" s="431">
        <v>5</v>
      </c>
      <c r="N982" s="431">
        <v>6</v>
      </c>
      <c r="O982" s="431">
        <v>8</v>
      </c>
    </row>
    <row r="983" spans="1:15" ht="30" customHeight="1" x14ac:dyDescent="0.25">
      <c r="A983" s="430" t="s">
        <v>2042</v>
      </c>
      <c r="B983" s="431">
        <v>776</v>
      </c>
      <c r="C983" s="431">
        <v>3409</v>
      </c>
      <c r="D983" s="432">
        <v>4.393041237113402</v>
      </c>
      <c r="E983" s="431">
        <v>11</v>
      </c>
      <c r="F983" s="431">
        <v>17</v>
      </c>
      <c r="G983" s="431">
        <v>35</v>
      </c>
      <c r="H983" s="431">
        <v>72</v>
      </c>
      <c r="I983" s="431">
        <v>57</v>
      </c>
      <c r="J983" s="431">
        <v>65</v>
      </c>
      <c r="K983" s="431">
        <v>106</v>
      </c>
      <c r="L983" s="431">
        <v>78</v>
      </c>
      <c r="M983" s="431">
        <v>87</v>
      </c>
      <c r="N983" s="431">
        <v>93</v>
      </c>
      <c r="O983" s="431">
        <v>155</v>
      </c>
    </row>
    <row r="984" spans="1:15" ht="30" customHeight="1" x14ac:dyDescent="0.25">
      <c r="A984" s="430" t="s">
        <v>2043</v>
      </c>
      <c r="B984" s="431">
        <v>60</v>
      </c>
      <c r="C984" s="431">
        <v>92</v>
      </c>
      <c r="D984" s="432">
        <v>1.5333333333333334</v>
      </c>
      <c r="E984" s="431">
        <v>0</v>
      </c>
      <c r="F984" s="431">
        <v>0</v>
      </c>
      <c r="G984" s="431">
        <v>0</v>
      </c>
      <c r="H984" s="431">
        <v>0</v>
      </c>
      <c r="I984" s="431">
        <v>1</v>
      </c>
      <c r="J984" s="431">
        <v>1</v>
      </c>
      <c r="K984" s="431">
        <v>26</v>
      </c>
      <c r="L984" s="431">
        <v>23</v>
      </c>
      <c r="M984" s="431">
        <v>7</v>
      </c>
      <c r="N984" s="431">
        <v>1</v>
      </c>
      <c r="O984" s="431">
        <v>1</v>
      </c>
    </row>
    <row r="985" spans="1:15" ht="30" customHeight="1" x14ac:dyDescent="0.25">
      <c r="A985" s="430" t="s">
        <v>2044</v>
      </c>
      <c r="B985" s="431">
        <v>3069</v>
      </c>
      <c r="C985" s="431">
        <v>4727</v>
      </c>
      <c r="D985" s="432">
        <v>1.5402411208862821</v>
      </c>
      <c r="E985" s="431">
        <v>102</v>
      </c>
      <c r="F985" s="431">
        <v>765</v>
      </c>
      <c r="G985" s="431">
        <v>855</v>
      </c>
      <c r="H985" s="431">
        <v>450</v>
      </c>
      <c r="I985" s="431">
        <v>165</v>
      </c>
      <c r="J985" s="431">
        <v>122</v>
      </c>
      <c r="K985" s="431">
        <v>266</v>
      </c>
      <c r="L985" s="431">
        <v>143</v>
      </c>
      <c r="M985" s="431">
        <v>71</v>
      </c>
      <c r="N985" s="431">
        <v>53</v>
      </c>
      <c r="O985" s="431">
        <v>77</v>
      </c>
    </row>
    <row r="986" spans="1:15" ht="30" customHeight="1" x14ac:dyDescent="0.25">
      <c r="A986" s="430" t="s">
        <v>2045</v>
      </c>
      <c r="B986" s="431">
        <v>369</v>
      </c>
      <c r="C986" s="431">
        <v>1001</v>
      </c>
      <c r="D986" s="432">
        <v>2.7127371273712737</v>
      </c>
      <c r="E986" s="431">
        <v>4</v>
      </c>
      <c r="F986" s="431">
        <v>38</v>
      </c>
      <c r="G986" s="431">
        <v>28</v>
      </c>
      <c r="H986" s="431">
        <v>15</v>
      </c>
      <c r="I986" s="431">
        <v>27</v>
      </c>
      <c r="J986" s="431">
        <v>39</v>
      </c>
      <c r="K986" s="431">
        <v>79</v>
      </c>
      <c r="L986" s="431">
        <v>52</v>
      </c>
      <c r="M986" s="431">
        <v>32</v>
      </c>
      <c r="N986" s="431">
        <v>26</v>
      </c>
      <c r="O986" s="431">
        <v>29</v>
      </c>
    </row>
    <row r="987" spans="1:15" ht="30" customHeight="1" x14ac:dyDescent="0.25">
      <c r="A987" s="430" t="s">
        <v>2046</v>
      </c>
      <c r="B987" s="431">
        <v>206</v>
      </c>
      <c r="C987" s="431">
        <v>1731</v>
      </c>
      <c r="D987" s="432">
        <v>8.4029126213592225</v>
      </c>
      <c r="E987" s="431">
        <v>6</v>
      </c>
      <c r="F987" s="431">
        <v>9</v>
      </c>
      <c r="G987" s="431">
        <v>12</v>
      </c>
      <c r="H987" s="431">
        <v>17</v>
      </c>
      <c r="I987" s="431">
        <v>14</v>
      </c>
      <c r="J987" s="431">
        <v>10</v>
      </c>
      <c r="K987" s="431">
        <v>19</v>
      </c>
      <c r="L987" s="431">
        <v>23</v>
      </c>
      <c r="M987" s="431">
        <v>24</v>
      </c>
      <c r="N987" s="431">
        <v>26</v>
      </c>
      <c r="O987" s="431">
        <v>46</v>
      </c>
    </row>
    <row r="988" spans="1:15" ht="30" customHeight="1" x14ac:dyDescent="0.25">
      <c r="A988" s="430" t="s">
        <v>2047</v>
      </c>
      <c r="B988" s="431">
        <v>875</v>
      </c>
      <c r="C988" s="431">
        <v>1640</v>
      </c>
      <c r="D988" s="432">
        <v>1.8742857142857143</v>
      </c>
      <c r="E988" s="431">
        <v>3</v>
      </c>
      <c r="F988" s="431">
        <v>30</v>
      </c>
      <c r="G988" s="431">
        <v>29</v>
      </c>
      <c r="H988" s="431">
        <v>75</v>
      </c>
      <c r="I988" s="431">
        <v>203</v>
      </c>
      <c r="J988" s="431">
        <v>156</v>
      </c>
      <c r="K988" s="431">
        <v>112</v>
      </c>
      <c r="L988" s="431">
        <v>81</v>
      </c>
      <c r="M988" s="431">
        <v>51</v>
      </c>
      <c r="N988" s="431">
        <v>58</v>
      </c>
      <c r="O988" s="431">
        <v>77</v>
      </c>
    </row>
    <row r="989" spans="1:15" ht="30" customHeight="1" x14ac:dyDescent="0.25">
      <c r="A989" s="430" t="s">
        <v>2048</v>
      </c>
      <c r="B989" s="431">
        <v>72</v>
      </c>
      <c r="C989" s="431">
        <v>196</v>
      </c>
      <c r="D989" s="432">
        <v>2.7222222222222223</v>
      </c>
      <c r="E989" s="431">
        <v>1</v>
      </c>
      <c r="F989" s="431">
        <v>6</v>
      </c>
      <c r="G989" s="431">
        <v>4</v>
      </c>
      <c r="H989" s="431">
        <v>11</v>
      </c>
      <c r="I989" s="431">
        <v>13</v>
      </c>
      <c r="J989" s="431">
        <v>6</v>
      </c>
      <c r="K989" s="431">
        <v>10</v>
      </c>
      <c r="L989" s="431">
        <v>5</v>
      </c>
      <c r="M989" s="431">
        <v>3</v>
      </c>
      <c r="N989" s="431">
        <v>7</v>
      </c>
      <c r="O989" s="431">
        <v>6</v>
      </c>
    </row>
    <row r="990" spans="1:15" ht="30" customHeight="1" x14ac:dyDescent="0.25">
      <c r="A990" s="430" t="s">
        <v>2049</v>
      </c>
      <c r="B990" s="431">
        <v>529</v>
      </c>
      <c r="C990" s="431">
        <v>942</v>
      </c>
      <c r="D990" s="432">
        <v>1.7807183364839319</v>
      </c>
      <c r="E990" s="431">
        <v>3</v>
      </c>
      <c r="F990" s="431">
        <v>1</v>
      </c>
      <c r="G990" s="431">
        <v>0</v>
      </c>
      <c r="H990" s="431">
        <v>14</v>
      </c>
      <c r="I990" s="431">
        <v>88</v>
      </c>
      <c r="J990" s="431">
        <v>57</v>
      </c>
      <c r="K990" s="431">
        <v>112</v>
      </c>
      <c r="L990" s="431">
        <v>113</v>
      </c>
      <c r="M990" s="431">
        <v>69</v>
      </c>
      <c r="N990" s="431">
        <v>50</v>
      </c>
      <c r="O990" s="431">
        <v>22</v>
      </c>
    </row>
    <row r="991" spans="1:15" ht="30" customHeight="1" x14ac:dyDescent="0.25">
      <c r="A991" s="430" t="s">
        <v>2050</v>
      </c>
      <c r="B991" s="431">
        <v>485</v>
      </c>
      <c r="C991" s="431">
        <v>1866</v>
      </c>
      <c r="D991" s="432">
        <v>3.8474226804123712</v>
      </c>
      <c r="E991" s="431">
        <v>8</v>
      </c>
      <c r="F991" s="431">
        <v>0</v>
      </c>
      <c r="G991" s="431">
        <v>1</v>
      </c>
      <c r="H991" s="431">
        <v>13</v>
      </c>
      <c r="I991" s="431">
        <v>102</v>
      </c>
      <c r="J991" s="431">
        <v>91</v>
      </c>
      <c r="K991" s="431">
        <v>129</v>
      </c>
      <c r="L991" s="431">
        <v>79</v>
      </c>
      <c r="M991" s="431">
        <v>40</v>
      </c>
      <c r="N991" s="431">
        <v>11</v>
      </c>
      <c r="O991" s="431">
        <v>11</v>
      </c>
    </row>
    <row r="992" spans="1:15" ht="30" customHeight="1" x14ac:dyDescent="0.25">
      <c r="A992" s="430" t="s">
        <v>2051</v>
      </c>
      <c r="B992" s="431">
        <v>576</v>
      </c>
      <c r="C992" s="431">
        <v>1165</v>
      </c>
      <c r="D992" s="432">
        <v>2.0225694444444446</v>
      </c>
      <c r="E992" s="431">
        <v>0</v>
      </c>
      <c r="F992" s="431">
        <v>2</v>
      </c>
      <c r="G992" s="431">
        <v>0</v>
      </c>
      <c r="H992" s="431">
        <v>42</v>
      </c>
      <c r="I992" s="431">
        <v>135</v>
      </c>
      <c r="J992" s="431">
        <v>94</v>
      </c>
      <c r="K992" s="431">
        <v>144</v>
      </c>
      <c r="L992" s="431">
        <v>69</v>
      </c>
      <c r="M992" s="431">
        <v>65</v>
      </c>
      <c r="N992" s="431">
        <v>14</v>
      </c>
      <c r="O992" s="431">
        <v>11</v>
      </c>
    </row>
    <row r="993" spans="1:15" ht="30" customHeight="1" x14ac:dyDescent="0.25">
      <c r="A993" s="430" t="s">
        <v>2052</v>
      </c>
      <c r="B993" s="431">
        <v>570</v>
      </c>
      <c r="C993" s="431">
        <v>919</v>
      </c>
      <c r="D993" s="432">
        <v>1.6122807017543859</v>
      </c>
      <c r="E993" s="431">
        <v>1</v>
      </c>
      <c r="F993" s="431">
        <v>1</v>
      </c>
      <c r="G993" s="431">
        <v>0</v>
      </c>
      <c r="H993" s="431">
        <v>15</v>
      </c>
      <c r="I993" s="431">
        <v>78</v>
      </c>
      <c r="J993" s="431">
        <v>66</v>
      </c>
      <c r="K993" s="431">
        <v>131</v>
      </c>
      <c r="L993" s="431">
        <v>129</v>
      </c>
      <c r="M993" s="431">
        <v>73</v>
      </c>
      <c r="N993" s="431">
        <v>42</v>
      </c>
      <c r="O993" s="431">
        <v>34</v>
      </c>
    </row>
    <row r="994" spans="1:15" ht="30" customHeight="1" x14ac:dyDescent="0.25">
      <c r="A994" s="430" t="s">
        <v>2053</v>
      </c>
      <c r="B994" s="431">
        <v>284</v>
      </c>
      <c r="C994" s="431">
        <v>615</v>
      </c>
      <c r="D994" s="432">
        <v>2.165492957746479</v>
      </c>
      <c r="E994" s="431">
        <v>0</v>
      </c>
      <c r="F994" s="431">
        <v>0</v>
      </c>
      <c r="G994" s="431">
        <v>0</v>
      </c>
      <c r="H994" s="431">
        <v>2</v>
      </c>
      <c r="I994" s="431">
        <v>28</v>
      </c>
      <c r="J994" s="431">
        <v>37</v>
      </c>
      <c r="K994" s="431">
        <v>60</v>
      </c>
      <c r="L994" s="431">
        <v>69</v>
      </c>
      <c r="M994" s="431">
        <v>52</v>
      </c>
      <c r="N994" s="431">
        <v>21</v>
      </c>
      <c r="O994" s="431">
        <v>15</v>
      </c>
    </row>
    <row r="995" spans="1:15" s="2" customFormat="1" ht="30" customHeight="1" x14ac:dyDescent="0.25">
      <c r="A995" s="430" t="s">
        <v>2054</v>
      </c>
      <c r="B995" s="431">
        <v>199</v>
      </c>
      <c r="C995" s="431">
        <v>803</v>
      </c>
      <c r="D995" s="432">
        <v>4.0351758793969852</v>
      </c>
      <c r="E995" s="431">
        <v>0</v>
      </c>
      <c r="F995" s="431">
        <v>0</v>
      </c>
      <c r="G995" s="431">
        <v>0</v>
      </c>
      <c r="H995" s="431">
        <v>5</v>
      </c>
      <c r="I995" s="431">
        <v>15</v>
      </c>
      <c r="J995" s="431">
        <v>18</v>
      </c>
      <c r="K995" s="431">
        <v>69</v>
      </c>
      <c r="L995" s="431">
        <v>58</v>
      </c>
      <c r="M995" s="431">
        <v>26</v>
      </c>
      <c r="N995" s="431">
        <v>6</v>
      </c>
      <c r="O995" s="431">
        <v>2</v>
      </c>
    </row>
    <row r="996" spans="1:15" ht="30" customHeight="1" x14ac:dyDescent="0.25">
      <c r="A996" s="430" t="s">
        <v>2055</v>
      </c>
      <c r="B996" s="431">
        <v>223</v>
      </c>
      <c r="C996" s="431">
        <v>671</v>
      </c>
      <c r="D996" s="432">
        <v>3.0089686098654709</v>
      </c>
      <c r="E996" s="431">
        <v>0</v>
      </c>
      <c r="F996" s="431">
        <v>0</v>
      </c>
      <c r="G996" s="431">
        <v>0</v>
      </c>
      <c r="H996" s="431">
        <v>0</v>
      </c>
      <c r="I996" s="431">
        <v>38</v>
      </c>
      <c r="J996" s="431">
        <v>36</v>
      </c>
      <c r="K996" s="431">
        <v>58</v>
      </c>
      <c r="L996" s="431">
        <v>44</v>
      </c>
      <c r="M996" s="431">
        <v>26</v>
      </c>
      <c r="N996" s="431">
        <v>10</v>
      </c>
      <c r="O996" s="431">
        <v>11</v>
      </c>
    </row>
    <row r="997" spans="1:15" ht="30" customHeight="1" x14ac:dyDescent="0.25">
      <c r="A997" s="430" t="s">
        <v>2056</v>
      </c>
      <c r="B997" s="431">
        <v>119</v>
      </c>
      <c r="C997" s="431">
        <v>211</v>
      </c>
      <c r="D997" s="432">
        <v>1.7731092436974789</v>
      </c>
      <c r="E997" s="431">
        <v>0</v>
      </c>
      <c r="F997" s="431">
        <v>0</v>
      </c>
      <c r="G997" s="431">
        <v>0</v>
      </c>
      <c r="H997" s="431">
        <v>0</v>
      </c>
      <c r="I997" s="431">
        <v>3</v>
      </c>
      <c r="J997" s="431">
        <v>10</v>
      </c>
      <c r="K997" s="431">
        <v>44</v>
      </c>
      <c r="L997" s="431">
        <v>31</v>
      </c>
      <c r="M997" s="431">
        <v>17</v>
      </c>
      <c r="N997" s="431">
        <v>9</v>
      </c>
      <c r="O997" s="431">
        <v>5</v>
      </c>
    </row>
    <row r="998" spans="1:15" ht="30" customHeight="1" x14ac:dyDescent="0.25">
      <c r="A998" s="430" t="s">
        <v>2057</v>
      </c>
      <c r="B998" s="431">
        <v>947</v>
      </c>
      <c r="C998" s="431">
        <v>3296</v>
      </c>
      <c r="D998" s="432">
        <v>3.4804646251319959</v>
      </c>
      <c r="E998" s="431">
        <v>0</v>
      </c>
      <c r="F998" s="431">
        <v>0</v>
      </c>
      <c r="G998" s="431">
        <v>0</v>
      </c>
      <c r="H998" s="431">
        <v>12</v>
      </c>
      <c r="I998" s="431">
        <v>87</v>
      </c>
      <c r="J998" s="431">
        <v>145</v>
      </c>
      <c r="K998" s="431">
        <v>318</v>
      </c>
      <c r="L998" s="431">
        <v>255</v>
      </c>
      <c r="M998" s="431">
        <v>95</v>
      </c>
      <c r="N998" s="431">
        <v>21</v>
      </c>
      <c r="O998" s="431">
        <v>14</v>
      </c>
    </row>
    <row r="999" spans="1:15" ht="30" customHeight="1" x14ac:dyDescent="0.25">
      <c r="A999" s="430" t="s">
        <v>2058</v>
      </c>
      <c r="B999" s="431">
        <v>15</v>
      </c>
      <c r="C999" s="431">
        <v>82</v>
      </c>
      <c r="D999" s="432">
        <v>5.4666666666666668</v>
      </c>
      <c r="E999" s="431">
        <v>0</v>
      </c>
      <c r="F999" s="431">
        <v>0</v>
      </c>
      <c r="G999" s="431">
        <v>0</v>
      </c>
      <c r="H999" s="431">
        <v>0</v>
      </c>
      <c r="I999" s="431">
        <v>0</v>
      </c>
      <c r="J999" s="431">
        <v>1</v>
      </c>
      <c r="K999" s="431">
        <v>7</v>
      </c>
      <c r="L999" s="431">
        <v>3</v>
      </c>
      <c r="M999" s="431">
        <v>3</v>
      </c>
      <c r="N999" s="431">
        <v>0</v>
      </c>
      <c r="O999" s="431">
        <v>1</v>
      </c>
    </row>
    <row r="1000" spans="1:15" ht="30" customHeight="1" x14ac:dyDescent="0.25">
      <c r="A1000" s="430" t="s">
        <v>2059</v>
      </c>
      <c r="B1000" s="431">
        <v>1285</v>
      </c>
      <c r="C1000" s="431">
        <v>2508</v>
      </c>
      <c r="D1000" s="432">
        <v>1.9517509727626459</v>
      </c>
      <c r="E1000" s="431">
        <v>1</v>
      </c>
      <c r="F1000" s="431">
        <v>1</v>
      </c>
      <c r="G1000" s="431">
        <v>0</v>
      </c>
      <c r="H1000" s="431">
        <v>8</v>
      </c>
      <c r="I1000" s="431">
        <v>92</v>
      </c>
      <c r="J1000" s="431">
        <v>165</v>
      </c>
      <c r="K1000" s="431">
        <v>414</v>
      </c>
      <c r="L1000" s="431">
        <v>365</v>
      </c>
      <c r="M1000" s="431">
        <v>204</v>
      </c>
      <c r="N1000" s="431">
        <v>29</v>
      </c>
      <c r="O1000" s="431">
        <v>6</v>
      </c>
    </row>
    <row r="1001" spans="1:15" ht="30" customHeight="1" x14ac:dyDescent="0.25">
      <c r="A1001" s="430" t="s">
        <v>2060</v>
      </c>
      <c r="B1001" s="431">
        <v>622</v>
      </c>
      <c r="C1001" s="431">
        <v>2064</v>
      </c>
      <c r="D1001" s="432">
        <v>3.3183279742765275</v>
      </c>
      <c r="E1001" s="431">
        <v>3</v>
      </c>
      <c r="F1001" s="431">
        <v>6</v>
      </c>
      <c r="G1001" s="431">
        <v>20</v>
      </c>
      <c r="H1001" s="431">
        <v>29</v>
      </c>
      <c r="I1001" s="431">
        <v>79</v>
      </c>
      <c r="J1001" s="431">
        <v>100</v>
      </c>
      <c r="K1001" s="431">
        <v>178</v>
      </c>
      <c r="L1001" s="431">
        <v>98</v>
      </c>
      <c r="M1001" s="431">
        <v>58</v>
      </c>
      <c r="N1001" s="431">
        <v>24</v>
      </c>
      <c r="O1001" s="431">
        <v>27</v>
      </c>
    </row>
    <row r="1002" spans="1:15" ht="30" customHeight="1" x14ac:dyDescent="0.25">
      <c r="A1002" s="430" t="s">
        <v>2061</v>
      </c>
      <c r="B1002" s="431">
        <v>14</v>
      </c>
      <c r="C1002" s="431">
        <v>51</v>
      </c>
      <c r="D1002" s="432">
        <v>3.6428571428571428</v>
      </c>
      <c r="E1002" s="431">
        <v>0</v>
      </c>
      <c r="F1002" s="431">
        <v>2</v>
      </c>
      <c r="G1002" s="431">
        <v>2</v>
      </c>
      <c r="H1002" s="431">
        <v>1</v>
      </c>
      <c r="I1002" s="431">
        <v>2</v>
      </c>
      <c r="J1002" s="431">
        <v>2</v>
      </c>
      <c r="K1002" s="431">
        <v>3</v>
      </c>
      <c r="L1002" s="431">
        <v>2</v>
      </c>
      <c r="M1002" s="431">
        <v>0</v>
      </c>
      <c r="N1002" s="431">
        <v>0</v>
      </c>
      <c r="O1002" s="431">
        <v>0</v>
      </c>
    </row>
    <row r="1003" spans="1:15" ht="30" customHeight="1" x14ac:dyDescent="0.25">
      <c r="A1003" s="430" t="s">
        <v>2062</v>
      </c>
      <c r="B1003" s="431">
        <v>695</v>
      </c>
      <c r="C1003" s="431">
        <v>1585</v>
      </c>
      <c r="D1003" s="432">
        <v>2.2805755395683454</v>
      </c>
      <c r="E1003" s="431">
        <v>0</v>
      </c>
      <c r="F1003" s="431">
        <v>1</v>
      </c>
      <c r="G1003" s="431">
        <v>0</v>
      </c>
      <c r="H1003" s="431">
        <v>1</v>
      </c>
      <c r="I1003" s="431">
        <v>22</v>
      </c>
      <c r="J1003" s="431">
        <v>61</v>
      </c>
      <c r="K1003" s="431">
        <v>276</v>
      </c>
      <c r="L1003" s="431">
        <v>237</v>
      </c>
      <c r="M1003" s="431">
        <v>62</v>
      </c>
      <c r="N1003" s="431">
        <v>22</v>
      </c>
      <c r="O1003" s="431">
        <v>13</v>
      </c>
    </row>
    <row r="1004" spans="1:15" ht="30" customHeight="1" x14ac:dyDescent="0.25">
      <c r="A1004" s="430" t="s">
        <v>2063</v>
      </c>
      <c r="B1004" s="431">
        <v>4544</v>
      </c>
      <c r="C1004" s="431">
        <v>13167</v>
      </c>
      <c r="D1004" s="432">
        <v>2.897667253521127</v>
      </c>
      <c r="E1004" s="431">
        <v>2</v>
      </c>
      <c r="F1004" s="431">
        <v>2</v>
      </c>
      <c r="G1004" s="431">
        <v>0</v>
      </c>
      <c r="H1004" s="431">
        <v>1</v>
      </c>
      <c r="I1004" s="431">
        <v>5</v>
      </c>
      <c r="J1004" s="431">
        <v>19</v>
      </c>
      <c r="K1004" s="431">
        <v>94</v>
      </c>
      <c r="L1004" s="431">
        <v>391</v>
      </c>
      <c r="M1004" s="431">
        <v>904</v>
      </c>
      <c r="N1004" s="431">
        <v>1346</v>
      </c>
      <c r="O1004" s="431">
        <v>1780</v>
      </c>
    </row>
    <row r="1005" spans="1:15" ht="30" customHeight="1" x14ac:dyDescent="0.25">
      <c r="A1005" s="430" t="s">
        <v>2064</v>
      </c>
      <c r="B1005" s="431">
        <v>134</v>
      </c>
      <c r="C1005" s="431">
        <v>1110</v>
      </c>
      <c r="D1005" s="432">
        <v>8.2835820895522385</v>
      </c>
      <c r="E1005" s="431">
        <v>0</v>
      </c>
      <c r="F1005" s="431">
        <v>1</v>
      </c>
      <c r="G1005" s="431">
        <v>0</v>
      </c>
      <c r="H1005" s="431">
        <v>1</v>
      </c>
      <c r="I1005" s="431">
        <v>3</v>
      </c>
      <c r="J1005" s="431">
        <v>1</v>
      </c>
      <c r="K1005" s="431">
        <v>21</v>
      </c>
      <c r="L1005" s="431">
        <v>38</v>
      </c>
      <c r="M1005" s="431">
        <v>38</v>
      </c>
      <c r="N1005" s="431">
        <v>13</v>
      </c>
      <c r="O1005" s="431">
        <v>18</v>
      </c>
    </row>
    <row r="1006" spans="1:15" ht="30" customHeight="1" x14ac:dyDescent="0.25">
      <c r="A1006" s="430" t="s">
        <v>2065</v>
      </c>
      <c r="B1006" s="431">
        <v>4175</v>
      </c>
      <c r="C1006" s="431">
        <v>10043</v>
      </c>
      <c r="D1006" s="432">
        <v>2.4055089820359283</v>
      </c>
      <c r="E1006" s="431">
        <v>5</v>
      </c>
      <c r="F1006" s="431">
        <v>7</v>
      </c>
      <c r="G1006" s="431">
        <v>13</v>
      </c>
      <c r="H1006" s="431">
        <v>179</v>
      </c>
      <c r="I1006" s="431">
        <v>423</v>
      </c>
      <c r="J1006" s="431">
        <v>548</v>
      </c>
      <c r="K1006" s="431">
        <v>1213</v>
      </c>
      <c r="L1006" s="431">
        <v>1036</v>
      </c>
      <c r="M1006" s="431">
        <v>474</v>
      </c>
      <c r="N1006" s="431">
        <v>176</v>
      </c>
      <c r="O1006" s="431">
        <v>101</v>
      </c>
    </row>
    <row r="1007" spans="1:15" ht="30" customHeight="1" x14ac:dyDescent="0.25">
      <c r="A1007" s="430" t="s">
        <v>2066</v>
      </c>
      <c r="B1007" s="431">
        <v>1436</v>
      </c>
      <c r="C1007" s="431">
        <v>2402</v>
      </c>
      <c r="D1007" s="432">
        <v>1.6727019498607243</v>
      </c>
      <c r="E1007" s="431">
        <v>1</v>
      </c>
      <c r="F1007" s="431">
        <v>3</v>
      </c>
      <c r="G1007" s="431">
        <v>4</v>
      </c>
      <c r="H1007" s="431">
        <v>2</v>
      </c>
      <c r="I1007" s="431">
        <v>9</v>
      </c>
      <c r="J1007" s="431">
        <v>33</v>
      </c>
      <c r="K1007" s="431">
        <v>290</v>
      </c>
      <c r="L1007" s="431">
        <v>579</v>
      </c>
      <c r="M1007" s="431">
        <v>355</v>
      </c>
      <c r="N1007" s="431">
        <v>105</v>
      </c>
      <c r="O1007" s="431">
        <v>55</v>
      </c>
    </row>
    <row r="1008" spans="1:15" ht="30" customHeight="1" x14ac:dyDescent="0.25">
      <c r="A1008" s="430" t="s">
        <v>2067</v>
      </c>
      <c r="B1008" s="431">
        <v>2685</v>
      </c>
      <c r="C1008" s="431">
        <v>5280</v>
      </c>
      <c r="D1008" s="432">
        <v>1.9664804469273742</v>
      </c>
      <c r="E1008" s="431">
        <v>0</v>
      </c>
      <c r="F1008" s="431">
        <v>1</v>
      </c>
      <c r="G1008" s="431">
        <v>1</v>
      </c>
      <c r="H1008" s="431">
        <v>5</v>
      </c>
      <c r="I1008" s="431">
        <v>29</v>
      </c>
      <c r="J1008" s="431">
        <v>65</v>
      </c>
      <c r="K1008" s="431">
        <v>346</v>
      </c>
      <c r="L1008" s="431">
        <v>826</v>
      </c>
      <c r="M1008" s="431">
        <v>861</v>
      </c>
      <c r="N1008" s="431">
        <v>316</v>
      </c>
      <c r="O1008" s="431">
        <v>235</v>
      </c>
    </row>
    <row r="1009" spans="1:15" ht="30" customHeight="1" x14ac:dyDescent="0.25">
      <c r="A1009" s="430" t="s">
        <v>2068</v>
      </c>
      <c r="B1009" s="431">
        <v>28</v>
      </c>
      <c r="C1009" s="431">
        <v>45</v>
      </c>
      <c r="D1009" s="432">
        <v>1.6071428571428572</v>
      </c>
      <c r="E1009" s="431">
        <v>0</v>
      </c>
      <c r="F1009" s="431">
        <v>0</v>
      </c>
      <c r="G1009" s="431">
        <v>0</v>
      </c>
      <c r="H1009" s="431">
        <v>0</v>
      </c>
      <c r="I1009" s="431">
        <v>1</v>
      </c>
      <c r="J1009" s="431">
        <v>1</v>
      </c>
      <c r="K1009" s="431">
        <v>16</v>
      </c>
      <c r="L1009" s="431">
        <v>8</v>
      </c>
      <c r="M1009" s="431">
        <v>1</v>
      </c>
      <c r="N1009" s="431">
        <v>1</v>
      </c>
      <c r="O1009" s="431">
        <v>0</v>
      </c>
    </row>
    <row r="1010" spans="1:15" ht="30" customHeight="1" x14ac:dyDescent="0.25">
      <c r="A1010" s="430" t="s">
        <v>2069</v>
      </c>
      <c r="B1010" s="431">
        <v>713</v>
      </c>
      <c r="C1010" s="431">
        <v>1415</v>
      </c>
      <c r="D1010" s="432">
        <v>1.9845722300140252</v>
      </c>
      <c r="E1010" s="431">
        <v>0</v>
      </c>
      <c r="F1010" s="431">
        <v>2</v>
      </c>
      <c r="G1010" s="431">
        <v>1</v>
      </c>
      <c r="H1010" s="431">
        <v>1</v>
      </c>
      <c r="I1010" s="431">
        <v>7</v>
      </c>
      <c r="J1010" s="431">
        <v>25</v>
      </c>
      <c r="K1010" s="431">
        <v>213</v>
      </c>
      <c r="L1010" s="431">
        <v>221</v>
      </c>
      <c r="M1010" s="431">
        <v>129</v>
      </c>
      <c r="N1010" s="431">
        <v>75</v>
      </c>
      <c r="O1010" s="431">
        <v>39</v>
      </c>
    </row>
    <row r="1011" spans="1:15" ht="30" customHeight="1" x14ac:dyDescent="0.25">
      <c r="A1011" s="430" t="s">
        <v>2070</v>
      </c>
      <c r="B1011" s="431">
        <v>137</v>
      </c>
      <c r="C1011" s="431">
        <v>331</v>
      </c>
      <c r="D1011" s="432">
        <v>2.4160583941605838</v>
      </c>
      <c r="E1011" s="431">
        <v>2</v>
      </c>
      <c r="F1011" s="431">
        <v>0</v>
      </c>
      <c r="G1011" s="431">
        <v>0</v>
      </c>
      <c r="H1011" s="431">
        <v>0</v>
      </c>
      <c r="I1011" s="431">
        <v>3</v>
      </c>
      <c r="J1011" s="431">
        <v>12</v>
      </c>
      <c r="K1011" s="431">
        <v>53</v>
      </c>
      <c r="L1011" s="431">
        <v>41</v>
      </c>
      <c r="M1011" s="431">
        <v>12</v>
      </c>
      <c r="N1011" s="431">
        <v>9</v>
      </c>
      <c r="O1011" s="431">
        <v>5</v>
      </c>
    </row>
    <row r="1012" spans="1:15" ht="30" customHeight="1" x14ac:dyDescent="0.25">
      <c r="A1012" s="430" t="s">
        <v>2071</v>
      </c>
      <c r="B1012" s="431">
        <v>99</v>
      </c>
      <c r="C1012" s="431">
        <v>247</v>
      </c>
      <c r="D1012" s="432">
        <v>2.4949494949494948</v>
      </c>
      <c r="E1012" s="431">
        <v>0</v>
      </c>
      <c r="F1012" s="431">
        <v>3</v>
      </c>
      <c r="G1012" s="431">
        <v>3</v>
      </c>
      <c r="H1012" s="431">
        <v>7</v>
      </c>
      <c r="I1012" s="431">
        <v>4</v>
      </c>
      <c r="J1012" s="431">
        <v>7</v>
      </c>
      <c r="K1012" s="431">
        <v>21</v>
      </c>
      <c r="L1012" s="431">
        <v>25</v>
      </c>
      <c r="M1012" s="431">
        <v>14</v>
      </c>
      <c r="N1012" s="431">
        <v>7</v>
      </c>
      <c r="O1012" s="431">
        <v>8</v>
      </c>
    </row>
    <row r="1013" spans="1:15" ht="30" customHeight="1" x14ac:dyDescent="0.25">
      <c r="A1013" s="430" t="s">
        <v>2072</v>
      </c>
      <c r="B1013" s="431">
        <v>176</v>
      </c>
      <c r="C1013" s="431">
        <v>319</v>
      </c>
      <c r="D1013" s="432">
        <v>1.8125</v>
      </c>
      <c r="E1013" s="431">
        <v>1</v>
      </c>
      <c r="F1013" s="431">
        <v>2</v>
      </c>
      <c r="G1013" s="431">
        <v>0</v>
      </c>
      <c r="H1013" s="431">
        <v>21</v>
      </c>
      <c r="I1013" s="431">
        <v>12</v>
      </c>
      <c r="J1013" s="431">
        <v>16</v>
      </c>
      <c r="K1013" s="431">
        <v>45</v>
      </c>
      <c r="L1013" s="431">
        <v>27</v>
      </c>
      <c r="M1013" s="431">
        <v>20</v>
      </c>
      <c r="N1013" s="431">
        <v>17</v>
      </c>
      <c r="O1013" s="431">
        <v>15</v>
      </c>
    </row>
    <row r="1014" spans="1:15" ht="30" customHeight="1" x14ac:dyDescent="0.25">
      <c r="A1014" s="430" t="s">
        <v>2073</v>
      </c>
      <c r="B1014" s="431">
        <v>36</v>
      </c>
      <c r="C1014" s="431">
        <v>109</v>
      </c>
      <c r="D1014" s="432">
        <v>3.0277777777777777</v>
      </c>
      <c r="E1014" s="431">
        <v>0</v>
      </c>
      <c r="F1014" s="431">
        <v>0</v>
      </c>
      <c r="G1014" s="431">
        <v>0</v>
      </c>
      <c r="H1014" s="431">
        <v>3</v>
      </c>
      <c r="I1014" s="431">
        <v>4</v>
      </c>
      <c r="J1014" s="431">
        <v>10</v>
      </c>
      <c r="K1014" s="431">
        <v>14</v>
      </c>
      <c r="L1014" s="431">
        <v>3</v>
      </c>
      <c r="M1014" s="431">
        <v>2</v>
      </c>
      <c r="N1014" s="431">
        <v>0</v>
      </c>
      <c r="O1014" s="431">
        <v>0</v>
      </c>
    </row>
    <row r="1015" spans="1:15" ht="30" customHeight="1" x14ac:dyDescent="0.25">
      <c r="A1015" s="430" t="s">
        <v>2074</v>
      </c>
      <c r="B1015" s="431">
        <v>328</v>
      </c>
      <c r="C1015" s="431">
        <v>753</v>
      </c>
      <c r="D1015" s="432">
        <v>2.2957317073170733</v>
      </c>
      <c r="E1015" s="431">
        <v>0</v>
      </c>
      <c r="F1015" s="431">
        <v>0</v>
      </c>
      <c r="G1015" s="431">
        <v>0</v>
      </c>
      <c r="H1015" s="431">
        <v>29</v>
      </c>
      <c r="I1015" s="431">
        <v>26</v>
      </c>
      <c r="J1015" s="431">
        <v>39</v>
      </c>
      <c r="K1015" s="431">
        <v>62</v>
      </c>
      <c r="L1015" s="431">
        <v>101</v>
      </c>
      <c r="M1015" s="431">
        <v>71</v>
      </c>
      <c r="N1015" s="431">
        <v>0</v>
      </c>
      <c r="O1015" s="431">
        <v>0</v>
      </c>
    </row>
    <row r="1016" spans="1:15" ht="30" customHeight="1" x14ac:dyDescent="0.25">
      <c r="A1016" s="430" t="s">
        <v>2075</v>
      </c>
      <c r="B1016" s="431">
        <v>1978</v>
      </c>
      <c r="C1016" s="431">
        <v>4555</v>
      </c>
      <c r="D1016" s="432">
        <v>2.3028311425682508</v>
      </c>
      <c r="E1016" s="431">
        <v>0</v>
      </c>
      <c r="F1016" s="431">
        <v>0</v>
      </c>
      <c r="G1016" s="431">
        <v>0</v>
      </c>
      <c r="H1016" s="431">
        <v>42</v>
      </c>
      <c r="I1016" s="431">
        <v>108</v>
      </c>
      <c r="J1016" s="431">
        <v>124</v>
      </c>
      <c r="K1016" s="431">
        <v>411</v>
      </c>
      <c r="L1016" s="431">
        <v>608</v>
      </c>
      <c r="M1016" s="431">
        <v>510</v>
      </c>
      <c r="N1016" s="431">
        <v>82</v>
      </c>
      <c r="O1016" s="431">
        <v>93</v>
      </c>
    </row>
    <row r="1017" spans="1:15" ht="30" customHeight="1" x14ac:dyDescent="0.25">
      <c r="A1017" s="430" t="s">
        <v>2076</v>
      </c>
      <c r="B1017" s="431">
        <v>108</v>
      </c>
      <c r="C1017" s="431">
        <v>217</v>
      </c>
      <c r="D1017" s="432">
        <v>2.0092592592592591</v>
      </c>
      <c r="E1017" s="431">
        <v>0</v>
      </c>
      <c r="F1017" s="431">
        <v>0</v>
      </c>
      <c r="G1017" s="431">
        <v>0</v>
      </c>
      <c r="H1017" s="431">
        <v>13</v>
      </c>
      <c r="I1017" s="431">
        <v>23</v>
      </c>
      <c r="J1017" s="431">
        <v>10</v>
      </c>
      <c r="K1017" s="431">
        <v>24</v>
      </c>
      <c r="L1017" s="431">
        <v>29</v>
      </c>
      <c r="M1017" s="431">
        <v>9</v>
      </c>
      <c r="N1017" s="431">
        <v>0</v>
      </c>
      <c r="O1017" s="431">
        <v>0</v>
      </c>
    </row>
    <row r="1018" spans="1:15" ht="30" customHeight="1" x14ac:dyDescent="0.25">
      <c r="A1018" s="430" t="s">
        <v>2077</v>
      </c>
      <c r="B1018" s="431">
        <v>109</v>
      </c>
      <c r="C1018" s="431">
        <v>269</v>
      </c>
      <c r="D1018" s="432">
        <v>2.4678899082568808</v>
      </c>
      <c r="E1018" s="431">
        <v>0</v>
      </c>
      <c r="F1018" s="431">
        <v>0</v>
      </c>
      <c r="G1018" s="431">
        <v>0</v>
      </c>
      <c r="H1018" s="431">
        <v>0</v>
      </c>
      <c r="I1018" s="431">
        <v>0</v>
      </c>
      <c r="J1018" s="431">
        <v>0</v>
      </c>
      <c r="K1018" s="431">
        <v>1</v>
      </c>
      <c r="L1018" s="431">
        <v>7</v>
      </c>
      <c r="M1018" s="431">
        <v>40</v>
      </c>
      <c r="N1018" s="431">
        <v>29</v>
      </c>
      <c r="O1018" s="431">
        <v>32</v>
      </c>
    </row>
    <row r="1019" spans="1:15" ht="30" customHeight="1" x14ac:dyDescent="0.25">
      <c r="A1019" s="430" t="s">
        <v>2078</v>
      </c>
      <c r="B1019" s="431">
        <v>6</v>
      </c>
      <c r="C1019" s="431">
        <v>14</v>
      </c>
      <c r="D1019" s="432">
        <v>2.3333333333333335</v>
      </c>
      <c r="E1019" s="431">
        <v>0</v>
      </c>
      <c r="F1019" s="431">
        <v>0</v>
      </c>
      <c r="G1019" s="431">
        <v>0</v>
      </c>
      <c r="H1019" s="431">
        <v>0</v>
      </c>
      <c r="I1019" s="431">
        <v>1</v>
      </c>
      <c r="J1019" s="431">
        <v>0</v>
      </c>
      <c r="K1019" s="431">
        <v>4</v>
      </c>
      <c r="L1019" s="431">
        <v>1</v>
      </c>
      <c r="M1019" s="431">
        <v>0</v>
      </c>
      <c r="N1019" s="431">
        <v>0</v>
      </c>
      <c r="O1019" s="431">
        <v>0</v>
      </c>
    </row>
    <row r="1020" spans="1:15" ht="30" customHeight="1" x14ac:dyDescent="0.25">
      <c r="A1020" s="430" t="s">
        <v>2079</v>
      </c>
      <c r="B1020" s="431">
        <v>419</v>
      </c>
      <c r="C1020" s="431">
        <v>699</v>
      </c>
      <c r="D1020" s="432">
        <v>1.6682577565632459</v>
      </c>
      <c r="E1020" s="431">
        <v>0</v>
      </c>
      <c r="F1020" s="431">
        <v>0</v>
      </c>
      <c r="G1020" s="431">
        <v>0</v>
      </c>
      <c r="H1020" s="431">
        <v>0</v>
      </c>
      <c r="I1020" s="431">
        <v>2</v>
      </c>
      <c r="J1020" s="431">
        <v>13</v>
      </c>
      <c r="K1020" s="431">
        <v>179</v>
      </c>
      <c r="L1020" s="431">
        <v>212</v>
      </c>
      <c r="M1020" s="431">
        <v>13</v>
      </c>
      <c r="N1020" s="431">
        <v>0</v>
      </c>
      <c r="O1020" s="431">
        <v>0</v>
      </c>
    </row>
    <row r="1021" spans="1:15" ht="30" customHeight="1" x14ac:dyDescent="0.25">
      <c r="A1021" s="430" t="s">
        <v>2080</v>
      </c>
      <c r="B1021" s="431">
        <v>9</v>
      </c>
      <c r="C1021" s="431">
        <v>20</v>
      </c>
      <c r="D1021" s="432">
        <v>2.2222222222222223</v>
      </c>
      <c r="E1021" s="431">
        <v>0</v>
      </c>
      <c r="F1021" s="431">
        <v>0</v>
      </c>
      <c r="G1021" s="431">
        <v>0</v>
      </c>
      <c r="H1021" s="431">
        <v>0</v>
      </c>
      <c r="I1021" s="431">
        <v>0</v>
      </c>
      <c r="J1021" s="431">
        <v>0</v>
      </c>
      <c r="K1021" s="431">
        <v>6</v>
      </c>
      <c r="L1021" s="431">
        <v>3</v>
      </c>
      <c r="M1021" s="431">
        <v>0</v>
      </c>
      <c r="N1021" s="431">
        <v>0</v>
      </c>
      <c r="O1021" s="431">
        <v>0</v>
      </c>
    </row>
    <row r="1022" spans="1:15" ht="30" customHeight="1" x14ac:dyDescent="0.25">
      <c r="A1022" s="430" t="s">
        <v>2081</v>
      </c>
      <c r="B1022" s="431">
        <v>172</v>
      </c>
      <c r="C1022" s="431">
        <v>545</v>
      </c>
      <c r="D1022" s="432">
        <v>3.1686046511627906</v>
      </c>
      <c r="E1022" s="431">
        <v>0</v>
      </c>
      <c r="F1022" s="431">
        <v>0</v>
      </c>
      <c r="G1022" s="431">
        <v>1</v>
      </c>
      <c r="H1022" s="431">
        <v>0</v>
      </c>
      <c r="I1022" s="431">
        <v>0</v>
      </c>
      <c r="J1022" s="431">
        <v>4</v>
      </c>
      <c r="K1022" s="431">
        <v>4</v>
      </c>
      <c r="L1022" s="431">
        <v>31</v>
      </c>
      <c r="M1022" s="431">
        <v>38</v>
      </c>
      <c r="N1022" s="431">
        <v>42</v>
      </c>
      <c r="O1022" s="431">
        <v>52</v>
      </c>
    </row>
    <row r="1023" spans="1:15" ht="30" customHeight="1" x14ac:dyDescent="0.25">
      <c r="A1023" s="433" t="s">
        <v>239</v>
      </c>
      <c r="B1023" s="428">
        <v>324236</v>
      </c>
      <c r="C1023" s="428">
        <v>746708</v>
      </c>
      <c r="D1023" s="429">
        <v>2.3029768440271901</v>
      </c>
      <c r="E1023" s="428">
        <v>0</v>
      </c>
      <c r="F1023" s="428">
        <v>0</v>
      </c>
      <c r="G1023" s="428">
        <v>0</v>
      </c>
      <c r="H1023" s="428">
        <v>2964</v>
      </c>
      <c r="I1023" s="428">
        <v>60765</v>
      </c>
      <c r="J1023" s="428">
        <v>85078</v>
      </c>
      <c r="K1023" s="428">
        <v>132821</v>
      </c>
      <c r="L1023" s="428">
        <v>41538</v>
      </c>
      <c r="M1023" s="428">
        <v>1070</v>
      </c>
      <c r="N1023" s="428">
        <v>0</v>
      </c>
      <c r="O1023" s="428">
        <v>0</v>
      </c>
    </row>
    <row r="1024" spans="1:15" ht="30" customHeight="1" x14ac:dyDescent="0.25">
      <c r="A1024" s="430" t="s">
        <v>2082</v>
      </c>
      <c r="B1024" s="431">
        <v>3043</v>
      </c>
      <c r="C1024" s="431">
        <v>7633</v>
      </c>
      <c r="D1024" s="432">
        <v>2.5083798882681565</v>
      </c>
      <c r="E1024" s="431">
        <v>0</v>
      </c>
      <c r="F1024" s="431">
        <v>0</v>
      </c>
      <c r="G1024" s="431">
        <v>0</v>
      </c>
      <c r="H1024" s="431">
        <v>3</v>
      </c>
      <c r="I1024" s="431">
        <v>283</v>
      </c>
      <c r="J1024" s="431">
        <v>627</v>
      </c>
      <c r="K1024" s="431">
        <v>1500</v>
      </c>
      <c r="L1024" s="431">
        <v>624</v>
      </c>
      <c r="M1024" s="431">
        <v>6</v>
      </c>
      <c r="N1024" s="431">
        <v>0</v>
      </c>
      <c r="O1024" s="431">
        <v>0</v>
      </c>
    </row>
    <row r="1025" spans="1:15" ht="30" customHeight="1" x14ac:dyDescent="0.25">
      <c r="A1025" s="430" t="s">
        <v>2083</v>
      </c>
      <c r="B1025" s="431">
        <v>403</v>
      </c>
      <c r="C1025" s="431">
        <v>1121</v>
      </c>
      <c r="D1025" s="432">
        <v>2.7816377171215882</v>
      </c>
      <c r="E1025" s="431">
        <v>0</v>
      </c>
      <c r="F1025" s="431">
        <v>0</v>
      </c>
      <c r="G1025" s="431">
        <v>0</v>
      </c>
      <c r="H1025" s="431">
        <v>11</v>
      </c>
      <c r="I1025" s="431">
        <v>72</v>
      </c>
      <c r="J1025" s="431">
        <v>87</v>
      </c>
      <c r="K1025" s="431">
        <v>138</v>
      </c>
      <c r="L1025" s="431">
        <v>70</v>
      </c>
      <c r="M1025" s="431">
        <v>25</v>
      </c>
      <c r="N1025" s="431">
        <v>0</v>
      </c>
      <c r="O1025" s="431">
        <v>0</v>
      </c>
    </row>
    <row r="1026" spans="1:15" ht="30" customHeight="1" x14ac:dyDescent="0.25">
      <c r="A1026" s="430" t="s">
        <v>2084</v>
      </c>
      <c r="B1026" s="431">
        <v>6874</v>
      </c>
      <c r="C1026" s="431">
        <v>10408</v>
      </c>
      <c r="D1026" s="432">
        <v>1.5141111434390457</v>
      </c>
      <c r="E1026" s="431">
        <v>0</v>
      </c>
      <c r="F1026" s="431">
        <v>0</v>
      </c>
      <c r="G1026" s="431">
        <v>0</v>
      </c>
      <c r="H1026" s="431">
        <v>53</v>
      </c>
      <c r="I1026" s="431">
        <v>861</v>
      </c>
      <c r="J1026" s="431">
        <v>1409</v>
      </c>
      <c r="K1026" s="431">
        <v>2844</v>
      </c>
      <c r="L1026" s="431">
        <v>1648</v>
      </c>
      <c r="M1026" s="431">
        <v>59</v>
      </c>
      <c r="N1026" s="431">
        <v>0</v>
      </c>
      <c r="O1026" s="431">
        <v>0</v>
      </c>
    </row>
    <row r="1027" spans="1:15" ht="30" customHeight="1" x14ac:dyDescent="0.25">
      <c r="A1027" s="430" t="s">
        <v>2085</v>
      </c>
      <c r="B1027" s="431">
        <v>8257</v>
      </c>
      <c r="C1027" s="431">
        <v>12719</v>
      </c>
      <c r="D1027" s="432">
        <v>1.5403899721448469</v>
      </c>
      <c r="E1027" s="431">
        <v>0</v>
      </c>
      <c r="F1027" s="431">
        <v>0</v>
      </c>
      <c r="G1027" s="431">
        <v>0</v>
      </c>
      <c r="H1027" s="431">
        <v>101</v>
      </c>
      <c r="I1027" s="431">
        <v>1295</v>
      </c>
      <c r="J1027" s="431">
        <v>1930</v>
      </c>
      <c r="K1027" s="431">
        <v>3259</v>
      </c>
      <c r="L1027" s="431">
        <v>1594</v>
      </c>
      <c r="M1027" s="431">
        <v>78</v>
      </c>
      <c r="N1027" s="431">
        <v>0</v>
      </c>
      <c r="O1027" s="431">
        <v>0</v>
      </c>
    </row>
    <row r="1028" spans="1:15" ht="30" customHeight="1" x14ac:dyDescent="0.25">
      <c r="A1028" s="430" t="s">
        <v>2086</v>
      </c>
      <c r="B1028" s="431">
        <v>944</v>
      </c>
      <c r="C1028" s="431">
        <v>1452</v>
      </c>
      <c r="D1028" s="432">
        <v>1.5381355932203389</v>
      </c>
      <c r="E1028" s="431">
        <v>0</v>
      </c>
      <c r="F1028" s="431">
        <v>0</v>
      </c>
      <c r="G1028" s="431">
        <v>0</v>
      </c>
      <c r="H1028" s="431">
        <v>4</v>
      </c>
      <c r="I1028" s="431">
        <v>120</v>
      </c>
      <c r="J1028" s="431">
        <v>179</v>
      </c>
      <c r="K1028" s="431">
        <v>390</v>
      </c>
      <c r="L1028" s="431">
        <v>222</v>
      </c>
      <c r="M1028" s="431">
        <v>29</v>
      </c>
      <c r="N1028" s="431">
        <v>0</v>
      </c>
      <c r="O1028" s="431">
        <v>0</v>
      </c>
    </row>
    <row r="1029" spans="1:15" ht="30" customHeight="1" x14ac:dyDescent="0.25">
      <c r="A1029" s="430" t="s">
        <v>2087</v>
      </c>
      <c r="B1029" s="431">
        <v>586</v>
      </c>
      <c r="C1029" s="431">
        <v>1073</v>
      </c>
      <c r="D1029" s="432">
        <v>1.8310580204778157</v>
      </c>
      <c r="E1029" s="431">
        <v>0</v>
      </c>
      <c r="F1029" s="431">
        <v>0</v>
      </c>
      <c r="G1029" s="431">
        <v>0</v>
      </c>
      <c r="H1029" s="431">
        <v>5</v>
      </c>
      <c r="I1029" s="431">
        <v>94</v>
      </c>
      <c r="J1029" s="431">
        <v>142</v>
      </c>
      <c r="K1029" s="431">
        <v>241</v>
      </c>
      <c r="L1029" s="431">
        <v>102</v>
      </c>
      <c r="M1029" s="431">
        <v>2</v>
      </c>
      <c r="N1029" s="431">
        <v>0</v>
      </c>
      <c r="O1029" s="431">
        <v>0</v>
      </c>
    </row>
    <row r="1030" spans="1:15" ht="30" customHeight="1" x14ac:dyDescent="0.25">
      <c r="A1030" s="430" t="s">
        <v>2088</v>
      </c>
      <c r="B1030" s="431">
        <v>9950</v>
      </c>
      <c r="C1030" s="431">
        <v>14491</v>
      </c>
      <c r="D1030" s="432">
        <v>1.4563819095477386</v>
      </c>
      <c r="E1030" s="431">
        <v>0</v>
      </c>
      <c r="F1030" s="431">
        <v>0</v>
      </c>
      <c r="G1030" s="431">
        <v>0</v>
      </c>
      <c r="H1030" s="431">
        <v>101</v>
      </c>
      <c r="I1030" s="431">
        <v>1562</v>
      </c>
      <c r="J1030" s="431">
        <v>2574</v>
      </c>
      <c r="K1030" s="431">
        <v>3871</v>
      </c>
      <c r="L1030" s="431">
        <v>1746</v>
      </c>
      <c r="M1030" s="431">
        <v>96</v>
      </c>
      <c r="N1030" s="431">
        <v>0</v>
      </c>
      <c r="O1030" s="431">
        <v>0</v>
      </c>
    </row>
    <row r="1031" spans="1:15" ht="30" customHeight="1" x14ac:dyDescent="0.25">
      <c r="A1031" s="430" t="s">
        <v>2089</v>
      </c>
      <c r="B1031" s="431">
        <v>18</v>
      </c>
      <c r="C1031" s="431">
        <v>29</v>
      </c>
      <c r="D1031" s="432">
        <v>1.6111111111111112</v>
      </c>
      <c r="E1031" s="431">
        <v>0</v>
      </c>
      <c r="F1031" s="431">
        <v>0</v>
      </c>
      <c r="G1031" s="431">
        <v>0</v>
      </c>
      <c r="H1031" s="431">
        <v>1</v>
      </c>
      <c r="I1031" s="431">
        <v>3</v>
      </c>
      <c r="J1031" s="431">
        <v>8</v>
      </c>
      <c r="K1031" s="431">
        <v>6</v>
      </c>
      <c r="L1031" s="431">
        <v>0</v>
      </c>
      <c r="M1031" s="431">
        <v>0</v>
      </c>
      <c r="N1031" s="431">
        <v>0</v>
      </c>
      <c r="O1031" s="431">
        <v>0</v>
      </c>
    </row>
    <row r="1032" spans="1:15" ht="30" customHeight="1" x14ac:dyDescent="0.25">
      <c r="A1032" s="430" t="s">
        <v>2090</v>
      </c>
      <c r="B1032" s="431">
        <v>256</v>
      </c>
      <c r="C1032" s="431">
        <v>634</v>
      </c>
      <c r="D1032" s="432">
        <v>2.4765625</v>
      </c>
      <c r="E1032" s="431">
        <v>0</v>
      </c>
      <c r="F1032" s="431">
        <v>0</v>
      </c>
      <c r="G1032" s="431">
        <v>0</v>
      </c>
      <c r="H1032" s="431">
        <v>2</v>
      </c>
      <c r="I1032" s="431">
        <v>37</v>
      </c>
      <c r="J1032" s="431">
        <v>57</v>
      </c>
      <c r="K1032" s="431">
        <v>99</v>
      </c>
      <c r="L1032" s="431">
        <v>56</v>
      </c>
      <c r="M1032" s="431">
        <v>5</v>
      </c>
      <c r="N1032" s="431">
        <v>0</v>
      </c>
      <c r="O1032" s="431">
        <v>0</v>
      </c>
    </row>
    <row r="1033" spans="1:15" ht="30" customHeight="1" x14ac:dyDescent="0.25">
      <c r="A1033" s="430" t="s">
        <v>2091</v>
      </c>
      <c r="B1033" s="431">
        <v>341</v>
      </c>
      <c r="C1033" s="431">
        <v>1280</v>
      </c>
      <c r="D1033" s="432">
        <v>3.7536656891495603</v>
      </c>
      <c r="E1033" s="431">
        <v>0</v>
      </c>
      <c r="F1033" s="431">
        <v>0</v>
      </c>
      <c r="G1033" s="431">
        <v>0</v>
      </c>
      <c r="H1033" s="431">
        <v>4</v>
      </c>
      <c r="I1033" s="431">
        <v>16</v>
      </c>
      <c r="J1033" s="431">
        <v>41</v>
      </c>
      <c r="K1033" s="431">
        <v>148</v>
      </c>
      <c r="L1033" s="431">
        <v>129</v>
      </c>
      <c r="M1033" s="431">
        <v>3</v>
      </c>
      <c r="N1033" s="431">
        <v>0</v>
      </c>
      <c r="O1033" s="431">
        <v>0</v>
      </c>
    </row>
    <row r="1034" spans="1:15" ht="30" customHeight="1" x14ac:dyDescent="0.25">
      <c r="A1034" s="430" t="s">
        <v>2092</v>
      </c>
      <c r="B1034" s="431">
        <v>53</v>
      </c>
      <c r="C1034" s="431">
        <v>238</v>
      </c>
      <c r="D1034" s="432">
        <v>4.4905660377358494</v>
      </c>
      <c r="E1034" s="431">
        <v>0</v>
      </c>
      <c r="F1034" s="431">
        <v>0</v>
      </c>
      <c r="G1034" s="431">
        <v>0</v>
      </c>
      <c r="H1034" s="431">
        <v>0</v>
      </c>
      <c r="I1034" s="431">
        <v>0</v>
      </c>
      <c r="J1034" s="431">
        <v>6</v>
      </c>
      <c r="K1034" s="431">
        <v>26</v>
      </c>
      <c r="L1034" s="431">
        <v>21</v>
      </c>
      <c r="M1034" s="431">
        <v>0</v>
      </c>
      <c r="N1034" s="431">
        <v>0</v>
      </c>
      <c r="O1034" s="431">
        <v>0</v>
      </c>
    </row>
    <row r="1035" spans="1:15" ht="30" customHeight="1" x14ac:dyDescent="0.25">
      <c r="A1035" s="430" t="s">
        <v>2093</v>
      </c>
      <c r="B1035" s="431">
        <v>66</v>
      </c>
      <c r="C1035" s="431">
        <v>169</v>
      </c>
      <c r="D1035" s="432">
        <v>2.5606060606060606</v>
      </c>
      <c r="E1035" s="431">
        <v>0</v>
      </c>
      <c r="F1035" s="431">
        <v>0</v>
      </c>
      <c r="G1035" s="431">
        <v>0</v>
      </c>
      <c r="H1035" s="431">
        <v>0</v>
      </c>
      <c r="I1035" s="431">
        <v>10</v>
      </c>
      <c r="J1035" s="431">
        <v>19</v>
      </c>
      <c r="K1035" s="431">
        <v>25</v>
      </c>
      <c r="L1035" s="431">
        <v>12</v>
      </c>
      <c r="M1035" s="431">
        <v>0</v>
      </c>
      <c r="N1035" s="431">
        <v>0</v>
      </c>
      <c r="O1035" s="431">
        <v>0</v>
      </c>
    </row>
    <row r="1036" spans="1:15" ht="30" customHeight="1" x14ac:dyDescent="0.25">
      <c r="A1036" s="430" t="s">
        <v>2094</v>
      </c>
      <c r="B1036" s="431">
        <v>1771</v>
      </c>
      <c r="C1036" s="431">
        <v>5830</v>
      </c>
      <c r="D1036" s="432">
        <v>3.2919254658385095</v>
      </c>
      <c r="E1036" s="431">
        <v>0</v>
      </c>
      <c r="F1036" s="431">
        <v>0</v>
      </c>
      <c r="G1036" s="431">
        <v>0</v>
      </c>
      <c r="H1036" s="431">
        <v>9</v>
      </c>
      <c r="I1036" s="431">
        <v>233</v>
      </c>
      <c r="J1036" s="431">
        <v>370</v>
      </c>
      <c r="K1036" s="431">
        <v>751</v>
      </c>
      <c r="L1036" s="431">
        <v>395</v>
      </c>
      <c r="M1036" s="431">
        <v>13</v>
      </c>
      <c r="N1036" s="431">
        <v>0</v>
      </c>
      <c r="O1036" s="431">
        <v>0</v>
      </c>
    </row>
    <row r="1037" spans="1:15" ht="30" customHeight="1" x14ac:dyDescent="0.25">
      <c r="A1037" s="430" t="s">
        <v>2095</v>
      </c>
      <c r="B1037" s="431">
        <v>10084</v>
      </c>
      <c r="C1037" s="431">
        <v>40166</v>
      </c>
      <c r="D1037" s="432">
        <v>3.983141610472035</v>
      </c>
      <c r="E1037" s="431">
        <v>0</v>
      </c>
      <c r="F1037" s="431">
        <v>0</v>
      </c>
      <c r="G1037" s="431">
        <v>0</v>
      </c>
      <c r="H1037" s="431">
        <v>84</v>
      </c>
      <c r="I1037" s="431">
        <v>1936</v>
      </c>
      <c r="J1037" s="431">
        <v>2368</v>
      </c>
      <c r="K1037" s="431">
        <v>3953</v>
      </c>
      <c r="L1037" s="431">
        <v>1701</v>
      </c>
      <c r="M1037" s="431">
        <v>42</v>
      </c>
      <c r="N1037" s="431">
        <v>0</v>
      </c>
      <c r="O1037" s="431">
        <v>0</v>
      </c>
    </row>
    <row r="1038" spans="1:15" ht="30" customHeight="1" x14ac:dyDescent="0.25">
      <c r="A1038" s="430" t="s">
        <v>2096</v>
      </c>
      <c r="B1038" s="431">
        <v>495</v>
      </c>
      <c r="C1038" s="431">
        <v>2366</v>
      </c>
      <c r="D1038" s="432">
        <v>4.7797979797979799</v>
      </c>
      <c r="E1038" s="431">
        <v>0</v>
      </c>
      <c r="F1038" s="431">
        <v>0</v>
      </c>
      <c r="G1038" s="431">
        <v>0</v>
      </c>
      <c r="H1038" s="431">
        <v>36</v>
      </c>
      <c r="I1038" s="431">
        <v>161</v>
      </c>
      <c r="J1038" s="431">
        <v>144</v>
      </c>
      <c r="K1038" s="431">
        <v>113</v>
      </c>
      <c r="L1038" s="431">
        <v>39</v>
      </c>
      <c r="M1038" s="431">
        <v>2</v>
      </c>
      <c r="N1038" s="431">
        <v>0</v>
      </c>
      <c r="O1038" s="431">
        <v>0</v>
      </c>
    </row>
    <row r="1039" spans="1:15" ht="30" customHeight="1" x14ac:dyDescent="0.25">
      <c r="A1039" s="430" t="s">
        <v>2097</v>
      </c>
      <c r="B1039" s="431">
        <v>238</v>
      </c>
      <c r="C1039" s="431">
        <v>724</v>
      </c>
      <c r="D1039" s="432">
        <v>3.0420168067226889</v>
      </c>
      <c r="E1039" s="431">
        <v>0</v>
      </c>
      <c r="F1039" s="431">
        <v>0</v>
      </c>
      <c r="G1039" s="431">
        <v>0</v>
      </c>
      <c r="H1039" s="431">
        <v>0</v>
      </c>
      <c r="I1039" s="431">
        <v>9</v>
      </c>
      <c r="J1039" s="431">
        <v>31</v>
      </c>
      <c r="K1039" s="431">
        <v>123</v>
      </c>
      <c r="L1039" s="431">
        <v>72</v>
      </c>
      <c r="M1039" s="431">
        <v>3</v>
      </c>
      <c r="N1039" s="431">
        <v>0</v>
      </c>
      <c r="O1039" s="431">
        <v>0</v>
      </c>
    </row>
    <row r="1040" spans="1:15" ht="30" customHeight="1" x14ac:dyDescent="0.25">
      <c r="A1040" s="430" t="s">
        <v>2098</v>
      </c>
      <c r="B1040" s="431">
        <v>5281</v>
      </c>
      <c r="C1040" s="431">
        <v>14058</v>
      </c>
      <c r="D1040" s="432">
        <v>2.6619958341223251</v>
      </c>
      <c r="E1040" s="431">
        <v>0</v>
      </c>
      <c r="F1040" s="431">
        <v>0</v>
      </c>
      <c r="G1040" s="431">
        <v>0</v>
      </c>
      <c r="H1040" s="431">
        <v>31</v>
      </c>
      <c r="I1040" s="431">
        <v>736</v>
      </c>
      <c r="J1040" s="431">
        <v>1263</v>
      </c>
      <c r="K1040" s="431">
        <v>2471</v>
      </c>
      <c r="L1040" s="431">
        <v>753</v>
      </c>
      <c r="M1040" s="431">
        <v>27</v>
      </c>
      <c r="N1040" s="431">
        <v>0</v>
      </c>
      <c r="O1040" s="431">
        <v>0</v>
      </c>
    </row>
    <row r="1041" spans="1:15" ht="30" customHeight="1" x14ac:dyDescent="0.25">
      <c r="A1041" s="430" t="s">
        <v>2099</v>
      </c>
      <c r="B1041" s="431">
        <v>1205</v>
      </c>
      <c r="C1041" s="431">
        <v>3193</v>
      </c>
      <c r="D1041" s="432">
        <v>2.6497925311203319</v>
      </c>
      <c r="E1041" s="431">
        <v>0</v>
      </c>
      <c r="F1041" s="431">
        <v>0</v>
      </c>
      <c r="G1041" s="431">
        <v>0</v>
      </c>
      <c r="H1041" s="431">
        <v>11</v>
      </c>
      <c r="I1041" s="431">
        <v>190</v>
      </c>
      <c r="J1041" s="431">
        <v>305</v>
      </c>
      <c r="K1041" s="431">
        <v>565</v>
      </c>
      <c r="L1041" s="431">
        <v>131</v>
      </c>
      <c r="M1041" s="431">
        <v>3</v>
      </c>
      <c r="N1041" s="431">
        <v>0</v>
      </c>
      <c r="O1041" s="431">
        <v>0</v>
      </c>
    </row>
    <row r="1042" spans="1:15" ht="30" customHeight="1" x14ac:dyDescent="0.25">
      <c r="A1042" s="430" t="s">
        <v>2100</v>
      </c>
      <c r="B1042" s="431">
        <v>46</v>
      </c>
      <c r="C1042" s="431">
        <v>173</v>
      </c>
      <c r="D1042" s="432">
        <v>3.7608695652173911</v>
      </c>
      <c r="E1042" s="431">
        <v>0</v>
      </c>
      <c r="F1042" s="431">
        <v>0</v>
      </c>
      <c r="G1042" s="431">
        <v>0</v>
      </c>
      <c r="H1042" s="431">
        <v>0</v>
      </c>
      <c r="I1042" s="431">
        <v>4</v>
      </c>
      <c r="J1042" s="431">
        <v>11</v>
      </c>
      <c r="K1042" s="431">
        <v>18</v>
      </c>
      <c r="L1042" s="431">
        <v>12</v>
      </c>
      <c r="M1042" s="431">
        <v>1</v>
      </c>
      <c r="N1042" s="431">
        <v>0</v>
      </c>
      <c r="O1042" s="431">
        <v>0</v>
      </c>
    </row>
    <row r="1043" spans="1:15" ht="30" customHeight="1" x14ac:dyDescent="0.25">
      <c r="A1043" s="430" t="s">
        <v>2101</v>
      </c>
      <c r="B1043" s="431">
        <v>13544</v>
      </c>
      <c r="C1043" s="431">
        <v>44417</v>
      </c>
      <c r="D1043" s="432">
        <v>3.2794595392793857</v>
      </c>
      <c r="E1043" s="431">
        <v>0</v>
      </c>
      <c r="F1043" s="431">
        <v>0</v>
      </c>
      <c r="G1043" s="431">
        <v>0</v>
      </c>
      <c r="H1043" s="431">
        <v>231</v>
      </c>
      <c r="I1043" s="431">
        <v>3655</v>
      </c>
      <c r="J1043" s="431">
        <v>3810</v>
      </c>
      <c r="K1043" s="431">
        <v>4688</v>
      </c>
      <c r="L1043" s="431">
        <v>1130</v>
      </c>
      <c r="M1043" s="431">
        <v>30</v>
      </c>
      <c r="N1043" s="431">
        <v>0</v>
      </c>
      <c r="O1043" s="431">
        <v>0</v>
      </c>
    </row>
    <row r="1044" spans="1:15" ht="30" customHeight="1" x14ac:dyDescent="0.25">
      <c r="A1044" s="430" t="s">
        <v>2102</v>
      </c>
      <c r="B1044" s="431">
        <v>739</v>
      </c>
      <c r="C1044" s="431">
        <v>2944</v>
      </c>
      <c r="D1044" s="432">
        <v>3.983761840324763</v>
      </c>
      <c r="E1044" s="431">
        <v>0</v>
      </c>
      <c r="F1044" s="431">
        <v>0</v>
      </c>
      <c r="G1044" s="431">
        <v>0</v>
      </c>
      <c r="H1044" s="431">
        <v>1</v>
      </c>
      <c r="I1044" s="431">
        <v>11</v>
      </c>
      <c r="J1044" s="431">
        <v>91</v>
      </c>
      <c r="K1044" s="431">
        <v>342</v>
      </c>
      <c r="L1044" s="431">
        <v>289</v>
      </c>
      <c r="M1044" s="431">
        <v>5</v>
      </c>
      <c r="N1044" s="431">
        <v>0</v>
      </c>
      <c r="O1044" s="431">
        <v>0</v>
      </c>
    </row>
    <row r="1045" spans="1:15" ht="30" customHeight="1" x14ac:dyDescent="0.25">
      <c r="A1045" s="430" t="s">
        <v>2103</v>
      </c>
      <c r="B1045" s="431">
        <v>22</v>
      </c>
      <c r="C1045" s="431">
        <v>97</v>
      </c>
      <c r="D1045" s="432">
        <v>4.4090909090909092</v>
      </c>
      <c r="E1045" s="431">
        <v>0</v>
      </c>
      <c r="F1045" s="431">
        <v>0</v>
      </c>
      <c r="G1045" s="431">
        <v>0</v>
      </c>
      <c r="H1045" s="431">
        <v>1</v>
      </c>
      <c r="I1045" s="431">
        <v>4</v>
      </c>
      <c r="J1045" s="431">
        <v>6</v>
      </c>
      <c r="K1045" s="431">
        <v>8</v>
      </c>
      <c r="L1045" s="431">
        <v>2</v>
      </c>
      <c r="M1045" s="431">
        <v>1</v>
      </c>
      <c r="N1045" s="431">
        <v>0</v>
      </c>
      <c r="O1045" s="431">
        <v>0</v>
      </c>
    </row>
    <row r="1046" spans="1:15" ht="30" customHeight="1" x14ac:dyDescent="0.25">
      <c r="A1046" s="430" t="s">
        <v>2104</v>
      </c>
      <c r="B1046" s="431">
        <v>3683</v>
      </c>
      <c r="C1046" s="431">
        <v>8399</v>
      </c>
      <c r="D1046" s="432">
        <v>2.2804778713005702</v>
      </c>
      <c r="E1046" s="431">
        <v>0</v>
      </c>
      <c r="F1046" s="431">
        <v>0</v>
      </c>
      <c r="G1046" s="431">
        <v>0</v>
      </c>
      <c r="H1046" s="431">
        <v>15</v>
      </c>
      <c r="I1046" s="431">
        <v>329</v>
      </c>
      <c r="J1046" s="431">
        <v>652</v>
      </c>
      <c r="K1046" s="431">
        <v>1989</v>
      </c>
      <c r="L1046" s="431">
        <v>681</v>
      </c>
      <c r="M1046" s="431">
        <v>17</v>
      </c>
      <c r="N1046" s="431">
        <v>0</v>
      </c>
      <c r="O1046" s="431">
        <v>0</v>
      </c>
    </row>
    <row r="1047" spans="1:15" ht="30" customHeight="1" x14ac:dyDescent="0.25">
      <c r="A1047" s="430" t="s">
        <v>2105</v>
      </c>
      <c r="B1047" s="431">
        <v>11</v>
      </c>
      <c r="C1047" s="431">
        <v>46</v>
      </c>
      <c r="D1047" s="432">
        <v>4.1818181818181817</v>
      </c>
      <c r="E1047" s="431">
        <v>0</v>
      </c>
      <c r="F1047" s="431">
        <v>0</v>
      </c>
      <c r="G1047" s="431">
        <v>0</v>
      </c>
      <c r="H1047" s="431">
        <v>0</v>
      </c>
      <c r="I1047" s="431">
        <v>1</v>
      </c>
      <c r="J1047" s="431">
        <v>4</v>
      </c>
      <c r="K1047" s="431">
        <v>5</v>
      </c>
      <c r="L1047" s="431">
        <v>1</v>
      </c>
      <c r="M1047" s="431">
        <v>0</v>
      </c>
      <c r="N1047" s="431">
        <v>0</v>
      </c>
      <c r="O1047" s="431">
        <v>0</v>
      </c>
    </row>
    <row r="1048" spans="1:15" ht="30" customHeight="1" x14ac:dyDescent="0.25">
      <c r="A1048" s="430" t="s">
        <v>2106</v>
      </c>
      <c r="B1048" s="431">
        <v>13</v>
      </c>
      <c r="C1048" s="431">
        <v>31</v>
      </c>
      <c r="D1048" s="432">
        <v>2.3846153846153846</v>
      </c>
      <c r="E1048" s="431">
        <v>0</v>
      </c>
      <c r="F1048" s="431">
        <v>0</v>
      </c>
      <c r="G1048" s="431">
        <v>0</v>
      </c>
      <c r="H1048" s="431">
        <v>0</v>
      </c>
      <c r="I1048" s="431">
        <v>2</v>
      </c>
      <c r="J1048" s="431">
        <v>5</v>
      </c>
      <c r="K1048" s="431">
        <v>5</v>
      </c>
      <c r="L1048" s="431">
        <v>1</v>
      </c>
      <c r="M1048" s="431">
        <v>0</v>
      </c>
      <c r="N1048" s="431">
        <v>0</v>
      </c>
      <c r="O1048" s="431">
        <v>0</v>
      </c>
    </row>
    <row r="1049" spans="1:15" ht="30" customHeight="1" x14ac:dyDescent="0.25">
      <c r="A1049" s="430" t="s">
        <v>2107</v>
      </c>
      <c r="B1049" s="431">
        <v>503</v>
      </c>
      <c r="C1049" s="431">
        <v>1896</v>
      </c>
      <c r="D1049" s="432">
        <v>3.7693836978131214</v>
      </c>
      <c r="E1049" s="431">
        <v>0</v>
      </c>
      <c r="F1049" s="431">
        <v>0</v>
      </c>
      <c r="G1049" s="431">
        <v>0</v>
      </c>
      <c r="H1049" s="431">
        <v>2</v>
      </c>
      <c r="I1049" s="431">
        <v>45</v>
      </c>
      <c r="J1049" s="431">
        <v>94</v>
      </c>
      <c r="K1049" s="431">
        <v>261</v>
      </c>
      <c r="L1049" s="431">
        <v>95</v>
      </c>
      <c r="M1049" s="431">
        <v>6</v>
      </c>
      <c r="N1049" s="431">
        <v>0</v>
      </c>
      <c r="O1049" s="431">
        <v>0</v>
      </c>
    </row>
    <row r="1050" spans="1:15" ht="30" customHeight="1" x14ac:dyDescent="0.25">
      <c r="A1050" s="430" t="s">
        <v>2108</v>
      </c>
      <c r="B1050" s="431">
        <v>51</v>
      </c>
      <c r="C1050" s="431">
        <v>161</v>
      </c>
      <c r="D1050" s="432">
        <v>3.1568627450980391</v>
      </c>
      <c r="E1050" s="431">
        <v>0</v>
      </c>
      <c r="F1050" s="431">
        <v>0</v>
      </c>
      <c r="G1050" s="431">
        <v>0</v>
      </c>
      <c r="H1050" s="431">
        <v>0</v>
      </c>
      <c r="I1050" s="431">
        <v>12</v>
      </c>
      <c r="J1050" s="431">
        <v>8</v>
      </c>
      <c r="K1050" s="431">
        <v>20</v>
      </c>
      <c r="L1050" s="431">
        <v>11</v>
      </c>
      <c r="M1050" s="431">
        <v>0</v>
      </c>
      <c r="N1050" s="431">
        <v>0</v>
      </c>
      <c r="O1050" s="431">
        <v>0</v>
      </c>
    </row>
    <row r="1051" spans="1:15" ht="30" customHeight="1" x14ac:dyDescent="0.25">
      <c r="A1051" s="430" t="s">
        <v>2109</v>
      </c>
      <c r="B1051" s="431">
        <v>2387</v>
      </c>
      <c r="C1051" s="431">
        <v>5710</v>
      </c>
      <c r="D1051" s="432">
        <v>2.392124005027231</v>
      </c>
      <c r="E1051" s="431">
        <v>0</v>
      </c>
      <c r="F1051" s="431">
        <v>0</v>
      </c>
      <c r="G1051" s="431">
        <v>0</v>
      </c>
      <c r="H1051" s="431">
        <v>18</v>
      </c>
      <c r="I1051" s="431">
        <v>463</v>
      </c>
      <c r="J1051" s="431">
        <v>639</v>
      </c>
      <c r="K1051" s="431">
        <v>920</v>
      </c>
      <c r="L1051" s="431">
        <v>341</v>
      </c>
      <c r="M1051" s="431">
        <v>6</v>
      </c>
      <c r="N1051" s="431">
        <v>0</v>
      </c>
      <c r="O1051" s="431">
        <v>0</v>
      </c>
    </row>
    <row r="1052" spans="1:15" ht="30" customHeight="1" x14ac:dyDescent="0.25">
      <c r="A1052" s="430" t="s">
        <v>2110</v>
      </c>
      <c r="B1052" s="431">
        <v>2291</v>
      </c>
      <c r="C1052" s="431">
        <v>5229</v>
      </c>
      <c r="D1052" s="432">
        <v>2.282409428197294</v>
      </c>
      <c r="E1052" s="431">
        <v>0</v>
      </c>
      <c r="F1052" s="431">
        <v>0</v>
      </c>
      <c r="G1052" s="431">
        <v>0</v>
      </c>
      <c r="H1052" s="431">
        <v>41</v>
      </c>
      <c r="I1052" s="431">
        <v>556</v>
      </c>
      <c r="J1052" s="431">
        <v>657</v>
      </c>
      <c r="K1052" s="431">
        <v>829</v>
      </c>
      <c r="L1052" s="431">
        <v>205</v>
      </c>
      <c r="M1052" s="431">
        <v>3</v>
      </c>
      <c r="N1052" s="431">
        <v>0</v>
      </c>
      <c r="O1052" s="431">
        <v>0</v>
      </c>
    </row>
    <row r="1053" spans="1:15" ht="30" customHeight="1" x14ac:dyDescent="0.25">
      <c r="A1053" s="430" t="s">
        <v>2111</v>
      </c>
      <c r="B1053" s="431">
        <v>8199</v>
      </c>
      <c r="C1053" s="431">
        <v>20312</v>
      </c>
      <c r="D1053" s="432">
        <v>2.4773752896694718</v>
      </c>
      <c r="E1053" s="431">
        <v>0</v>
      </c>
      <c r="F1053" s="431">
        <v>0</v>
      </c>
      <c r="G1053" s="431">
        <v>0</v>
      </c>
      <c r="H1053" s="431">
        <v>19</v>
      </c>
      <c r="I1053" s="431">
        <v>541</v>
      </c>
      <c r="J1053" s="431">
        <v>1925</v>
      </c>
      <c r="K1053" s="431">
        <v>4329</v>
      </c>
      <c r="L1053" s="431">
        <v>1362</v>
      </c>
      <c r="M1053" s="431">
        <v>23</v>
      </c>
      <c r="N1053" s="431">
        <v>0</v>
      </c>
      <c r="O1053" s="431">
        <v>0</v>
      </c>
    </row>
    <row r="1054" spans="1:15" ht="30" customHeight="1" x14ac:dyDescent="0.25">
      <c r="A1054" s="430" t="s">
        <v>2112</v>
      </c>
      <c r="B1054" s="431">
        <v>284</v>
      </c>
      <c r="C1054" s="431">
        <v>908</v>
      </c>
      <c r="D1054" s="432">
        <v>3.1971830985915495</v>
      </c>
      <c r="E1054" s="431">
        <v>0</v>
      </c>
      <c r="F1054" s="431">
        <v>0</v>
      </c>
      <c r="G1054" s="431">
        <v>0</v>
      </c>
      <c r="H1054" s="431">
        <v>1</v>
      </c>
      <c r="I1054" s="431">
        <v>69</v>
      </c>
      <c r="J1054" s="431">
        <v>77</v>
      </c>
      <c r="K1054" s="431">
        <v>107</v>
      </c>
      <c r="L1054" s="431">
        <v>30</v>
      </c>
      <c r="M1054" s="431">
        <v>0</v>
      </c>
      <c r="N1054" s="431">
        <v>0</v>
      </c>
      <c r="O1054" s="431">
        <v>0</v>
      </c>
    </row>
    <row r="1055" spans="1:15" ht="30" customHeight="1" x14ac:dyDescent="0.25">
      <c r="A1055" s="430" t="s">
        <v>2113</v>
      </c>
      <c r="B1055" s="431">
        <v>3131</v>
      </c>
      <c r="C1055" s="431">
        <v>8374</v>
      </c>
      <c r="D1055" s="432">
        <v>2.6745448738422231</v>
      </c>
      <c r="E1055" s="431">
        <v>0</v>
      </c>
      <c r="F1055" s="431">
        <v>0</v>
      </c>
      <c r="G1055" s="431">
        <v>0</v>
      </c>
      <c r="H1055" s="431">
        <v>30</v>
      </c>
      <c r="I1055" s="431">
        <v>629</v>
      </c>
      <c r="J1055" s="431">
        <v>814</v>
      </c>
      <c r="K1055" s="431">
        <v>1180</v>
      </c>
      <c r="L1055" s="431">
        <v>470</v>
      </c>
      <c r="M1055" s="431">
        <v>8</v>
      </c>
      <c r="N1055" s="431">
        <v>0</v>
      </c>
      <c r="O1055" s="431">
        <v>0</v>
      </c>
    </row>
    <row r="1056" spans="1:15" ht="30" customHeight="1" x14ac:dyDescent="0.25">
      <c r="A1056" s="430" t="s">
        <v>2114</v>
      </c>
      <c r="B1056" s="431">
        <v>483</v>
      </c>
      <c r="C1056" s="431">
        <v>1774</v>
      </c>
      <c r="D1056" s="432">
        <v>3.6728778467908905</v>
      </c>
      <c r="E1056" s="431">
        <v>0</v>
      </c>
      <c r="F1056" s="431">
        <v>0</v>
      </c>
      <c r="G1056" s="431">
        <v>0</v>
      </c>
      <c r="H1056" s="431">
        <v>2</v>
      </c>
      <c r="I1056" s="431">
        <v>68</v>
      </c>
      <c r="J1056" s="431">
        <v>114</v>
      </c>
      <c r="K1056" s="431">
        <v>214</v>
      </c>
      <c r="L1056" s="431">
        <v>84</v>
      </c>
      <c r="M1056" s="431">
        <v>1</v>
      </c>
      <c r="N1056" s="431">
        <v>0</v>
      </c>
      <c r="O1056" s="431">
        <v>0</v>
      </c>
    </row>
    <row r="1057" spans="1:15" ht="30" customHeight="1" x14ac:dyDescent="0.25">
      <c r="A1057" s="430" t="s">
        <v>2115</v>
      </c>
      <c r="B1057" s="431">
        <v>5810</v>
      </c>
      <c r="C1057" s="431">
        <v>17174</v>
      </c>
      <c r="D1057" s="432">
        <v>2.9559380378657485</v>
      </c>
      <c r="E1057" s="431">
        <v>0</v>
      </c>
      <c r="F1057" s="431">
        <v>0</v>
      </c>
      <c r="G1057" s="431">
        <v>0</v>
      </c>
      <c r="H1057" s="431">
        <v>52</v>
      </c>
      <c r="I1057" s="431">
        <v>1257</v>
      </c>
      <c r="J1057" s="431">
        <v>1702</v>
      </c>
      <c r="K1057" s="431">
        <v>2226</v>
      </c>
      <c r="L1057" s="431">
        <v>563</v>
      </c>
      <c r="M1057" s="431">
        <v>10</v>
      </c>
      <c r="N1057" s="431">
        <v>0</v>
      </c>
      <c r="O1057" s="431">
        <v>0</v>
      </c>
    </row>
    <row r="1058" spans="1:15" ht="30" customHeight="1" x14ac:dyDescent="0.25">
      <c r="A1058" s="430" t="s">
        <v>2116</v>
      </c>
      <c r="B1058" s="431">
        <v>7158</v>
      </c>
      <c r="C1058" s="431">
        <v>18091</v>
      </c>
      <c r="D1058" s="432">
        <v>2.5273819502654371</v>
      </c>
      <c r="E1058" s="431">
        <v>0</v>
      </c>
      <c r="F1058" s="431">
        <v>0</v>
      </c>
      <c r="G1058" s="431">
        <v>0</v>
      </c>
      <c r="H1058" s="431">
        <v>59</v>
      </c>
      <c r="I1058" s="431">
        <v>1584</v>
      </c>
      <c r="J1058" s="431">
        <v>2124</v>
      </c>
      <c r="K1058" s="431">
        <v>2583</v>
      </c>
      <c r="L1058" s="431">
        <v>796</v>
      </c>
      <c r="M1058" s="431">
        <v>12</v>
      </c>
      <c r="N1058" s="431">
        <v>0</v>
      </c>
      <c r="O1058" s="431">
        <v>0</v>
      </c>
    </row>
    <row r="1059" spans="1:15" ht="30" customHeight="1" x14ac:dyDescent="0.25">
      <c r="A1059" s="430" t="s">
        <v>2117</v>
      </c>
      <c r="B1059" s="431">
        <v>239</v>
      </c>
      <c r="C1059" s="431">
        <v>785</v>
      </c>
      <c r="D1059" s="432">
        <v>3.2845188284518829</v>
      </c>
      <c r="E1059" s="431">
        <v>0</v>
      </c>
      <c r="F1059" s="431">
        <v>0</v>
      </c>
      <c r="G1059" s="431">
        <v>0</v>
      </c>
      <c r="H1059" s="431">
        <v>0</v>
      </c>
      <c r="I1059" s="431">
        <v>35</v>
      </c>
      <c r="J1059" s="431">
        <v>49</v>
      </c>
      <c r="K1059" s="431">
        <v>102</v>
      </c>
      <c r="L1059" s="431">
        <v>53</v>
      </c>
      <c r="M1059" s="431">
        <v>0</v>
      </c>
      <c r="N1059" s="431">
        <v>0</v>
      </c>
      <c r="O1059" s="431">
        <v>0</v>
      </c>
    </row>
    <row r="1060" spans="1:15" ht="30" customHeight="1" x14ac:dyDescent="0.25">
      <c r="A1060" s="430" t="s">
        <v>2118</v>
      </c>
      <c r="B1060" s="431">
        <v>1297</v>
      </c>
      <c r="C1060" s="431">
        <v>6372</v>
      </c>
      <c r="D1060" s="432">
        <v>4.9128758673862762</v>
      </c>
      <c r="E1060" s="431">
        <v>0</v>
      </c>
      <c r="F1060" s="431">
        <v>0</v>
      </c>
      <c r="G1060" s="431">
        <v>0</v>
      </c>
      <c r="H1060" s="431">
        <v>2</v>
      </c>
      <c r="I1060" s="431">
        <v>76</v>
      </c>
      <c r="J1060" s="431">
        <v>212</v>
      </c>
      <c r="K1060" s="431">
        <v>663</v>
      </c>
      <c r="L1060" s="431">
        <v>340</v>
      </c>
      <c r="M1060" s="431">
        <v>4</v>
      </c>
      <c r="N1060" s="431">
        <v>0</v>
      </c>
      <c r="O1060" s="431">
        <v>0</v>
      </c>
    </row>
    <row r="1061" spans="1:15" ht="30" customHeight="1" x14ac:dyDescent="0.25">
      <c r="A1061" s="430" t="s">
        <v>2119</v>
      </c>
      <c r="B1061" s="431">
        <v>802</v>
      </c>
      <c r="C1061" s="431">
        <v>2953</v>
      </c>
      <c r="D1061" s="432">
        <v>3.6820448877805485</v>
      </c>
      <c r="E1061" s="431">
        <v>0</v>
      </c>
      <c r="F1061" s="431">
        <v>0</v>
      </c>
      <c r="G1061" s="431">
        <v>0</v>
      </c>
      <c r="H1061" s="431">
        <v>5</v>
      </c>
      <c r="I1061" s="431">
        <v>144</v>
      </c>
      <c r="J1061" s="431">
        <v>218</v>
      </c>
      <c r="K1061" s="431">
        <v>335</v>
      </c>
      <c r="L1061" s="431">
        <v>98</v>
      </c>
      <c r="M1061" s="431">
        <v>2</v>
      </c>
      <c r="N1061" s="431">
        <v>0</v>
      </c>
      <c r="O1061" s="431">
        <v>0</v>
      </c>
    </row>
    <row r="1062" spans="1:15" ht="30" customHeight="1" x14ac:dyDescent="0.25">
      <c r="A1062" s="430" t="s">
        <v>2120</v>
      </c>
      <c r="B1062" s="431">
        <v>187</v>
      </c>
      <c r="C1062" s="431">
        <v>409</v>
      </c>
      <c r="D1062" s="432">
        <v>2.1871657754010694</v>
      </c>
      <c r="E1062" s="431">
        <v>0</v>
      </c>
      <c r="F1062" s="431">
        <v>0</v>
      </c>
      <c r="G1062" s="431">
        <v>0</v>
      </c>
      <c r="H1062" s="431">
        <v>1</v>
      </c>
      <c r="I1062" s="431">
        <v>14</v>
      </c>
      <c r="J1062" s="431">
        <v>29</v>
      </c>
      <c r="K1062" s="431">
        <v>92</v>
      </c>
      <c r="L1062" s="431">
        <v>47</v>
      </c>
      <c r="M1062" s="431">
        <v>4</v>
      </c>
      <c r="N1062" s="431">
        <v>0</v>
      </c>
      <c r="O1062" s="431">
        <v>0</v>
      </c>
    </row>
    <row r="1063" spans="1:15" ht="30" customHeight="1" x14ac:dyDescent="0.25">
      <c r="A1063" s="430" t="s">
        <v>2121</v>
      </c>
      <c r="B1063" s="431">
        <v>11427</v>
      </c>
      <c r="C1063" s="431">
        <v>33952</v>
      </c>
      <c r="D1063" s="432">
        <v>2.9712085411744114</v>
      </c>
      <c r="E1063" s="431">
        <v>0</v>
      </c>
      <c r="F1063" s="431">
        <v>0</v>
      </c>
      <c r="G1063" s="431">
        <v>0</v>
      </c>
      <c r="H1063" s="431">
        <v>105</v>
      </c>
      <c r="I1063" s="431">
        <v>2382</v>
      </c>
      <c r="J1063" s="431">
        <v>3291</v>
      </c>
      <c r="K1063" s="431">
        <v>4460</v>
      </c>
      <c r="L1063" s="431">
        <v>1162</v>
      </c>
      <c r="M1063" s="431">
        <v>27</v>
      </c>
      <c r="N1063" s="431">
        <v>0</v>
      </c>
      <c r="O1063" s="431">
        <v>0</v>
      </c>
    </row>
    <row r="1064" spans="1:15" ht="30" customHeight="1" x14ac:dyDescent="0.25">
      <c r="A1064" s="430" t="s">
        <v>2122</v>
      </c>
      <c r="B1064" s="431">
        <v>87</v>
      </c>
      <c r="C1064" s="431">
        <v>184</v>
      </c>
      <c r="D1064" s="432">
        <v>2.1149425287356323</v>
      </c>
      <c r="E1064" s="431">
        <v>0</v>
      </c>
      <c r="F1064" s="431">
        <v>0</v>
      </c>
      <c r="G1064" s="431">
        <v>0</v>
      </c>
      <c r="H1064" s="431">
        <v>0</v>
      </c>
      <c r="I1064" s="431">
        <v>13</v>
      </c>
      <c r="J1064" s="431">
        <v>25</v>
      </c>
      <c r="K1064" s="431">
        <v>40</v>
      </c>
      <c r="L1064" s="431">
        <v>9</v>
      </c>
      <c r="M1064" s="431">
        <v>0</v>
      </c>
      <c r="N1064" s="431">
        <v>0</v>
      </c>
      <c r="O1064" s="431">
        <v>0</v>
      </c>
    </row>
    <row r="1065" spans="1:15" ht="30" customHeight="1" x14ac:dyDescent="0.25">
      <c r="A1065" s="430" t="s">
        <v>2123</v>
      </c>
      <c r="B1065" s="431">
        <v>4090</v>
      </c>
      <c r="C1065" s="431">
        <v>13397</v>
      </c>
      <c r="D1065" s="432">
        <v>3.2755501222493888</v>
      </c>
      <c r="E1065" s="431">
        <v>0</v>
      </c>
      <c r="F1065" s="431">
        <v>0</v>
      </c>
      <c r="G1065" s="431">
        <v>0</v>
      </c>
      <c r="H1065" s="431">
        <v>55</v>
      </c>
      <c r="I1065" s="431">
        <v>948</v>
      </c>
      <c r="J1065" s="431">
        <v>1140</v>
      </c>
      <c r="K1065" s="431">
        <v>1476</v>
      </c>
      <c r="L1065" s="431">
        <v>462</v>
      </c>
      <c r="M1065" s="431">
        <v>9</v>
      </c>
      <c r="N1065" s="431">
        <v>0</v>
      </c>
      <c r="O1065" s="431">
        <v>0</v>
      </c>
    </row>
    <row r="1066" spans="1:15" ht="30" customHeight="1" x14ac:dyDescent="0.25">
      <c r="A1066" s="430" t="s">
        <v>2124</v>
      </c>
      <c r="B1066" s="431">
        <v>415</v>
      </c>
      <c r="C1066" s="431">
        <v>1400</v>
      </c>
      <c r="D1066" s="432">
        <v>3.3734939759036147</v>
      </c>
      <c r="E1066" s="431">
        <v>0</v>
      </c>
      <c r="F1066" s="431">
        <v>0</v>
      </c>
      <c r="G1066" s="431">
        <v>0</v>
      </c>
      <c r="H1066" s="431">
        <v>4</v>
      </c>
      <c r="I1066" s="431">
        <v>99</v>
      </c>
      <c r="J1066" s="431">
        <v>125</v>
      </c>
      <c r="K1066" s="431">
        <v>149</v>
      </c>
      <c r="L1066" s="431">
        <v>37</v>
      </c>
      <c r="M1066" s="431">
        <v>1</v>
      </c>
      <c r="N1066" s="431">
        <v>0</v>
      </c>
      <c r="O1066" s="431">
        <v>0</v>
      </c>
    </row>
    <row r="1067" spans="1:15" ht="30" customHeight="1" x14ac:dyDescent="0.25">
      <c r="A1067" s="430" t="s">
        <v>2125</v>
      </c>
      <c r="B1067" s="431">
        <v>3128</v>
      </c>
      <c r="C1067" s="431">
        <v>7378</v>
      </c>
      <c r="D1067" s="432">
        <v>2.3586956521739131</v>
      </c>
      <c r="E1067" s="431">
        <v>0</v>
      </c>
      <c r="F1067" s="431">
        <v>0</v>
      </c>
      <c r="G1067" s="431">
        <v>0</v>
      </c>
      <c r="H1067" s="431">
        <v>31</v>
      </c>
      <c r="I1067" s="431">
        <v>734</v>
      </c>
      <c r="J1067" s="431">
        <v>931</v>
      </c>
      <c r="K1067" s="431">
        <v>1117</v>
      </c>
      <c r="L1067" s="431">
        <v>312</v>
      </c>
      <c r="M1067" s="431">
        <v>3</v>
      </c>
      <c r="N1067" s="431">
        <v>0</v>
      </c>
      <c r="O1067" s="431">
        <v>0</v>
      </c>
    </row>
    <row r="1068" spans="1:15" s="2" customFormat="1" ht="30" customHeight="1" x14ac:dyDescent="0.25">
      <c r="A1068" s="430" t="s">
        <v>2126</v>
      </c>
      <c r="B1068" s="431">
        <v>1208</v>
      </c>
      <c r="C1068" s="431">
        <v>2807</v>
      </c>
      <c r="D1068" s="432">
        <v>2.3236754966887418</v>
      </c>
      <c r="E1068" s="431">
        <v>0</v>
      </c>
      <c r="F1068" s="431">
        <v>0</v>
      </c>
      <c r="G1068" s="431">
        <v>0</v>
      </c>
      <c r="H1068" s="431">
        <v>18</v>
      </c>
      <c r="I1068" s="431">
        <v>310</v>
      </c>
      <c r="J1068" s="431">
        <v>346</v>
      </c>
      <c r="K1068" s="431">
        <v>442</v>
      </c>
      <c r="L1068" s="431">
        <v>90</v>
      </c>
      <c r="M1068" s="431">
        <v>2</v>
      </c>
      <c r="N1068" s="431">
        <v>0</v>
      </c>
      <c r="O1068" s="431">
        <v>0</v>
      </c>
    </row>
    <row r="1069" spans="1:15" ht="30" customHeight="1" x14ac:dyDescent="0.25">
      <c r="A1069" s="430" t="s">
        <v>2127</v>
      </c>
      <c r="B1069" s="431">
        <v>3659</v>
      </c>
      <c r="C1069" s="431">
        <v>9649</v>
      </c>
      <c r="D1069" s="432">
        <v>2.6370593058212628</v>
      </c>
      <c r="E1069" s="431">
        <v>0</v>
      </c>
      <c r="F1069" s="431">
        <v>0</v>
      </c>
      <c r="G1069" s="431">
        <v>0</v>
      </c>
      <c r="H1069" s="431">
        <v>30</v>
      </c>
      <c r="I1069" s="431">
        <v>736</v>
      </c>
      <c r="J1069" s="431">
        <v>953</v>
      </c>
      <c r="K1069" s="431">
        <v>1440</v>
      </c>
      <c r="L1069" s="431">
        <v>493</v>
      </c>
      <c r="M1069" s="431">
        <v>7</v>
      </c>
      <c r="N1069" s="431">
        <v>0</v>
      </c>
      <c r="O1069" s="431">
        <v>0</v>
      </c>
    </row>
    <row r="1070" spans="1:15" ht="30" customHeight="1" x14ac:dyDescent="0.25">
      <c r="A1070" s="430" t="s">
        <v>2128</v>
      </c>
      <c r="B1070" s="431">
        <v>8643</v>
      </c>
      <c r="C1070" s="431">
        <v>20705</v>
      </c>
      <c r="D1070" s="432">
        <v>2.3955802383431677</v>
      </c>
      <c r="E1070" s="431">
        <v>0</v>
      </c>
      <c r="F1070" s="431">
        <v>0</v>
      </c>
      <c r="G1070" s="431">
        <v>0</v>
      </c>
      <c r="H1070" s="431">
        <v>95</v>
      </c>
      <c r="I1070" s="431">
        <v>1383</v>
      </c>
      <c r="J1070" s="431">
        <v>2399</v>
      </c>
      <c r="K1070" s="431">
        <v>3806</v>
      </c>
      <c r="L1070" s="431">
        <v>951</v>
      </c>
      <c r="M1070" s="431">
        <v>9</v>
      </c>
      <c r="N1070" s="431">
        <v>0</v>
      </c>
      <c r="O1070" s="431">
        <v>0</v>
      </c>
    </row>
    <row r="1071" spans="1:15" ht="30" customHeight="1" x14ac:dyDescent="0.25">
      <c r="A1071" s="430" t="s">
        <v>2129</v>
      </c>
      <c r="B1071" s="431">
        <v>3176</v>
      </c>
      <c r="C1071" s="431">
        <v>8783</v>
      </c>
      <c r="D1071" s="432">
        <v>2.7654282115869018</v>
      </c>
      <c r="E1071" s="431">
        <v>0</v>
      </c>
      <c r="F1071" s="431">
        <v>0</v>
      </c>
      <c r="G1071" s="431">
        <v>0</v>
      </c>
      <c r="H1071" s="431">
        <v>26</v>
      </c>
      <c r="I1071" s="431">
        <v>569</v>
      </c>
      <c r="J1071" s="431">
        <v>912</v>
      </c>
      <c r="K1071" s="431">
        <v>1254</v>
      </c>
      <c r="L1071" s="431">
        <v>405</v>
      </c>
      <c r="M1071" s="431">
        <v>10</v>
      </c>
      <c r="N1071" s="431">
        <v>0</v>
      </c>
      <c r="O1071" s="431">
        <v>0</v>
      </c>
    </row>
    <row r="1072" spans="1:15" ht="30" customHeight="1" x14ac:dyDescent="0.25">
      <c r="A1072" s="430" t="s">
        <v>2130</v>
      </c>
      <c r="B1072" s="431">
        <v>37</v>
      </c>
      <c r="C1072" s="431">
        <v>109</v>
      </c>
      <c r="D1072" s="432">
        <v>2.9459459459459461</v>
      </c>
      <c r="E1072" s="431">
        <v>0</v>
      </c>
      <c r="F1072" s="431">
        <v>0</v>
      </c>
      <c r="G1072" s="431">
        <v>0</v>
      </c>
      <c r="H1072" s="431">
        <v>1</v>
      </c>
      <c r="I1072" s="431">
        <v>6</v>
      </c>
      <c r="J1072" s="431">
        <v>10</v>
      </c>
      <c r="K1072" s="431">
        <v>15</v>
      </c>
      <c r="L1072" s="431">
        <v>5</v>
      </c>
      <c r="M1072" s="431">
        <v>0</v>
      </c>
      <c r="N1072" s="431">
        <v>0</v>
      </c>
      <c r="O1072" s="431">
        <v>0</v>
      </c>
    </row>
    <row r="1073" spans="1:15" ht="30" customHeight="1" x14ac:dyDescent="0.25">
      <c r="A1073" s="430" t="s">
        <v>2131</v>
      </c>
      <c r="B1073" s="431">
        <v>6974</v>
      </c>
      <c r="C1073" s="431">
        <v>20533</v>
      </c>
      <c r="D1073" s="432">
        <v>2.9442213937482076</v>
      </c>
      <c r="E1073" s="431">
        <v>0</v>
      </c>
      <c r="F1073" s="431">
        <v>0</v>
      </c>
      <c r="G1073" s="431">
        <v>0</v>
      </c>
      <c r="H1073" s="431">
        <v>66</v>
      </c>
      <c r="I1073" s="431">
        <v>1501</v>
      </c>
      <c r="J1073" s="431">
        <v>1956</v>
      </c>
      <c r="K1073" s="431">
        <v>2637</v>
      </c>
      <c r="L1073" s="431">
        <v>794</v>
      </c>
      <c r="M1073" s="431">
        <v>20</v>
      </c>
      <c r="N1073" s="431">
        <v>0</v>
      </c>
      <c r="O1073" s="431">
        <v>0</v>
      </c>
    </row>
    <row r="1074" spans="1:15" ht="30" customHeight="1" x14ac:dyDescent="0.25">
      <c r="A1074" s="430" t="s">
        <v>2132</v>
      </c>
      <c r="B1074" s="431">
        <v>1716</v>
      </c>
      <c r="C1074" s="431">
        <v>3472</v>
      </c>
      <c r="D1074" s="432">
        <v>2.0233100233100232</v>
      </c>
      <c r="E1074" s="431">
        <v>0</v>
      </c>
      <c r="F1074" s="431">
        <v>0</v>
      </c>
      <c r="G1074" s="431">
        <v>0</v>
      </c>
      <c r="H1074" s="431">
        <v>13</v>
      </c>
      <c r="I1074" s="431">
        <v>336</v>
      </c>
      <c r="J1074" s="431">
        <v>443</v>
      </c>
      <c r="K1074" s="431">
        <v>708</v>
      </c>
      <c r="L1074" s="431">
        <v>212</v>
      </c>
      <c r="M1074" s="431">
        <v>4</v>
      </c>
      <c r="N1074" s="431">
        <v>0</v>
      </c>
      <c r="O1074" s="431">
        <v>0</v>
      </c>
    </row>
    <row r="1075" spans="1:15" ht="30" customHeight="1" x14ac:dyDescent="0.25">
      <c r="A1075" s="430" t="s">
        <v>2133</v>
      </c>
      <c r="B1075" s="431">
        <v>2195</v>
      </c>
      <c r="C1075" s="431">
        <v>4280</v>
      </c>
      <c r="D1075" s="432">
        <v>1.9498861047835991</v>
      </c>
      <c r="E1075" s="431">
        <v>0</v>
      </c>
      <c r="F1075" s="431">
        <v>0</v>
      </c>
      <c r="G1075" s="431">
        <v>0</v>
      </c>
      <c r="H1075" s="431">
        <v>19</v>
      </c>
      <c r="I1075" s="431">
        <v>488</v>
      </c>
      <c r="J1075" s="431">
        <v>644</v>
      </c>
      <c r="K1075" s="431">
        <v>833</v>
      </c>
      <c r="L1075" s="431">
        <v>208</v>
      </c>
      <c r="M1075" s="431">
        <v>3</v>
      </c>
      <c r="N1075" s="431">
        <v>0</v>
      </c>
      <c r="O1075" s="431">
        <v>0</v>
      </c>
    </row>
    <row r="1076" spans="1:15" ht="30" customHeight="1" x14ac:dyDescent="0.25">
      <c r="A1076" s="430" t="s">
        <v>2134</v>
      </c>
      <c r="B1076" s="431">
        <v>689</v>
      </c>
      <c r="C1076" s="431">
        <v>1692</v>
      </c>
      <c r="D1076" s="432">
        <v>2.4557329462989839</v>
      </c>
      <c r="E1076" s="431">
        <v>0</v>
      </c>
      <c r="F1076" s="431">
        <v>0</v>
      </c>
      <c r="G1076" s="431">
        <v>0</v>
      </c>
      <c r="H1076" s="431">
        <v>10</v>
      </c>
      <c r="I1076" s="431">
        <v>180</v>
      </c>
      <c r="J1076" s="431">
        <v>221</v>
      </c>
      <c r="K1076" s="431">
        <v>211</v>
      </c>
      <c r="L1076" s="431">
        <v>61</v>
      </c>
      <c r="M1076" s="431">
        <v>6</v>
      </c>
      <c r="N1076" s="431">
        <v>0</v>
      </c>
      <c r="O1076" s="431">
        <v>0</v>
      </c>
    </row>
    <row r="1077" spans="1:15" ht="30" customHeight="1" x14ac:dyDescent="0.25">
      <c r="A1077" s="430" t="s">
        <v>2135</v>
      </c>
      <c r="B1077" s="431">
        <v>1737</v>
      </c>
      <c r="C1077" s="431">
        <v>4690</v>
      </c>
      <c r="D1077" s="432">
        <v>2.7000575705238918</v>
      </c>
      <c r="E1077" s="431">
        <v>0</v>
      </c>
      <c r="F1077" s="431">
        <v>0</v>
      </c>
      <c r="G1077" s="431">
        <v>0</v>
      </c>
      <c r="H1077" s="431">
        <v>29</v>
      </c>
      <c r="I1077" s="431">
        <v>397</v>
      </c>
      <c r="J1077" s="431">
        <v>474</v>
      </c>
      <c r="K1077" s="431">
        <v>608</v>
      </c>
      <c r="L1077" s="431">
        <v>220</v>
      </c>
      <c r="M1077" s="431">
        <v>9</v>
      </c>
      <c r="N1077" s="431">
        <v>0</v>
      </c>
      <c r="O1077" s="431">
        <v>0</v>
      </c>
    </row>
    <row r="1078" spans="1:15" ht="30" customHeight="1" x14ac:dyDescent="0.25">
      <c r="A1078" s="430" t="s">
        <v>2136</v>
      </c>
      <c r="B1078" s="431">
        <v>1239</v>
      </c>
      <c r="C1078" s="431">
        <v>3388</v>
      </c>
      <c r="D1078" s="432">
        <v>2.7344632768361583</v>
      </c>
      <c r="E1078" s="431">
        <v>0</v>
      </c>
      <c r="F1078" s="431">
        <v>0</v>
      </c>
      <c r="G1078" s="431">
        <v>0</v>
      </c>
      <c r="H1078" s="431">
        <v>9</v>
      </c>
      <c r="I1078" s="431">
        <v>262</v>
      </c>
      <c r="J1078" s="431">
        <v>373</v>
      </c>
      <c r="K1078" s="431">
        <v>447</v>
      </c>
      <c r="L1078" s="431">
        <v>144</v>
      </c>
      <c r="M1078" s="431">
        <v>4</v>
      </c>
      <c r="N1078" s="431">
        <v>0</v>
      </c>
      <c r="O1078" s="431">
        <v>0</v>
      </c>
    </row>
    <row r="1079" spans="1:15" ht="30" customHeight="1" x14ac:dyDescent="0.25">
      <c r="A1079" s="430" t="s">
        <v>2137</v>
      </c>
      <c r="B1079" s="431">
        <v>17</v>
      </c>
      <c r="C1079" s="431">
        <v>40</v>
      </c>
      <c r="D1079" s="432">
        <v>2.3529411764705883</v>
      </c>
      <c r="E1079" s="431">
        <v>0</v>
      </c>
      <c r="F1079" s="431">
        <v>0</v>
      </c>
      <c r="G1079" s="431">
        <v>0</v>
      </c>
      <c r="H1079" s="431">
        <v>0</v>
      </c>
      <c r="I1079" s="431">
        <v>3</v>
      </c>
      <c r="J1079" s="431">
        <v>2</v>
      </c>
      <c r="K1079" s="431">
        <v>8</v>
      </c>
      <c r="L1079" s="431">
        <v>4</v>
      </c>
      <c r="M1079" s="431">
        <v>0</v>
      </c>
      <c r="N1079" s="431">
        <v>0</v>
      </c>
      <c r="O1079" s="431">
        <v>0</v>
      </c>
    </row>
    <row r="1080" spans="1:15" ht="30" customHeight="1" x14ac:dyDescent="0.25">
      <c r="A1080" s="430" t="s">
        <v>2138</v>
      </c>
      <c r="B1080" s="431">
        <v>2028</v>
      </c>
      <c r="C1080" s="431">
        <v>3774</v>
      </c>
      <c r="D1080" s="432">
        <v>1.8609467455621302</v>
      </c>
      <c r="E1080" s="431">
        <v>0</v>
      </c>
      <c r="F1080" s="431">
        <v>0</v>
      </c>
      <c r="G1080" s="431">
        <v>0</v>
      </c>
      <c r="H1080" s="431">
        <v>18</v>
      </c>
      <c r="I1080" s="431">
        <v>366</v>
      </c>
      <c r="J1080" s="431">
        <v>630</v>
      </c>
      <c r="K1080" s="431">
        <v>775</v>
      </c>
      <c r="L1080" s="431">
        <v>232</v>
      </c>
      <c r="M1080" s="431">
        <v>7</v>
      </c>
      <c r="N1080" s="431">
        <v>0</v>
      </c>
      <c r="O1080" s="431">
        <v>0</v>
      </c>
    </row>
    <row r="1081" spans="1:15" ht="30" customHeight="1" x14ac:dyDescent="0.25">
      <c r="A1081" s="430" t="s">
        <v>2139</v>
      </c>
      <c r="B1081" s="431">
        <v>95621</v>
      </c>
      <c r="C1081" s="431">
        <v>169595</v>
      </c>
      <c r="D1081" s="432">
        <v>1.7736166741615336</v>
      </c>
      <c r="E1081" s="431">
        <v>0</v>
      </c>
      <c r="F1081" s="431">
        <v>0</v>
      </c>
      <c r="G1081" s="431">
        <v>0</v>
      </c>
      <c r="H1081" s="431">
        <v>1005</v>
      </c>
      <c r="I1081" s="431">
        <v>22649</v>
      </c>
      <c r="J1081" s="431">
        <v>27179</v>
      </c>
      <c r="K1081" s="431">
        <v>35269</v>
      </c>
      <c r="L1081" s="431">
        <v>9340</v>
      </c>
      <c r="M1081" s="431">
        <v>179</v>
      </c>
      <c r="N1081" s="431">
        <v>0</v>
      </c>
      <c r="O1081" s="431">
        <v>0</v>
      </c>
    </row>
    <row r="1082" spans="1:15" ht="30" customHeight="1" x14ac:dyDescent="0.25">
      <c r="A1082" s="430" t="s">
        <v>2140</v>
      </c>
      <c r="B1082" s="431">
        <v>10</v>
      </c>
      <c r="C1082" s="431">
        <v>25</v>
      </c>
      <c r="D1082" s="432">
        <v>2.5</v>
      </c>
      <c r="E1082" s="431">
        <v>0</v>
      </c>
      <c r="F1082" s="431">
        <v>0</v>
      </c>
      <c r="G1082" s="431">
        <v>0</v>
      </c>
      <c r="H1082" s="431">
        <v>0</v>
      </c>
      <c r="I1082" s="431">
        <v>1</v>
      </c>
      <c r="J1082" s="431">
        <v>0</v>
      </c>
      <c r="K1082" s="431">
        <v>6</v>
      </c>
      <c r="L1082" s="431">
        <v>1</v>
      </c>
      <c r="M1082" s="431">
        <v>2</v>
      </c>
      <c r="N1082" s="431">
        <v>0</v>
      </c>
      <c r="O1082" s="431">
        <v>0</v>
      </c>
    </row>
    <row r="1083" spans="1:15" ht="30" customHeight="1" x14ac:dyDescent="0.25">
      <c r="A1083" s="430" t="s">
        <v>2141</v>
      </c>
      <c r="B1083" s="431">
        <v>60809</v>
      </c>
      <c r="C1083" s="431">
        <v>128032</v>
      </c>
      <c r="D1083" s="432">
        <v>2.1054778075613809</v>
      </c>
      <c r="E1083" s="431">
        <v>0</v>
      </c>
      <c r="F1083" s="431">
        <v>0</v>
      </c>
      <c r="G1083" s="431">
        <v>0</v>
      </c>
      <c r="H1083" s="431">
        <v>300</v>
      </c>
      <c r="I1083" s="431">
        <v>6948</v>
      </c>
      <c r="J1083" s="431">
        <v>14276</v>
      </c>
      <c r="K1083" s="431">
        <v>30294</v>
      </c>
      <c r="L1083" s="431">
        <v>8804</v>
      </c>
      <c r="M1083" s="431">
        <v>187</v>
      </c>
      <c r="N1083" s="431">
        <v>0</v>
      </c>
      <c r="O1083" s="431">
        <v>0</v>
      </c>
    </row>
    <row r="1084" spans="1:15" ht="30" customHeight="1" x14ac:dyDescent="0.25">
      <c r="A1084" s="430" t="s">
        <v>2142</v>
      </c>
      <c r="B1084" s="431">
        <v>558</v>
      </c>
      <c r="C1084" s="431">
        <v>1087</v>
      </c>
      <c r="D1084" s="432">
        <v>1.9480286738351253</v>
      </c>
      <c r="E1084" s="431">
        <v>0</v>
      </c>
      <c r="F1084" s="431">
        <v>0</v>
      </c>
      <c r="G1084" s="431">
        <v>0</v>
      </c>
      <c r="H1084" s="431">
        <v>6</v>
      </c>
      <c r="I1084" s="431">
        <v>151</v>
      </c>
      <c r="J1084" s="431">
        <v>164</v>
      </c>
      <c r="K1084" s="431">
        <v>180</v>
      </c>
      <c r="L1084" s="431">
        <v>54</v>
      </c>
      <c r="M1084" s="431">
        <v>3</v>
      </c>
      <c r="N1084" s="431">
        <v>0</v>
      </c>
      <c r="O1084" s="431">
        <v>0</v>
      </c>
    </row>
    <row r="1085" spans="1:15" ht="30" customHeight="1" x14ac:dyDescent="0.25">
      <c r="A1085" s="430" t="s">
        <v>2143</v>
      </c>
      <c r="B1085" s="431">
        <v>501</v>
      </c>
      <c r="C1085" s="431">
        <v>2733</v>
      </c>
      <c r="D1085" s="432">
        <v>5.455089820359281</v>
      </c>
      <c r="E1085" s="431">
        <v>0</v>
      </c>
      <c r="F1085" s="431">
        <v>0</v>
      </c>
      <c r="G1085" s="431">
        <v>0</v>
      </c>
      <c r="H1085" s="431">
        <v>0</v>
      </c>
      <c r="I1085" s="431">
        <v>59</v>
      </c>
      <c r="J1085" s="431">
        <v>117</v>
      </c>
      <c r="K1085" s="431">
        <v>248</v>
      </c>
      <c r="L1085" s="431">
        <v>77</v>
      </c>
      <c r="M1085" s="431">
        <v>0</v>
      </c>
      <c r="N1085" s="431">
        <v>0</v>
      </c>
      <c r="O1085" s="431">
        <v>0</v>
      </c>
    </row>
    <row r="1086" spans="1:15" ht="30" customHeight="1" x14ac:dyDescent="0.25">
      <c r="A1086" s="430" t="s">
        <v>2144</v>
      </c>
      <c r="B1086" s="431">
        <v>419</v>
      </c>
      <c r="C1086" s="431">
        <v>1837</v>
      </c>
      <c r="D1086" s="432">
        <v>4.3842482100238662</v>
      </c>
      <c r="E1086" s="431">
        <v>0</v>
      </c>
      <c r="F1086" s="431">
        <v>0</v>
      </c>
      <c r="G1086" s="431">
        <v>0</v>
      </c>
      <c r="H1086" s="431">
        <v>4</v>
      </c>
      <c r="I1086" s="431">
        <v>127</v>
      </c>
      <c r="J1086" s="431">
        <v>113</v>
      </c>
      <c r="K1086" s="431">
        <v>141</v>
      </c>
      <c r="L1086" s="431">
        <v>34</v>
      </c>
      <c r="M1086" s="431">
        <v>0</v>
      </c>
      <c r="N1086" s="431">
        <v>0</v>
      </c>
      <c r="O1086" s="431">
        <v>0</v>
      </c>
    </row>
    <row r="1087" spans="1:15" ht="30" customHeight="1" x14ac:dyDescent="0.25">
      <c r="A1087" s="430" t="s">
        <v>2145</v>
      </c>
      <c r="B1087" s="431">
        <v>967</v>
      </c>
      <c r="C1087" s="431">
        <v>4054</v>
      </c>
      <c r="D1087" s="432">
        <v>4.1923474663908999</v>
      </c>
      <c r="E1087" s="431">
        <v>0</v>
      </c>
      <c r="F1087" s="431">
        <v>0</v>
      </c>
      <c r="G1087" s="431">
        <v>0</v>
      </c>
      <c r="H1087" s="431">
        <v>12</v>
      </c>
      <c r="I1087" s="431">
        <v>204</v>
      </c>
      <c r="J1087" s="431">
        <v>272</v>
      </c>
      <c r="K1087" s="431">
        <v>340</v>
      </c>
      <c r="L1087" s="431">
        <v>129</v>
      </c>
      <c r="M1087" s="431">
        <v>10</v>
      </c>
      <c r="N1087" s="431">
        <v>0</v>
      </c>
      <c r="O1087" s="431">
        <v>0</v>
      </c>
    </row>
    <row r="1088" spans="1:15" ht="30" customHeight="1" x14ac:dyDescent="0.25">
      <c r="A1088" s="430" t="s">
        <v>2146</v>
      </c>
      <c r="B1088" s="431">
        <v>11</v>
      </c>
      <c r="C1088" s="431">
        <v>43</v>
      </c>
      <c r="D1088" s="432">
        <v>3.9090909090909092</v>
      </c>
      <c r="E1088" s="431">
        <v>0</v>
      </c>
      <c r="F1088" s="431">
        <v>0</v>
      </c>
      <c r="G1088" s="431">
        <v>0</v>
      </c>
      <c r="H1088" s="431">
        <v>0</v>
      </c>
      <c r="I1088" s="431">
        <v>1</v>
      </c>
      <c r="J1088" s="431">
        <v>2</v>
      </c>
      <c r="K1088" s="431">
        <v>5</v>
      </c>
      <c r="L1088" s="431">
        <v>3</v>
      </c>
      <c r="M1088" s="431">
        <v>0</v>
      </c>
      <c r="N1088" s="431">
        <v>0</v>
      </c>
      <c r="O1088" s="431">
        <v>0</v>
      </c>
    </row>
    <row r="1089" spans="1:15" ht="30" customHeight="1" x14ac:dyDescent="0.25">
      <c r="A1089" s="430" t="s">
        <v>2147</v>
      </c>
      <c r="B1089" s="431">
        <v>7</v>
      </c>
      <c r="C1089" s="431">
        <v>28</v>
      </c>
      <c r="D1089" s="432">
        <v>4</v>
      </c>
      <c r="E1089" s="431">
        <v>0</v>
      </c>
      <c r="F1089" s="431">
        <v>0</v>
      </c>
      <c r="G1089" s="431">
        <v>0</v>
      </c>
      <c r="H1089" s="431">
        <v>0</v>
      </c>
      <c r="I1089" s="431">
        <v>0</v>
      </c>
      <c r="J1089" s="431">
        <v>2</v>
      </c>
      <c r="K1089" s="431">
        <v>4</v>
      </c>
      <c r="L1089" s="431">
        <v>1</v>
      </c>
      <c r="M1089" s="431">
        <v>0</v>
      </c>
      <c r="N1089" s="431">
        <v>0</v>
      </c>
      <c r="O1089" s="431">
        <v>0</v>
      </c>
    </row>
    <row r="1090" spans="1:15" ht="30" customHeight="1" x14ac:dyDescent="0.25">
      <c r="A1090" s="430" t="s">
        <v>2148</v>
      </c>
      <c r="B1090" s="431">
        <v>22</v>
      </c>
      <c r="C1090" s="431">
        <v>46</v>
      </c>
      <c r="D1090" s="432">
        <v>2.0909090909090908</v>
      </c>
      <c r="E1090" s="431">
        <v>0</v>
      </c>
      <c r="F1090" s="431">
        <v>0</v>
      </c>
      <c r="G1090" s="431">
        <v>0</v>
      </c>
      <c r="H1090" s="431">
        <v>0</v>
      </c>
      <c r="I1090" s="431">
        <v>1</v>
      </c>
      <c r="J1090" s="431">
        <v>9</v>
      </c>
      <c r="K1090" s="431">
        <v>12</v>
      </c>
      <c r="L1090" s="431">
        <v>0</v>
      </c>
      <c r="M1090" s="431">
        <v>0</v>
      </c>
      <c r="N1090" s="431">
        <v>0</v>
      </c>
      <c r="O1090" s="431">
        <v>0</v>
      </c>
    </row>
    <row r="1091" spans="1:15" ht="30" customHeight="1" x14ac:dyDescent="0.25">
      <c r="A1091" s="430" t="s">
        <v>2149</v>
      </c>
      <c r="B1091" s="431">
        <v>1957</v>
      </c>
      <c r="C1091" s="431">
        <v>5150</v>
      </c>
      <c r="D1091" s="432">
        <v>2.6315789473684212</v>
      </c>
      <c r="E1091" s="431">
        <v>0</v>
      </c>
      <c r="F1091" s="431">
        <v>0</v>
      </c>
      <c r="G1091" s="431">
        <v>0</v>
      </c>
      <c r="H1091" s="431">
        <v>32</v>
      </c>
      <c r="I1091" s="431">
        <v>387</v>
      </c>
      <c r="J1091" s="431">
        <v>498</v>
      </c>
      <c r="K1091" s="431">
        <v>767</v>
      </c>
      <c r="L1091" s="431">
        <v>260</v>
      </c>
      <c r="M1091" s="431">
        <v>13</v>
      </c>
      <c r="N1091" s="431">
        <v>0</v>
      </c>
      <c r="O1091" s="431">
        <v>0</v>
      </c>
    </row>
    <row r="1092" spans="1:15" ht="30" customHeight="1" x14ac:dyDescent="0.25">
      <c r="A1092" s="430" t="s">
        <v>2150</v>
      </c>
      <c r="B1092" s="431">
        <v>339</v>
      </c>
      <c r="C1092" s="431">
        <v>1488</v>
      </c>
      <c r="D1092" s="432">
        <v>4.389380530973451</v>
      </c>
      <c r="E1092" s="431">
        <v>0</v>
      </c>
      <c r="F1092" s="431">
        <v>0</v>
      </c>
      <c r="G1092" s="431">
        <v>0</v>
      </c>
      <c r="H1092" s="431">
        <v>3</v>
      </c>
      <c r="I1092" s="431">
        <v>120</v>
      </c>
      <c r="J1092" s="431">
        <v>90</v>
      </c>
      <c r="K1092" s="431">
        <v>100</v>
      </c>
      <c r="L1092" s="431">
        <v>26</v>
      </c>
      <c r="M1092" s="431">
        <v>0</v>
      </c>
      <c r="N1092" s="431">
        <v>0</v>
      </c>
      <c r="O1092" s="431">
        <v>0</v>
      </c>
    </row>
    <row r="1093" spans="1:15" ht="30" customHeight="1" x14ac:dyDescent="0.25">
      <c r="A1093" s="430" t="s">
        <v>2151</v>
      </c>
      <c r="B1093" s="431">
        <v>16</v>
      </c>
      <c r="C1093" s="431">
        <v>47</v>
      </c>
      <c r="D1093" s="432">
        <v>2.9375</v>
      </c>
      <c r="E1093" s="431">
        <v>0</v>
      </c>
      <c r="F1093" s="431">
        <v>0</v>
      </c>
      <c r="G1093" s="431">
        <v>0</v>
      </c>
      <c r="H1093" s="431">
        <v>0</v>
      </c>
      <c r="I1093" s="431">
        <v>4</v>
      </c>
      <c r="J1093" s="431">
        <v>2</v>
      </c>
      <c r="K1093" s="431">
        <v>6</v>
      </c>
      <c r="L1093" s="431">
        <v>4</v>
      </c>
      <c r="M1093" s="431">
        <v>0</v>
      </c>
      <c r="N1093" s="431">
        <v>0</v>
      </c>
      <c r="O1093" s="431">
        <v>0</v>
      </c>
    </row>
    <row r="1094" spans="1:15" ht="30" customHeight="1" x14ac:dyDescent="0.25">
      <c r="A1094" s="430" t="s">
        <v>2152</v>
      </c>
      <c r="B1094" s="431">
        <v>1</v>
      </c>
      <c r="C1094" s="431">
        <v>4</v>
      </c>
      <c r="D1094" s="432">
        <v>4</v>
      </c>
      <c r="E1094" s="431">
        <v>0</v>
      </c>
      <c r="F1094" s="431">
        <v>0</v>
      </c>
      <c r="G1094" s="431">
        <v>0</v>
      </c>
      <c r="H1094" s="431">
        <v>0</v>
      </c>
      <c r="I1094" s="431">
        <v>0</v>
      </c>
      <c r="J1094" s="431">
        <v>1</v>
      </c>
      <c r="K1094" s="431">
        <v>0</v>
      </c>
      <c r="L1094" s="431">
        <v>0</v>
      </c>
      <c r="M1094" s="431">
        <v>0</v>
      </c>
      <c r="N1094" s="431">
        <v>0</v>
      </c>
      <c r="O1094" s="431">
        <v>0</v>
      </c>
    </row>
    <row r="1095" spans="1:15" ht="30" customHeight="1" x14ac:dyDescent="0.25">
      <c r="A1095" s="430" t="s">
        <v>2153</v>
      </c>
      <c r="B1095" s="431">
        <v>1</v>
      </c>
      <c r="C1095" s="431">
        <v>1</v>
      </c>
      <c r="D1095" s="432">
        <v>1</v>
      </c>
      <c r="E1095" s="431">
        <v>0</v>
      </c>
      <c r="F1095" s="431">
        <v>0</v>
      </c>
      <c r="G1095" s="431">
        <v>0</v>
      </c>
      <c r="H1095" s="431">
        <v>0</v>
      </c>
      <c r="I1095" s="431">
        <v>0</v>
      </c>
      <c r="J1095" s="431">
        <v>0</v>
      </c>
      <c r="K1095" s="431">
        <v>1</v>
      </c>
      <c r="L1095" s="431">
        <v>0</v>
      </c>
      <c r="M1095" s="431">
        <v>0</v>
      </c>
      <c r="N1095" s="431">
        <v>0</v>
      </c>
      <c r="O1095" s="431">
        <v>0</v>
      </c>
    </row>
    <row r="1096" spans="1:15" ht="30" customHeight="1" x14ac:dyDescent="0.25">
      <c r="A1096" s="430" t="s">
        <v>2154</v>
      </c>
      <c r="B1096" s="431">
        <v>1</v>
      </c>
      <c r="C1096" s="431">
        <v>1</v>
      </c>
      <c r="D1096" s="432">
        <v>1</v>
      </c>
      <c r="E1096" s="431">
        <v>0</v>
      </c>
      <c r="F1096" s="431">
        <v>0</v>
      </c>
      <c r="G1096" s="431">
        <v>0</v>
      </c>
      <c r="H1096" s="431">
        <v>0</v>
      </c>
      <c r="I1096" s="431">
        <v>0</v>
      </c>
      <c r="J1096" s="431">
        <v>0</v>
      </c>
      <c r="K1096" s="431">
        <v>1</v>
      </c>
      <c r="L1096" s="431">
        <v>0</v>
      </c>
      <c r="M1096" s="431">
        <v>0</v>
      </c>
      <c r="N1096" s="431">
        <v>0</v>
      </c>
      <c r="O1096" s="431">
        <v>0</v>
      </c>
    </row>
    <row r="1097" spans="1:15" ht="30" customHeight="1" x14ac:dyDescent="0.25">
      <c r="A1097" s="430" t="s">
        <v>2155</v>
      </c>
      <c r="B1097" s="431">
        <v>2074</v>
      </c>
      <c r="C1097" s="431">
        <v>5787</v>
      </c>
      <c r="D1097" s="432">
        <v>2.7902603664416588</v>
      </c>
      <c r="E1097" s="431">
        <v>0</v>
      </c>
      <c r="F1097" s="431">
        <v>0</v>
      </c>
      <c r="G1097" s="431">
        <v>0</v>
      </c>
      <c r="H1097" s="431">
        <v>18</v>
      </c>
      <c r="I1097" s="431">
        <v>492</v>
      </c>
      <c r="J1097" s="431">
        <v>613</v>
      </c>
      <c r="K1097" s="431">
        <v>763</v>
      </c>
      <c r="L1097" s="431">
        <v>186</v>
      </c>
      <c r="M1097" s="431">
        <v>2</v>
      </c>
      <c r="N1097" s="431">
        <v>0</v>
      </c>
      <c r="O1097" s="431">
        <v>0</v>
      </c>
    </row>
    <row r="1098" spans="1:15" ht="30" customHeight="1" x14ac:dyDescent="0.25">
      <c r="A1098" s="430" t="s">
        <v>2156</v>
      </c>
      <c r="B1098" s="431">
        <v>7712</v>
      </c>
      <c r="C1098" s="431">
        <v>22678</v>
      </c>
      <c r="D1098" s="432">
        <v>2.9406120331950207</v>
      </c>
      <c r="E1098" s="431">
        <v>0</v>
      </c>
      <c r="F1098" s="431">
        <v>0</v>
      </c>
      <c r="G1098" s="431">
        <v>0</v>
      </c>
      <c r="H1098" s="431">
        <v>119</v>
      </c>
      <c r="I1098" s="431">
        <v>1791</v>
      </c>
      <c r="J1098" s="431">
        <v>2064</v>
      </c>
      <c r="K1098" s="431">
        <v>2819</v>
      </c>
      <c r="L1098" s="431">
        <v>892</v>
      </c>
      <c r="M1098" s="431">
        <v>27</v>
      </c>
      <c r="N1098" s="431">
        <v>0</v>
      </c>
      <c r="O1098" s="431">
        <v>0</v>
      </c>
    </row>
    <row r="1099" spans="1:15" ht="30" customHeight="1" x14ac:dyDescent="0.25">
      <c r="A1099" s="430" t="s">
        <v>240</v>
      </c>
      <c r="B1099" s="431">
        <v>48879</v>
      </c>
      <c r="C1099" s="431">
        <v>336706</v>
      </c>
      <c r="D1099" s="432">
        <v>6.888561549949876</v>
      </c>
      <c r="E1099" s="431">
        <v>48866</v>
      </c>
      <c r="F1099" s="431">
        <v>0</v>
      </c>
      <c r="G1099" s="431">
        <v>0</v>
      </c>
      <c r="H1099" s="431">
        <v>0</v>
      </c>
      <c r="I1099" s="431">
        <v>2</v>
      </c>
      <c r="J1099" s="431">
        <v>1</v>
      </c>
      <c r="K1099" s="431">
        <v>5</v>
      </c>
      <c r="L1099" s="431">
        <v>4</v>
      </c>
      <c r="M1099" s="431">
        <v>1</v>
      </c>
      <c r="N1099" s="431">
        <v>0</v>
      </c>
      <c r="O1099" s="431">
        <v>0</v>
      </c>
    </row>
    <row r="1100" spans="1:15" ht="30" customHeight="1" x14ac:dyDescent="0.25">
      <c r="A1100" s="430" t="s">
        <v>2157</v>
      </c>
      <c r="B1100" s="431">
        <v>2247</v>
      </c>
      <c r="C1100" s="431">
        <v>7287</v>
      </c>
      <c r="D1100" s="432">
        <v>3.2429906542056073</v>
      </c>
      <c r="E1100" s="431">
        <v>2247</v>
      </c>
      <c r="F1100" s="431">
        <v>0</v>
      </c>
      <c r="G1100" s="431">
        <v>0</v>
      </c>
      <c r="H1100" s="431">
        <v>0</v>
      </c>
      <c r="I1100" s="431">
        <v>0</v>
      </c>
      <c r="J1100" s="431">
        <v>0</v>
      </c>
      <c r="K1100" s="431">
        <v>0</v>
      </c>
      <c r="L1100" s="431">
        <v>0</v>
      </c>
      <c r="M1100" s="431">
        <v>0</v>
      </c>
      <c r="N1100" s="431">
        <v>0</v>
      </c>
      <c r="O1100" s="431">
        <v>0</v>
      </c>
    </row>
    <row r="1101" spans="1:15" ht="30" customHeight="1" x14ac:dyDescent="0.25">
      <c r="A1101" s="430" t="s">
        <v>2158</v>
      </c>
      <c r="B1101" s="431">
        <v>1104</v>
      </c>
      <c r="C1101" s="431">
        <v>5138</v>
      </c>
      <c r="D1101" s="432">
        <v>4.6539855072463769</v>
      </c>
      <c r="E1101" s="431">
        <v>1104</v>
      </c>
      <c r="F1101" s="431">
        <v>0</v>
      </c>
      <c r="G1101" s="431">
        <v>0</v>
      </c>
      <c r="H1101" s="431">
        <v>0</v>
      </c>
      <c r="I1101" s="431">
        <v>0</v>
      </c>
      <c r="J1101" s="431">
        <v>0</v>
      </c>
      <c r="K1101" s="431">
        <v>0</v>
      </c>
      <c r="L1101" s="431">
        <v>0</v>
      </c>
      <c r="M1101" s="431">
        <v>0</v>
      </c>
      <c r="N1101" s="431">
        <v>0</v>
      </c>
      <c r="O1101" s="431">
        <v>0</v>
      </c>
    </row>
    <row r="1102" spans="1:15" ht="30" customHeight="1" x14ac:dyDescent="0.25">
      <c r="A1102" s="430" t="s">
        <v>2159</v>
      </c>
      <c r="B1102" s="431">
        <v>214</v>
      </c>
      <c r="C1102" s="431">
        <v>1183</v>
      </c>
      <c r="D1102" s="432">
        <v>5.52803738317757</v>
      </c>
      <c r="E1102" s="431">
        <v>214</v>
      </c>
      <c r="F1102" s="431">
        <v>0</v>
      </c>
      <c r="G1102" s="431">
        <v>0</v>
      </c>
      <c r="H1102" s="431">
        <v>0</v>
      </c>
      <c r="I1102" s="431">
        <v>0</v>
      </c>
      <c r="J1102" s="431">
        <v>0</v>
      </c>
      <c r="K1102" s="431">
        <v>0</v>
      </c>
      <c r="L1102" s="431">
        <v>0</v>
      </c>
      <c r="M1102" s="431">
        <v>0</v>
      </c>
      <c r="N1102" s="431">
        <v>0</v>
      </c>
      <c r="O1102" s="431">
        <v>0</v>
      </c>
    </row>
    <row r="1103" spans="1:15" ht="30" customHeight="1" x14ac:dyDescent="0.25">
      <c r="A1103" s="430" t="s">
        <v>2160</v>
      </c>
      <c r="B1103" s="431">
        <v>305</v>
      </c>
      <c r="C1103" s="431">
        <v>750</v>
      </c>
      <c r="D1103" s="432">
        <v>2.459016393442623</v>
      </c>
      <c r="E1103" s="431">
        <v>305</v>
      </c>
      <c r="F1103" s="431">
        <v>0</v>
      </c>
      <c r="G1103" s="431">
        <v>0</v>
      </c>
      <c r="H1103" s="431">
        <v>0</v>
      </c>
      <c r="I1103" s="431">
        <v>0</v>
      </c>
      <c r="J1103" s="431">
        <v>0</v>
      </c>
      <c r="K1103" s="431">
        <v>0</v>
      </c>
      <c r="L1103" s="431">
        <v>0</v>
      </c>
      <c r="M1103" s="431">
        <v>0</v>
      </c>
      <c r="N1103" s="431">
        <v>0</v>
      </c>
      <c r="O1103" s="431">
        <v>0</v>
      </c>
    </row>
    <row r="1104" spans="1:15" ht="30" customHeight="1" x14ac:dyDescent="0.25">
      <c r="A1104" s="430" t="s">
        <v>2161</v>
      </c>
      <c r="B1104" s="431">
        <v>135</v>
      </c>
      <c r="C1104" s="431">
        <v>938</v>
      </c>
      <c r="D1104" s="432">
        <v>6.9481481481481477</v>
      </c>
      <c r="E1104" s="431">
        <v>135</v>
      </c>
      <c r="F1104" s="431">
        <v>0</v>
      </c>
      <c r="G1104" s="431">
        <v>0</v>
      </c>
      <c r="H1104" s="431">
        <v>0</v>
      </c>
      <c r="I1104" s="431">
        <v>0</v>
      </c>
      <c r="J1104" s="431">
        <v>0</v>
      </c>
      <c r="K1104" s="431">
        <v>0</v>
      </c>
      <c r="L1104" s="431">
        <v>0</v>
      </c>
      <c r="M1104" s="431">
        <v>0</v>
      </c>
      <c r="N1104" s="431">
        <v>0</v>
      </c>
      <c r="O1104" s="431">
        <v>0</v>
      </c>
    </row>
    <row r="1105" spans="1:15" ht="30" customHeight="1" x14ac:dyDescent="0.25">
      <c r="A1105" s="430" t="s">
        <v>2162</v>
      </c>
      <c r="B1105" s="431">
        <v>1191</v>
      </c>
      <c r="C1105" s="431">
        <v>8328</v>
      </c>
      <c r="D1105" s="432">
        <v>6.9924433249370281</v>
      </c>
      <c r="E1105" s="431">
        <v>1191</v>
      </c>
      <c r="F1105" s="431">
        <v>0</v>
      </c>
      <c r="G1105" s="431">
        <v>0</v>
      </c>
      <c r="H1105" s="431">
        <v>0</v>
      </c>
      <c r="I1105" s="431">
        <v>0</v>
      </c>
      <c r="J1105" s="431">
        <v>0</v>
      </c>
      <c r="K1105" s="431">
        <v>0</v>
      </c>
      <c r="L1105" s="431">
        <v>0</v>
      </c>
      <c r="M1105" s="431">
        <v>0</v>
      </c>
      <c r="N1105" s="431">
        <v>0</v>
      </c>
      <c r="O1105" s="431">
        <v>0</v>
      </c>
    </row>
    <row r="1106" spans="1:15" ht="30" customHeight="1" x14ac:dyDescent="0.25">
      <c r="A1106" s="430" t="s">
        <v>2163</v>
      </c>
      <c r="B1106" s="431">
        <v>4416</v>
      </c>
      <c r="C1106" s="431">
        <v>52034</v>
      </c>
      <c r="D1106" s="432">
        <v>11.783061594202898</v>
      </c>
      <c r="E1106" s="431">
        <v>4416</v>
      </c>
      <c r="F1106" s="431">
        <v>0</v>
      </c>
      <c r="G1106" s="431">
        <v>0</v>
      </c>
      <c r="H1106" s="431">
        <v>0</v>
      </c>
      <c r="I1106" s="431">
        <v>0</v>
      </c>
      <c r="J1106" s="431">
        <v>0</v>
      </c>
      <c r="K1106" s="431">
        <v>0</v>
      </c>
      <c r="L1106" s="431">
        <v>0</v>
      </c>
      <c r="M1106" s="431">
        <v>0</v>
      </c>
      <c r="N1106" s="431">
        <v>0</v>
      </c>
      <c r="O1106" s="431">
        <v>0</v>
      </c>
    </row>
    <row r="1107" spans="1:15" ht="30" customHeight="1" x14ac:dyDescent="0.25">
      <c r="A1107" s="430" t="s">
        <v>2164</v>
      </c>
      <c r="B1107" s="431">
        <v>934</v>
      </c>
      <c r="C1107" s="431">
        <v>2540</v>
      </c>
      <c r="D1107" s="432">
        <v>2.7194860813704498</v>
      </c>
      <c r="E1107" s="431">
        <v>934</v>
      </c>
      <c r="F1107" s="431">
        <v>0</v>
      </c>
      <c r="G1107" s="431">
        <v>0</v>
      </c>
      <c r="H1107" s="431">
        <v>0</v>
      </c>
      <c r="I1107" s="431">
        <v>0</v>
      </c>
      <c r="J1107" s="431">
        <v>0</v>
      </c>
      <c r="K1107" s="431">
        <v>0</v>
      </c>
      <c r="L1107" s="431">
        <v>0</v>
      </c>
      <c r="M1107" s="431">
        <v>0</v>
      </c>
      <c r="N1107" s="431">
        <v>0</v>
      </c>
      <c r="O1107" s="431">
        <v>0</v>
      </c>
    </row>
    <row r="1108" spans="1:15" ht="30" customHeight="1" x14ac:dyDescent="0.25">
      <c r="A1108" s="430" t="s">
        <v>2165</v>
      </c>
      <c r="B1108" s="431">
        <v>14</v>
      </c>
      <c r="C1108" s="431">
        <v>362</v>
      </c>
      <c r="D1108" s="432">
        <v>25.857142857142858</v>
      </c>
      <c r="E1108" s="431">
        <v>14</v>
      </c>
      <c r="F1108" s="431">
        <v>0</v>
      </c>
      <c r="G1108" s="431">
        <v>0</v>
      </c>
      <c r="H1108" s="431">
        <v>0</v>
      </c>
      <c r="I1108" s="431">
        <v>0</v>
      </c>
      <c r="J1108" s="431">
        <v>0</v>
      </c>
      <c r="K1108" s="431">
        <v>0</v>
      </c>
      <c r="L1108" s="431">
        <v>0</v>
      </c>
      <c r="M1108" s="431">
        <v>0</v>
      </c>
      <c r="N1108" s="431">
        <v>0</v>
      </c>
      <c r="O1108" s="431">
        <v>0</v>
      </c>
    </row>
    <row r="1109" spans="1:15" ht="30" customHeight="1" x14ac:dyDescent="0.25">
      <c r="A1109" s="430" t="s">
        <v>2166</v>
      </c>
      <c r="B1109" s="431">
        <v>5</v>
      </c>
      <c r="C1109" s="431">
        <v>97</v>
      </c>
      <c r="D1109" s="432">
        <v>19.399999999999999</v>
      </c>
      <c r="E1109" s="431">
        <v>5</v>
      </c>
      <c r="F1109" s="431">
        <v>0</v>
      </c>
      <c r="G1109" s="431">
        <v>0</v>
      </c>
      <c r="H1109" s="431">
        <v>0</v>
      </c>
      <c r="I1109" s="431">
        <v>0</v>
      </c>
      <c r="J1109" s="431">
        <v>0</v>
      </c>
      <c r="K1109" s="431">
        <v>0</v>
      </c>
      <c r="L1109" s="431">
        <v>0</v>
      </c>
      <c r="M1109" s="431">
        <v>0</v>
      </c>
      <c r="N1109" s="431">
        <v>0</v>
      </c>
      <c r="O1109" s="431">
        <v>0</v>
      </c>
    </row>
    <row r="1110" spans="1:15" ht="30" customHeight="1" x14ac:dyDescent="0.25">
      <c r="A1110" s="430" t="s">
        <v>2167</v>
      </c>
      <c r="B1110" s="431">
        <v>64</v>
      </c>
      <c r="C1110" s="431">
        <v>357</v>
      </c>
      <c r="D1110" s="432">
        <v>5.578125</v>
      </c>
      <c r="E1110" s="431">
        <v>64</v>
      </c>
      <c r="F1110" s="431">
        <v>0</v>
      </c>
      <c r="G1110" s="431">
        <v>0</v>
      </c>
      <c r="H1110" s="431">
        <v>0</v>
      </c>
      <c r="I1110" s="431">
        <v>0</v>
      </c>
      <c r="J1110" s="431">
        <v>0</v>
      </c>
      <c r="K1110" s="431">
        <v>0</v>
      </c>
      <c r="L1110" s="431">
        <v>0</v>
      </c>
      <c r="M1110" s="431">
        <v>0</v>
      </c>
      <c r="N1110" s="431">
        <v>0</v>
      </c>
      <c r="O1110" s="431">
        <v>0</v>
      </c>
    </row>
    <row r="1111" spans="1:15" ht="30" customHeight="1" x14ac:dyDescent="0.25">
      <c r="A1111" s="430" t="s">
        <v>2168</v>
      </c>
      <c r="B1111" s="431">
        <v>32</v>
      </c>
      <c r="C1111" s="431">
        <v>113</v>
      </c>
      <c r="D1111" s="432">
        <v>3.53125</v>
      </c>
      <c r="E1111" s="431">
        <v>32</v>
      </c>
      <c r="F1111" s="431">
        <v>0</v>
      </c>
      <c r="G1111" s="431">
        <v>0</v>
      </c>
      <c r="H1111" s="431">
        <v>0</v>
      </c>
      <c r="I1111" s="431">
        <v>0</v>
      </c>
      <c r="J1111" s="431">
        <v>0</v>
      </c>
      <c r="K1111" s="431">
        <v>0</v>
      </c>
      <c r="L1111" s="431">
        <v>0</v>
      </c>
      <c r="M1111" s="431">
        <v>0</v>
      </c>
      <c r="N1111" s="431">
        <v>0</v>
      </c>
      <c r="O1111" s="431">
        <v>0</v>
      </c>
    </row>
    <row r="1112" spans="1:15" ht="30" customHeight="1" x14ac:dyDescent="0.25">
      <c r="A1112" s="430" t="s">
        <v>2169</v>
      </c>
      <c r="B1112" s="431">
        <v>7</v>
      </c>
      <c r="C1112" s="431">
        <v>30</v>
      </c>
      <c r="D1112" s="432">
        <v>4.2857142857142856</v>
      </c>
      <c r="E1112" s="431">
        <v>7</v>
      </c>
      <c r="F1112" s="431">
        <v>0</v>
      </c>
      <c r="G1112" s="431">
        <v>0</v>
      </c>
      <c r="H1112" s="431">
        <v>0</v>
      </c>
      <c r="I1112" s="431">
        <v>0</v>
      </c>
      <c r="J1112" s="431">
        <v>0</v>
      </c>
      <c r="K1112" s="431">
        <v>0</v>
      </c>
      <c r="L1112" s="431">
        <v>0</v>
      </c>
      <c r="M1112" s="431">
        <v>0</v>
      </c>
      <c r="N1112" s="431">
        <v>0</v>
      </c>
      <c r="O1112" s="431">
        <v>0</v>
      </c>
    </row>
    <row r="1113" spans="1:15" ht="30" customHeight="1" x14ac:dyDescent="0.25">
      <c r="A1113" s="430" t="s">
        <v>2170</v>
      </c>
      <c r="B1113" s="431">
        <v>22</v>
      </c>
      <c r="C1113" s="431">
        <v>77</v>
      </c>
      <c r="D1113" s="432">
        <v>3.5</v>
      </c>
      <c r="E1113" s="431">
        <v>22</v>
      </c>
      <c r="F1113" s="431">
        <v>0</v>
      </c>
      <c r="G1113" s="431">
        <v>0</v>
      </c>
      <c r="H1113" s="431">
        <v>0</v>
      </c>
      <c r="I1113" s="431">
        <v>0</v>
      </c>
      <c r="J1113" s="431">
        <v>0</v>
      </c>
      <c r="K1113" s="431">
        <v>0</v>
      </c>
      <c r="L1113" s="431">
        <v>0</v>
      </c>
      <c r="M1113" s="431">
        <v>0</v>
      </c>
      <c r="N1113" s="431">
        <v>0</v>
      </c>
      <c r="O1113" s="431">
        <v>0</v>
      </c>
    </row>
    <row r="1114" spans="1:15" ht="30" customHeight="1" x14ac:dyDescent="0.25">
      <c r="A1114" s="430" t="s">
        <v>2171</v>
      </c>
      <c r="B1114" s="431">
        <v>65</v>
      </c>
      <c r="C1114" s="431">
        <v>439</v>
      </c>
      <c r="D1114" s="432">
        <v>6.7538461538461538</v>
      </c>
      <c r="E1114" s="431">
        <v>65</v>
      </c>
      <c r="F1114" s="431">
        <v>0</v>
      </c>
      <c r="G1114" s="431">
        <v>0</v>
      </c>
      <c r="H1114" s="431">
        <v>0</v>
      </c>
      <c r="I1114" s="431">
        <v>0</v>
      </c>
      <c r="J1114" s="431">
        <v>0</v>
      </c>
      <c r="K1114" s="431">
        <v>0</v>
      </c>
      <c r="L1114" s="431">
        <v>0</v>
      </c>
      <c r="M1114" s="431">
        <v>0</v>
      </c>
      <c r="N1114" s="431">
        <v>0</v>
      </c>
      <c r="O1114" s="431">
        <v>0</v>
      </c>
    </row>
    <row r="1115" spans="1:15" ht="30" customHeight="1" x14ac:dyDescent="0.25">
      <c r="A1115" s="430" t="s">
        <v>2172</v>
      </c>
      <c r="B1115" s="431">
        <v>998</v>
      </c>
      <c r="C1115" s="431">
        <v>7471</v>
      </c>
      <c r="D1115" s="432">
        <v>7.4859719438877752</v>
      </c>
      <c r="E1115" s="431">
        <v>998</v>
      </c>
      <c r="F1115" s="431">
        <v>0</v>
      </c>
      <c r="G1115" s="431">
        <v>0</v>
      </c>
      <c r="H1115" s="431">
        <v>0</v>
      </c>
      <c r="I1115" s="431">
        <v>0</v>
      </c>
      <c r="J1115" s="431">
        <v>0</v>
      </c>
      <c r="K1115" s="431">
        <v>0</v>
      </c>
      <c r="L1115" s="431">
        <v>0</v>
      </c>
      <c r="M1115" s="431">
        <v>0</v>
      </c>
      <c r="N1115" s="431">
        <v>0</v>
      </c>
      <c r="O1115" s="431">
        <v>0</v>
      </c>
    </row>
    <row r="1116" spans="1:15" ht="30" customHeight="1" x14ac:dyDescent="0.25">
      <c r="A1116" s="430" t="s">
        <v>2173</v>
      </c>
      <c r="B1116" s="431">
        <v>8850</v>
      </c>
      <c r="C1116" s="431">
        <v>85594</v>
      </c>
      <c r="D1116" s="432">
        <v>9.6716384180790964</v>
      </c>
      <c r="E1116" s="431">
        <v>8850</v>
      </c>
      <c r="F1116" s="431">
        <v>0</v>
      </c>
      <c r="G1116" s="431">
        <v>0</v>
      </c>
      <c r="H1116" s="431">
        <v>0</v>
      </c>
      <c r="I1116" s="431">
        <v>0</v>
      </c>
      <c r="J1116" s="431">
        <v>0</v>
      </c>
      <c r="K1116" s="431">
        <v>0</v>
      </c>
      <c r="L1116" s="431">
        <v>0</v>
      </c>
      <c r="M1116" s="431">
        <v>0</v>
      </c>
      <c r="N1116" s="431">
        <v>0</v>
      </c>
      <c r="O1116" s="431">
        <v>0</v>
      </c>
    </row>
    <row r="1117" spans="1:15" ht="30" customHeight="1" x14ac:dyDescent="0.25">
      <c r="A1117" s="430" t="s">
        <v>2174</v>
      </c>
      <c r="B1117" s="431">
        <v>1675</v>
      </c>
      <c r="C1117" s="431">
        <v>15206</v>
      </c>
      <c r="D1117" s="432">
        <v>9.0782089552238805</v>
      </c>
      <c r="E1117" s="431">
        <v>1675</v>
      </c>
      <c r="F1117" s="431">
        <v>0</v>
      </c>
      <c r="G1117" s="431">
        <v>0</v>
      </c>
      <c r="H1117" s="431">
        <v>0</v>
      </c>
      <c r="I1117" s="431">
        <v>0</v>
      </c>
      <c r="J1117" s="431">
        <v>0</v>
      </c>
      <c r="K1117" s="431">
        <v>0</v>
      </c>
      <c r="L1117" s="431">
        <v>0</v>
      </c>
      <c r="M1117" s="431">
        <v>0</v>
      </c>
      <c r="N1117" s="431">
        <v>0</v>
      </c>
      <c r="O1117" s="431">
        <v>0</v>
      </c>
    </row>
    <row r="1118" spans="1:15" ht="30" customHeight="1" x14ac:dyDescent="0.25">
      <c r="A1118" s="430" t="s">
        <v>2175</v>
      </c>
      <c r="B1118" s="431">
        <v>830</v>
      </c>
      <c r="C1118" s="431">
        <v>4250</v>
      </c>
      <c r="D1118" s="432">
        <v>5.1204819277108431</v>
      </c>
      <c r="E1118" s="431">
        <v>830</v>
      </c>
      <c r="F1118" s="431">
        <v>0</v>
      </c>
      <c r="G1118" s="431">
        <v>0</v>
      </c>
      <c r="H1118" s="431">
        <v>0</v>
      </c>
      <c r="I1118" s="431">
        <v>0</v>
      </c>
      <c r="J1118" s="431">
        <v>0</v>
      </c>
      <c r="K1118" s="431">
        <v>0</v>
      </c>
      <c r="L1118" s="431">
        <v>0</v>
      </c>
      <c r="M1118" s="431">
        <v>0</v>
      </c>
      <c r="N1118" s="431">
        <v>0</v>
      </c>
      <c r="O1118" s="431">
        <v>0</v>
      </c>
    </row>
    <row r="1119" spans="1:15" ht="30" customHeight="1" x14ac:dyDescent="0.25">
      <c r="A1119" s="430" t="s">
        <v>2176</v>
      </c>
      <c r="B1119" s="431">
        <v>98</v>
      </c>
      <c r="C1119" s="431">
        <v>669</v>
      </c>
      <c r="D1119" s="432">
        <v>6.8265306122448983</v>
      </c>
      <c r="E1119" s="431">
        <v>98</v>
      </c>
      <c r="F1119" s="431">
        <v>0</v>
      </c>
      <c r="G1119" s="431">
        <v>0</v>
      </c>
      <c r="H1119" s="431">
        <v>0</v>
      </c>
      <c r="I1119" s="431">
        <v>0</v>
      </c>
      <c r="J1119" s="431">
        <v>0</v>
      </c>
      <c r="K1119" s="431">
        <v>0</v>
      </c>
      <c r="L1119" s="431">
        <v>0</v>
      </c>
      <c r="M1119" s="431">
        <v>0</v>
      </c>
      <c r="N1119" s="431">
        <v>0</v>
      </c>
      <c r="O1119" s="431">
        <v>0</v>
      </c>
    </row>
    <row r="1120" spans="1:15" ht="30" customHeight="1" x14ac:dyDescent="0.25">
      <c r="A1120" s="430" t="s">
        <v>2177</v>
      </c>
      <c r="B1120" s="431">
        <v>63</v>
      </c>
      <c r="C1120" s="431">
        <v>781</v>
      </c>
      <c r="D1120" s="432">
        <v>12.396825396825397</v>
      </c>
      <c r="E1120" s="431">
        <v>63</v>
      </c>
      <c r="F1120" s="431">
        <v>0</v>
      </c>
      <c r="G1120" s="431">
        <v>0</v>
      </c>
      <c r="H1120" s="431">
        <v>0</v>
      </c>
      <c r="I1120" s="431">
        <v>0</v>
      </c>
      <c r="J1120" s="431">
        <v>0</v>
      </c>
      <c r="K1120" s="431">
        <v>0</v>
      </c>
      <c r="L1120" s="431">
        <v>0</v>
      </c>
      <c r="M1120" s="431">
        <v>0</v>
      </c>
      <c r="N1120" s="431">
        <v>0</v>
      </c>
      <c r="O1120" s="431">
        <v>0</v>
      </c>
    </row>
    <row r="1121" spans="1:15" ht="30" customHeight="1" x14ac:dyDescent="0.25">
      <c r="A1121" s="430" t="s">
        <v>2178</v>
      </c>
      <c r="B1121" s="431">
        <v>160</v>
      </c>
      <c r="C1121" s="431">
        <v>6756</v>
      </c>
      <c r="D1121" s="432">
        <v>42.225000000000001</v>
      </c>
      <c r="E1121" s="431">
        <v>160</v>
      </c>
      <c r="F1121" s="431">
        <v>0</v>
      </c>
      <c r="G1121" s="431">
        <v>0</v>
      </c>
      <c r="H1121" s="431">
        <v>0</v>
      </c>
      <c r="I1121" s="431">
        <v>0</v>
      </c>
      <c r="J1121" s="431">
        <v>0</v>
      </c>
      <c r="K1121" s="431">
        <v>0</v>
      </c>
      <c r="L1121" s="431">
        <v>0</v>
      </c>
      <c r="M1121" s="431">
        <v>0</v>
      </c>
      <c r="N1121" s="431">
        <v>0</v>
      </c>
      <c r="O1121" s="431">
        <v>0</v>
      </c>
    </row>
    <row r="1122" spans="1:15" ht="30" customHeight="1" x14ac:dyDescent="0.25">
      <c r="A1122" s="430" t="s">
        <v>2179</v>
      </c>
      <c r="B1122" s="431">
        <v>427</v>
      </c>
      <c r="C1122" s="431">
        <v>3066</v>
      </c>
      <c r="D1122" s="432">
        <v>7.1803278688524594</v>
      </c>
      <c r="E1122" s="431">
        <v>427</v>
      </c>
      <c r="F1122" s="431">
        <v>0</v>
      </c>
      <c r="G1122" s="431">
        <v>0</v>
      </c>
      <c r="H1122" s="431">
        <v>0</v>
      </c>
      <c r="I1122" s="431">
        <v>0</v>
      </c>
      <c r="J1122" s="431">
        <v>0</v>
      </c>
      <c r="K1122" s="431">
        <v>0</v>
      </c>
      <c r="L1122" s="431">
        <v>0</v>
      </c>
      <c r="M1122" s="431">
        <v>0</v>
      </c>
      <c r="N1122" s="431">
        <v>0</v>
      </c>
      <c r="O1122" s="431">
        <v>0</v>
      </c>
    </row>
    <row r="1123" spans="1:15" s="2" customFormat="1" ht="30" customHeight="1" x14ac:dyDescent="0.25">
      <c r="A1123" s="430" t="s">
        <v>2180</v>
      </c>
      <c r="B1123" s="431">
        <v>136</v>
      </c>
      <c r="C1123" s="431">
        <v>1765</v>
      </c>
      <c r="D1123" s="432">
        <v>12.977941176470589</v>
      </c>
      <c r="E1123" s="431">
        <v>136</v>
      </c>
      <c r="F1123" s="431">
        <v>0</v>
      </c>
      <c r="G1123" s="431">
        <v>0</v>
      </c>
      <c r="H1123" s="431">
        <v>0</v>
      </c>
      <c r="I1123" s="431">
        <v>0</v>
      </c>
      <c r="J1123" s="431">
        <v>0</v>
      </c>
      <c r="K1123" s="431">
        <v>0</v>
      </c>
      <c r="L1123" s="431">
        <v>0</v>
      </c>
      <c r="M1123" s="431">
        <v>0</v>
      </c>
      <c r="N1123" s="431">
        <v>0</v>
      </c>
      <c r="O1123" s="431">
        <v>0</v>
      </c>
    </row>
    <row r="1124" spans="1:15" ht="30" customHeight="1" x14ac:dyDescent="0.25">
      <c r="A1124" s="430" t="s">
        <v>2181</v>
      </c>
      <c r="B1124" s="431">
        <v>23</v>
      </c>
      <c r="C1124" s="431">
        <v>220</v>
      </c>
      <c r="D1124" s="432">
        <v>9.5652173913043477</v>
      </c>
      <c r="E1124" s="431">
        <v>23</v>
      </c>
      <c r="F1124" s="431">
        <v>0</v>
      </c>
      <c r="G1124" s="431">
        <v>0</v>
      </c>
      <c r="H1124" s="431">
        <v>0</v>
      </c>
      <c r="I1124" s="431">
        <v>0</v>
      </c>
      <c r="J1124" s="431">
        <v>0</v>
      </c>
      <c r="K1124" s="431">
        <v>0</v>
      </c>
      <c r="L1124" s="431">
        <v>0</v>
      </c>
      <c r="M1124" s="431">
        <v>0</v>
      </c>
      <c r="N1124" s="431">
        <v>0</v>
      </c>
      <c r="O1124" s="431">
        <v>0</v>
      </c>
    </row>
    <row r="1125" spans="1:15" s="2" customFormat="1" ht="30" customHeight="1" x14ac:dyDescent="0.25">
      <c r="A1125" s="430" t="s">
        <v>2182</v>
      </c>
      <c r="B1125" s="431">
        <v>7057</v>
      </c>
      <c r="C1125" s="431">
        <v>50037</v>
      </c>
      <c r="D1125" s="432">
        <v>7.0904066883945021</v>
      </c>
      <c r="E1125" s="431">
        <v>7057</v>
      </c>
      <c r="F1125" s="431">
        <v>0</v>
      </c>
      <c r="G1125" s="431">
        <v>0</v>
      </c>
      <c r="H1125" s="431">
        <v>0</v>
      </c>
      <c r="I1125" s="431">
        <v>0</v>
      </c>
      <c r="J1125" s="431">
        <v>0</v>
      </c>
      <c r="K1125" s="431">
        <v>0</v>
      </c>
      <c r="L1125" s="431">
        <v>0</v>
      </c>
      <c r="M1125" s="431">
        <v>0</v>
      </c>
      <c r="N1125" s="431">
        <v>0</v>
      </c>
      <c r="O1125" s="431">
        <v>0</v>
      </c>
    </row>
    <row r="1126" spans="1:15" ht="30" customHeight="1" x14ac:dyDescent="0.25">
      <c r="A1126" s="430" t="s">
        <v>2183</v>
      </c>
      <c r="B1126" s="431">
        <v>172</v>
      </c>
      <c r="C1126" s="431">
        <v>1404</v>
      </c>
      <c r="D1126" s="432">
        <v>8.1627906976744189</v>
      </c>
      <c r="E1126" s="431">
        <v>172</v>
      </c>
      <c r="F1126" s="431">
        <v>0</v>
      </c>
      <c r="G1126" s="431">
        <v>0</v>
      </c>
      <c r="H1126" s="431">
        <v>0</v>
      </c>
      <c r="I1126" s="431">
        <v>0</v>
      </c>
      <c r="J1126" s="431">
        <v>0</v>
      </c>
      <c r="K1126" s="431">
        <v>0</v>
      </c>
      <c r="L1126" s="431">
        <v>0</v>
      </c>
      <c r="M1126" s="431">
        <v>0</v>
      </c>
      <c r="N1126" s="431">
        <v>0</v>
      </c>
      <c r="O1126" s="431">
        <v>0</v>
      </c>
    </row>
    <row r="1127" spans="1:15" ht="30" customHeight="1" x14ac:dyDescent="0.25">
      <c r="A1127" s="430" t="s">
        <v>2184</v>
      </c>
      <c r="B1127" s="431">
        <v>340</v>
      </c>
      <c r="C1127" s="431">
        <v>1420</v>
      </c>
      <c r="D1127" s="432">
        <v>4.1764705882352944</v>
      </c>
      <c r="E1127" s="431">
        <v>340</v>
      </c>
      <c r="F1127" s="431">
        <v>0</v>
      </c>
      <c r="G1127" s="431">
        <v>0</v>
      </c>
      <c r="H1127" s="431">
        <v>0</v>
      </c>
      <c r="I1127" s="431">
        <v>0</v>
      </c>
      <c r="J1127" s="431">
        <v>0</v>
      </c>
      <c r="K1127" s="431">
        <v>0</v>
      </c>
      <c r="L1127" s="431">
        <v>0</v>
      </c>
      <c r="M1127" s="431">
        <v>0</v>
      </c>
      <c r="N1127" s="431">
        <v>0</v>
      </c>
      <c r="O1127" s="431">
        <v>0</v>
      </c>
    </row>
    <row r="1128" spans="1:15" ht="30" customHeight="1" x14ac:dyDescent="0.25">
      <c r="A1128" s="430" t="s">
        <v>2185</v>
      </c>
      <c r="B1128" s="431">
        <v>798</v>
      </c>
      <c r="C1128" s="431">
        <v>4159</v>
      </c>
      <c r="D1128" s="432">
        <v>5.2117794486215541</v>
      </c>
      <c r="E1128" s="431">
        <v>798</v>
      </c>
      <c r="F1128" s="431">
        <v>0</v>
      </c>
      <c r="G1128" s="431">
        <v>0</v>
      </c>
      <c r="H1128" s="431">
        <v>0</v>
      </c>
      <c r="I1128" s="431">
        <v>0</v>
      </c>
      <c r="J1128" s="431">
        <v>0</v>
      </c>
      <c r="K1128" s="431">
        <v>0</v>
      </c>
      <c r="L1128" s="431">
        <v>0</v>
      </c>
      <c r="M1128" s="431">
        <v>0</v>
      </c>
      <c r="N1128" s="431">
        <v>0</v>
      </c>
      <c r="O1128" s="431">
        <v>0</v>
      </c>
    </row>
    <row r="1129" spans="1:15" ht="30" customHeight="1" x14ac:dyDescent="0.25">
      <c r="A1129" s="430" t="s">
        <v>2186</v>
      </c>
      <c r="B1129" s="431">
        <v>7</v>
      </c>
      <c r="C1129" s="431">
        <v>36</v>
      </c>
      <c r="D1129" s="432">
        <v>5.1428571428571432</v>
      </c>
      <c r="E1129" s="431">
        <v>7</v>
      </c>
      <c r="F1129" s="431">
        <v>0</v>
      </c>
      <c r="G1129" s="431">
        <v>0</v>
      </c>
      <c r="H1129" s="431">
        <v>0</v>
      </c>
      <c r="I1129" s="431">
        <v>0</v>
      </c>
      <c r="J1129" s="431">
        <v>0</v>
      </c>
      <c r="K1129" s="431">
        <v>0</v>
      </c>
      <c r="L1129" s="431">
        <v>0</v>
      </c>
      <c r="M1129" s="431">
        <v>0</v>
      </c>
      <c r="N1129" s="431">
        <v>0</v>
      </c>
      <c r="O1129" s="431">
        <v>0</v>
      </c>
    </row>
    <row r="1130" spans="1:15" ht="30" customHeight="1" x14ac:dyDescent="0.25">
      <c r="A1130" s="430" t="s">
        <v>2187</v>
      </c>
      <c r="B1130" s="431">
        <v>115</v>
      </c>
      <c r="C1130" s="431">
        <v>2811</v>
      </c>
      <c r="D1130" s="432">
        <v>24.443478260869565</v>
      </c>
      <c r="E1130" s="431">
        <v>115</v>
      </c>
      <c r="F1130" s="431">
        <v>0</v>
      </c>
      <c r="G1130" s="431">
        <v>0</v>
      </c>
      <c r="H1130" s="431">
        <v>0</v>
      </c>
      <c r="I1130" s="431">
        <v>0</v>
      </c>
      <c r="J1130" s="431">
        <v>0</v>
      </c>
      <c r="K1130" s="431">
        <v>0</v>
      </c>
      <c r="L1130" s="431">
        <v>0</v>
      </c>
      <c r="M1130" s="431">
        <v>0</v>
      </c>
      <c r="N1130" s="431">
        <v>0</v>
      </c>
      <c r="O1130" s="431">
        <v>0</v>
      </c>
    </row>
    <row r="1131" spans="1:15" ht="30" customHeight="1" x14ac:dyDescent="0.25">
      <c r="A1131" s="430" t="s">
        <v>2188</v>
      </c>
      <c r="B1131" s="431">
        <v>5</v>
      </c>
      <c r="C1131" s="431">
        <v>29</v>
      </c>
      <c r="D1131" s="432">
        <v>5.8</v>
      </c>
      <c r="E1131" s="431">
        <v>5</v>
      </c>
      <c r="F1131" s="431">
        <v>0</v>
      </c>
      <c r="G1131" s="431">
        <v>0</v>
      </c>
      <c r="H1131" s="431">
        <v>0</v>
      </c>
      <c r="I1131" s="431">
        <v>0</v>
      </c>
      <c r="J1131" s="431">
        <v>0</v>
      </c>
      <c r="K1131" s="431">
        <v>0</v>
      </c>
      <c r="L1131" s="431">
        <v>0</v>
      </c>
      <c r="M1131" s="431">
        <v>0</v>
      </c>
      <c r="N1131" s="431">
        <v>0</v>
      </c>
      <c r="O1131" s="431">
        <v>0</v>
      </c>
    </row>
    <row r="1132" spans="1:15" ht="30" customHeight="1" x14ac:dyDescent="0.25">
      <c r="A1132" s="430" t="s">
        <v>2189</v>
      </c>
      <c r="B1132" s="431">
        <v>28</v>
      </c>
      <c r="C1132" s="431">
        <v>159</v>
      </c>
      <c r="D1132" s="432">
        <v>5.6785714285714288</v>
      </c>
      <c r="E1132" s="431">
        <v>28</v>
      </c>
      <c r="F1132" s="431">
        <v>0</v>
      </c>
      <c r="G1132" s="431">
        <v>0</v>
      </c>
      <c r="H1132" s="431">
        <v>0</v>
      </c>
      <c r="I1132" s="431">
        <v>0</v>
      </c>
      <c r="J1132" s="431">
        <v>0</v>
      </c>
      <c r="K1132" s="431">
        <v>0</v>
      </c>
      <c r="L1132" s="431">
        <v>0</v>
      </c>
      <c r="M1132" s="431">
        <v>0</v>
      </c>
      <c r="N1132" s="431">
        <v>0</v>
      </c>
      <c r="O1132" s="431">
        <v>0</v>
      </c>
    </row>
    <row r="1133" spans="1:15" ht="30" customHeight="1" x14ac:dyDescent="0.25">
      <c r="A1133" s="430" t="s">
        <v>2190</v>
      </c>
      <c r="B1133" s="431">
        <v>3309</v>
      </c>
      <c r="C1133" s="431">
        <v>12599</v>
      </c>
      <c r="D1133" s="432">
        <v>3.8074947113931703</v>
      </c>
      <c r="E1133" s="431">
        <v>3309</v>
      </c>
      <c r="F1133" s="431">
        <v>0</v>
      </c>
      <c r="G1133" s="431">
        <v>0</v>
      </c>
      <c r="H1133" s="431">
        <v>0</v>
      </c>
      <c r="I1133" s="431">
        <v>0</v>
      </c>
      <c r="J1133" s="431">
        <v>0</v>
      </c>
      <c r="K1133" s="431">
        <v>0</v>
      </c>
      <c r="L1133" s="431">
        <v>0</v>
      </c>
      <c r="M1133" s="431">
        <v>0</v>
      </c>
      <c r="N1133" s="431">
        <v>0</v>
      </c>
      <c r="O1133" s="431">
        <v>0</v>
      </c>
    </row>
    <row r="1134" spans="1:15" ht="30" customHeight="1" x14ac:dyDescent="0.25">
      <c r="A1134" s="430" t="s">
        <v>2191</v>
      </c>
      <c r="B1134" s="431">
        <v>8</v>
      </c>
      <c r="C1134" s="431">
        <v>75</v>
      </c>
      <c r="D1134" s="432">
        <v>9.375</v>
      </c>
      <c r="E1134" s="431">
        <v>8</v>
      </c>
      <c r="F1134" s="431">
        <v>0</v>
      </c>
      <c r="G1134" s="431">
        <v>0</v>
      </c>
      <c r="H1134" s="431">
        <v>0</v>
      </c>
      <c r="I1134" s="431">
        <v>0</v>
      </c>
      <c r="J1134" s="431">
        <v>0</v>
      </c>
      <c r="K1134" s="431">
        <v>0</v>
      </c>
      <c r="L1134" s="431">
        <v>0</v>
      </c>
      <c r="M1134" s="431">
        <v>0</v>
      </c>
      <c r="N1134" s="431">
        <v>0</v>
      </c>
      <c r="O1134" s="431">
        <v>0</v>
      </c>
    </row>
    <row r="1135" spans="1:15" ht="30" customHeight="1" x14ac:dyDescent="0.25">
      <c r="A1135" s="430" t="s">
        <v>2192</v>
      </c>
      <c r="B1135" s="431">
        <v>19</v>
      </c>
      <c r="C1135" s="431">
        <v>178</v>
      </c>
      <c r="D1135" s="432">
        <v>9.3684210526315788</v>
      </c>
      <c r="E1135" s="431">
        <v>19</v>
      </c>
      <c r="F1135" s="431">
        <v>0</v>
      </c>
      <c r="G1135" s="431">
        <v>0</v>
      </c>
      <c r="H1135" s="431">
        <v>0</v>
      </c>
      <c r="I1135" s="431">
        <v>0</v>
      </c>
      <c r="J1135" s="431">
        <v>0</v>
      </c>
      <c r="K1135" s="431">
        <v>0</v>
      </c>
      <c r="L1135" s="431">
        <v>0</v>
      </c>
      <c r="M1135" s="431">
        <v>0</v>
      </c>
      <c r="N1135" s="431">
        <v>0</v>
      </c>
      <c r="O1135" s="431">
        <v>0</v>
      </c>
    </row>
    <row r="1136" spans="1:15" ht="30" customHeight="1" x14ac:dyDescent="0.25">
      <c r="A1136" s="430" t="s">
        <v>2193</v>
      </c>
      <c r="B1136" s="431">
        <v>210</v>
      </c>
      <c r="C1136" s="431">
        <v>816</v>
      </c>
      <c r="D1136" s="432">
        <v>3.8857142857142857</v>
      </c>
      <c r="E1136" s="431">
        <v>210</v>
      </c>
      <c r="F1136" s="431">
        <v>0</v>
      </c>
      <c r="G1136" s="431">
        <v>0</v>
      </c>
      <c r="H1136" s="431">
        <v>0</v>
      </c>
      <c r="I1136" s="431">
        <v>0</v>
      </c>
      <c r="J1136" s="431">
        <v>0</v>
      </c>
      <c r="K1136" s="431">
        <v>0</v>
      </c>
      <c r="L1136" s="431">
        <v>0</v>
      </c>
      <c r="M1136" s="431">
        <v>0</v>
      </c>
      <c r="N1136" s="431">
        <v>0</v>
      </c>
      <c r="O1136" s="431">
        <v>0</v>
      </c>
    </row>
    <row r="1137" spans="1:15" ht="30" customHeight="1" x14ac:dyDescent="0.25">
      <c r="A1137" s="430" t="s">
        <v>2194</v>
      </c>
      <c r="B1137" s="431">
        <v>6846</v>
      </c>
      <c r="C1137" s="431">
        <v>25471</v>
      </c>
      <c r="D1137" s="432">
        <v>3.7205667543090857</v>
      </c>
      <c r="E1137" s="431">
        <v>6846</v>
      </c>
      <c r="F1137" s="431">
        <v>0</v>
      </c>
      <c r="G1137" s="431">
        <v>0</v>
      </c>
      <c r="H1137" s="431">
        <v>0</v>
      </c>
      <c r="I1137" s="431">
        <v>0</v>
      </c>
      <c r="J1137" s="431">
        <v>0</v>
      </c>
      <c r="K1137" s="431">
        <v>0</v>
      </c>
      <c r="L1137" s="431">
        <v>0</v>
      </c>
      <c r="M1137" s="431">
        <v>0</v>
      </c>
      <c r="N1137" s="431">
        <v>0</v>
      </c>
      <c r="O1137" s="431">
        <v>0</v>
      </c>
    </row>
    <row r="1138" spans="1:15" ht="30" customHeight="1" x14ac:dyDescent="0.25">
      <c r="A1138" s="430" t="s">
        <v>2195</v>
      </c>
      <c r="B1138" s="431">
        <v>33</v>
      </c>
      <c r="C1138" s="431">
        <v>331</v>
      </c>
      <c r="D1138" s="432">
        <v>10.030303030303031</v>
      </c>
      <c r="E1138" s="431">
        <v>33</v>
      </c>
      <c r="F1138" s="431">
        <v>0</v>
      </c>
      <c r="G1138" s="431">
        <v>0</v>
      </c>
      <c r="H1138" s="431">
        <v>0</v>
      </c>
      <c r="I1138" s="431">
        <v>0</v>
      </c>
      <c r="J1138" s="431">
        <v>0</v>
      </c>
      <c r="K1138" s="431">
        <v>0</v>
      </c>
      <c r="L1138" s="431">
        <v>0</v>
      </c>
      <c r="M1138" s="431">
        <v>0</v>
      </c>
      <c r="N1138" s="431">
        <v>0</v>
      </c>
      <c r="O1138" s="431">
        <v>0</v>
      </c>
    </row>
    <row r="1139" spans="1:15" ht="30" customHeight="1" x14ac:dyDescent="0.25">
      <c r="A1139" s="430" t="s">
        <v>2196</v>
      </c>
      <c r="B1139" s="431">
        <v>810</v>
      </c>
      <c r="C1139" s="431">
        <v>4303</v>
      </c>
      <c r="D1139" s="432">
        <v>5.3123456790123456</v>
      </c>
      <c r="E1139" s="431">
        <v>810</v>
      </c>
      <c r="F1139" s="431">
        <v>0</v>
      </c>
      <c r="G1139" s="431">
        <v>0</v>
      </c>
      <c r="H1139" s="431">
        <v>0</v>
      </c>
      <c r="I1139" s="431">
        <v>0</v>
      </c>
      <c r="J1139" s="431">
        <v>0</v>
      </c>
      <c r="K1139" s="431">
        <v>0</v>
      </c>
      <c r="L1139" s="431">
        <v>0</v>
      </c>
      <c r="M1139" s="431">
        <v>0</v>
      </c>
      <c r="N1139" s="431">
        <v>0</v>
      </c>
      <c r="O1139" s="431">
        <v>0</v>
      </c>
    </row>
    <row r="1140" spans="1:15" ht="30" customHeight="1" x14ac:dyDescent="0.25">
      <c r="A1140" s="430" t="s">
        <v>2197</v>
      </c>
      <c r="B1140" s="431">
        <v>1159</v>
      </c>
      <c r="C1140" s="431">
        <v>5523</v>
      </c>
      <c r="D1140" s="432">
        <v>4.7653149266609143</v>
      </c>
      <c r="E1140" s="431">
        <v>1159</v>
      </c>
      <c r="F1140" s="431">
        <v>0</v>
      </c>
      <c r="G1140" s="431">
        <v>0</v>
      </c>
      <c r="H1140" s="431">
        <v>0</v>
      </c>
      <c r="I1140" s="431">
        <v>0</v>
      </c>
      <c r="J1140" s="431">
        <v>0</v>
      </c>
      <c r="K1140" s="431">
        <v>0</v>
      </c>
      <c r="L1140" s="431">
        <v>0</v>
      </c>
      <c r="M1140" s="431">
        <v>0</v>
      </c>
      <c r="N1140" s="431">
        <v>0</v>
      </c>
      <c r="O1140" s="431">
        <v>0</v>
      </c>
    </row>
    <row r="1141" spans="1:15" ht="30" customHeight="1" x14ac:dyDescent="0.25">
      <c r="A1141" s="430" t="s">
        <v>2198</v>
      </c>
      <c r="B1141" s="431">
        <v>12</v>
      </c>
      <c r="C1141" s="431">
        <v>56</v>
      </c>
      <c r="D1141" s="432">
        <v>4.666666666666667</v>
      </c>
      <c r="E1141" s="431">
        <v>12</v>
      </c>
      <c r="F1141" s="431">
        <v>0</v>
      </c>
      <c r="G1141" s="431">
        <v>0</v>
      </c>
      <c r="H1141" s="431">
        <v>0</v>
      </c>
      <c r="I1141" s="431">
        <v>0</v>
      </c>
      <c r="J1141" s="431">
        <v>0</v>
      </c>
      <c r="K1141" s="431">
        <v>0</v>
      </c>
      <c r="L1141" s="431">
        <v>0</v>
      </c>
      <c r="M1141" s="431">
        <v>0</v>
      </c>
      <c r="N1141" s="431">
        <v>0</v>
      </c>
      <c r="O1141" s="431">
        <v>0</v>
      </c>
    </row>
    <row r="1142" spans="1:15" ht="30" customHeight="1" x14ac:dyDescent="0.25">
      <c r="A1142" s="430" t="s">
        <v>2199</v>
      </c>
      <c r="B1142" s="431">
        <v>8</v>
      </c>
      <c r="C1142" s="431">
        <v>177</v>
      </c>
      <c r="D1142" s="432">
        <v>22.125</v>
      </c>
      <c r="E1142" s="431">
        <v>8</v>
      </c>
      <c r="F1142" s="431">
        <v>0</v>
      </c>
      <c r="G1142" s="431">
        <v>0</v>
      </c>
      <c r="H1142" s="431">
        <v>0</v>
      </c>
      <c r="I1142" s="431">
        <v>0</v>
      </c>
      <c r="J1142" s="431">
        <v>0</v>
      </c>
      <c r="K1142" s="431">
        <v>0</v>
      </c>
      <c r="L1142" s="431">
        <v>0</v>
      </c>
      <c r="M1142" s="431">
        <v>0</v>
      </c>
      <c r="N1142" s="431">
        <v>0</v>
      </c>
      <c r="O1142" s="431">
        <v>0</v>
      </c>
    </row>
    <row r="1143" spans="1:15" ht="30" customHeight="1" x14ac:dyDescent="0.25">
      <c r="A1143" s="430" t="s">
        <v>2200</v>
      </c>
      <c r="B1143" s="431">
        <v>444</v>
      </c>
      <c r="C1143" s="431">
        <v>1895</v>
      </c>
      <c r="D1143" s="432">
        <v>4.2680180180180178</v>
      </c>
      <c r="E1143" s="431">
        <v>444</v>
      </c>
      <c r="F1143" s="431">
        <v>0</v>
      </c>
      <c r="G1143" s="431">
        <v>0</v>
      </c>
      <c r="H1143" s="431">
        <v>0</v>
      </c>
      <c r="I1143" s="431">
        <v>0</v>
      </c>
      <c r="J1143" s="431">
        <v>0</v>
      </c>
      <c r="K1143" s="431">
        <v>0</v>
      </c>
      <c r="L1143" s="431">
        <v>0</v>
      </c>
      <c r="M1143" s="431">
        <v>0</v>
      </c>
      <c r="N1143" s="431">
        <v>0</v>
      </c>
      <c r="O1143" s="431">
        <v>0</v>
      </c>
    </row>
    <row r="1144" spans="1:15" ht="30" customHeight="1" x14ac:dyDescent="0.25">
      <c r="A1144" s="430" t="s">
        <v>2201</v>
      </c>
      <c r="B1144" s="431">
        <v>1</v>
      </c>
      <c r="C1144" s="431">
        <v>9</v>
      </c>
      <c r="D1144" s="432">
        <v>9</v>
      </c>
      <c r="E1144" s="431">
        <v>1</v>
      </c>
      <c r="F1144" s="431">
        <v>0</v>
      </c>
      <c r="G1144" s="431">
        <v>0</v>
      </c>
      <c r="H1144" s="431">
        <v>0</v>
      </c>
      <c r="I1144" s="431">
        <v>0</v>
      </c>
      <c r="J1144" s="431">
        <v>0</v>
      </c>
      <c r="K1144" s="431">
        <v>0</v>
      </c>
      <c r="L1144" s="431">
        <v>0</v>
      </c>
      <c r="M1144" s="431">
        <v>0</v>
      </c>
      <c r="N1144" s="431">
        <v>0</v>
      </c>
      <c r="O1144" s="431">
        <v>0</v>
      </c>
    </row>
    <row r="1145" spans="1:15" ht="30" customHeight="1" x14ac:dyDescent="0.25">
      <c r="A1145" s="430" t="s">
        <v>2202</v>
      </c>
      <c r="B1145" s="431">
        <v>65</v>
      </c>
      <c r="C1145" s="431">
        <v>709</v>
      </c>
      <c r="D1145" s="432">
        <v>10.907692307692308</v>
      </c>
      <c r="E1145" s="431">
        <v>65</v>
      </c>
      <c r="F1145" s="431">
        <v>0</v>
      </c>
      <c r="G1145" s="431">
        <v>0</v>
      </c>
      <c r="H1145" s="431">
        <v>0</v>
      </c>
      <c r="I1145" s="431">
        <v>0</v>
      </c>
      <c r="J1145" s="431">
        <v>0</v>
      </c>
      <c r="K1145" s="431">
        <v>0</v>
      </c>
      <c r="L1145" s="431">
        <v>0</v>
      </c>
      <c r="M1145" s="431">
        <v>0</v>
      </c>
      <c r="N1145" s="431">
        <v>0</v>
      </c>
      <c r="O1145" s="431">
        <v>0</v>
      </c>
    </row>
    <row r="1146" spans="1:15" ht="30" customHeight="1" x14ac:dyDescent="0.25">
      <c r="A1146" s="430" t="s">
        <v>2203</v>
      </c>
      <c r="B1146" s="431">
        <v>421</v>
      </c>
      <c r="C1146" s="431">
        <v>5907</v>
      </c>
      <c r="D1146" s="432">
        <v>14.030878859857483</v>
      </c>
      <c r="E1146" s="431">
        <v>421</v>
      </c>
      <c r="F1146" s="431">
        <v>0</v>
      </c>
      <c r="G1146" s="431">
        <v>0</v>
      </c>
      <c r="H1146" s="431">
        <v>0</v>
      </c>
      <c r="I1146" s="431">
        <v>0</v>
      </c>
      <c r="J1146" s="431">
        <v>0</v>
      </c>
      <c r="K1146" s="431">
        <v>0</v>
      </c>
      <c r="L1146" s="431">
        <v>0</v>
      </c>
      <c r="M1146" s="431">
        <v>0</v>
      </c>
      <c r="N1146" s="431">
        <v>0</v>
      </c>
      <c r="O1146" s="431">
        <v>0</v>
      </c>
    </row>
    <row r="1147" spans="1:15" ht="30" customHeight="1" x14ac:dyDescent="0.25">
      <c r="A1147" s="430" t="s">
        <v>2204</v>
      </c>
      <c r="B1147" s="431">
        <v>126</v>
      </c>
      <c r="C1147" s="431">
        <v>893</v>
      </c>
      <c r="D1147" s="432">
        <v>7.087301587301587</v>
      </c>
      <c r="E1147" s="431">
        <v>126</v>
      </c>
      <c r="F1147" s="431">
        <v>0</v>
      </c>
      <c r="G1147" s="431">
        <v>0</v>
      </c>
      <c r="H1147" s="431">
        <v>0</v>
      </c>
      <c r="I1147" s="431">
        <v>0</v>
      </c>
      <c r="J1147" s="431">
        <v>0</v>
      </c>
      <c r="K1147" s="431">
        <v>0</v>
      </c>
      <c r="L1147" s="431">
        <v>0</v>
      </c>
      <c r="M1147" s="431">
        <v>0</v>
      </c>
      <c r="N1147" s="431">
        <v>0</v>
      </c>
      <c r="O1147" s="431">
        <v>0</v>
      </c>
    </row>
    <row r="1148" spans="1:15" ht="30" customHeight="1" x14ac:dyDescent="0.25">
      <c r="A1148" s="430" t="s">
        <v>2205</v>
      </c>
      <c r="B1148" s="431">
        <v>111</v>
      </c>
      <c r="C1148" s="431">
        <v>881</v>
      </c>
      <c r="D1148" s="432">
        <v>7.9369369369369371</v>
      </c>
      <c r="E1148" s="431">
        <v>111</v>
      </c>
      <c r="F1148" s="431">
        <v>0</v>
      </c>
      <c r="G1148" s="431">
        <v>0</v>
      </c>
      <c r="H1148" s="431">
        <v>0</v>
      </c>
      <c r="I1148" s="431">
        <v>0</v>
      </c>
      <c r="J1148" s="431">
        <v>0</v>
      </c>
      <c r="K1148" s="431">
        <v>0</v>
      </c>
      <c r="L1148" s="431">
        <v>0</v>
      </c>
      <c r="M1148" s="431">
        <v>0</v>
      </c>
      <c r="N1148" s="431">
        <v>0</v>
      </c>
      <c r="O1148" s="431">
        <v>0</v>
      </c>
    </row>
    <row r="1149" spans="1:15" ht="30" customHeight="1" x14ac:dyDescent="0.25">
      <c r="A1149" s="430" t="s">
        <v>2206</v>
      </c>
      <c r="B1149" s="431">
        <v>115</v>
      </c>
      <c r="C1149" s="431">
        <v>440</v>
      </c>
      <c r="D1149" s="432">
        <v>3.8260869565217392</v>
      </c>
      <c r="E1149" s="431">
        <v>115</v>
      </c>
      <c r="F1149" s="431">
        <v>0</v>
      </c>
      <c r="G1149" s="431">
        <v>0</v>
      </c>
      <c r="H1149" s="431">
        <v>0</v>
      </c>
      <c r="I1149" s="431">
        <v>0</v>
      </c>
      <c r="J1149" s="431">
        <v>0</v>
      </c>
      <c r="K1149" s="431">
        <v>0</v>
      </c>
      <c r="L1149" s="431">
        <v>0</v>
      </c>
      <c r="M1149" s="431">
        <v>0</v>
      </c>
      <c r="N1149" s="431">
        <v>0</v>
      </c>
      <c r="O1149" s="431">
        <v>0</v>
      </c>
    </row>
    <row r="1150" spans="1:15" ht="30" customHeight="1" x14ac:dyDescent="0.25">
      <c r="A1150" s="430" t="s">
        <v>2207</v>
      </c>
      <c r="B1150" s="431">
        <v>39</v>
      </c>
      <c r="C1150" s="431">
        <v>160</v>
      </c>
      <c r="D1150" s="432">
        <v>4.1025641025641022</v>
      </c>
      <c r="E1150" s="431">
        <v>39</v>
      </c>
      <c r="F1150" s="431">
        <v>0</v>
      </c>
      <c r="G1150" s="431">
        <v>0</v>
      </c>
      <c r="H1150" s="431">
        <v>0</v>
      </c>
      <c r="I1150" s="431">
        <v>0</v>
      </c>
      <c r="J1150" s="431">
        <v>0</v>
      </c>
      <c r="K1150" s="431">
        <v>0</v>
      </c>
      <c r="L1150" s="431">
        <v>0</v>
      </c>
      <c r="M1150" s="431">
        <v>0</v>
      </c>
      <c r="N1150" s="431">
        <v>0</v>
      </c>
      <c r="O1150" s="431">
        <v>0</v>
      </c>
    </row>
    <row r="1151" spans="1:15" ht="30" customHeight="1" x14ac:dyDescent="0.25">
      <c r="A1151" s="430" t="s">
        <v>2208</v>
      </c>
      <c r="B1151" s="431">
        <v>123</v>
      </c>
      <c r="C1151" s="431">
        <v>1190</v>
      </c>
      <c r="D1151" s="432">
        <v>9.6747967479674788</v>
      </c>
      <c r="E1151" s="431">
        <v>123</v>
      </c>
      <c r="F1151" s="431">
        <v>0</v>
      </c>
      <c r="G1151" s="431">
        <v>0</v>
      </c>
      <c r="H1151" s="431">
        <v>0</v>
      </c>
      <c r="I1151" s="431">
        <v>0</v>
      </c>
      <c r="J1151" s="431">
        <v>0</v>
      </c>
      <c r="K1151" s="431">
        <v>0</v>
      </c>
      <c r="L1151" s="431">
        <v>0</v>
      </c>
      <c r="M1151" s="431">
        <v>0</v>
      </c>
      <c r="N1151" s="431">
        <v>0</v>
      </c>
      <c r="O1151" s="431">
        <v>0</v>
      </c>
    </row>
    <row r="1152" spans="1:15" ht="30" customHeight="1" x14ac:dyDescent="0.25">
      <c r="A1152" s="430" t="s">
        <v>2209</v>
      </c>
      <c r="B1152" s="431">
        <v>291</v>
      </c>
      <c r="C1152" s="431">
        <v>2552</v>
      </c>
      <c r="D1152" s="432">
        <v>8.7697594501718221</v>
      </c>
      <c r="E1152" s="431">
        <v>291</v>
      </c>
      <c r="F1152" s="431">
        <v>0</v>
      </c>
      <c r="G1152" s="431">
        <v>0</v>
      </c>
      <c r="H1152" s="431">
        <v>0</v>
      </c>
      <c r="I1152" s="431">
        <v>0</v>
      </c>
      <c r="J1152" s="431">
        <v>0</v>
      </c>
      <c r="K1152" s="431">
        <v>0</v>
      </c>
      <c r="L1152" s="431">
        <v>0</v>
      </c>
      <c r="M1152" s="431">
        <v>0</v>
      </c>
      <c r="N1152" s="431">
        <v>0</v>
      </c>
      <c r="O1152" s="431">
        <v>0</v>
      </c>
    </row>
    <row r="1153" spans="1:15" ht="30" customHeight="1" x14ac:dyDescent="0.25">
      <c r="A1153" s="430" t="s">
        <v>2210</v>
      </c>
      <c r="B1153" s="431">
        <v>487</v>
      </c>
      <c r="C1153" s="431">
        <v>2026</v>
      </c>
      <c r="D1153" s="432">
        <v>4.1601642710472282</v>
      </c>
      <c r="E1153" s="431">
        <v>487</v>
      </c>
      <c r="F1153" s="431">
        <v>0</v>
      </c>
      <c r="G1153" s="431">
        <v>0</v>
      </c>
      <c r="H1153" s="431">
        <v>0</v>
      </c>
      <c r="I1153" s="431">
        <v>0</v>
      </c>
      <c r="J1153" s="431">
        <v>0</v>
      </c>
      <c r="K1153" s="431">
        <v>0</v>
      </c>
      <c r="L1153" s="431">
        <v>0</v>
      </c>
      <c r="M1153" s="431">
        <v>0</v>
      </c>
      <c r="N1153" s="431">
        <v>0</v>
      </c>
      <c r="O1153" s="431">
        <v>0</v>
      </c>
    </row>
    <row r="1154" spans="1:15" ht="30" customHeight="1" x14ac:dyDescent="0.25">
      <c r="A1154" s="430" t="s">
        <v>2211</v>
      </c>
      <c r="B1154" s="431">
        <v>1</v>
      </c>
      <c r="C1154" s="431">
        <v>4</v>
      </c>
      <c r="D1154" s="432">
        <v>4</v>
      </c>
      <c r="E1154" s="431">
        <v>1</v>
      </c>
      <c r="F1154" s="431">
        <v>0</v>
      </c>
      <c r="G1154" s="431">
        <v>0</v>
      </c>
      <c r="H1154" s="431">
        <v>0</v>
      </c>
      <c r="I1154" s="431">
        <v>0</v>
      </c>
      <c r="J1154" s="431">
        <v>0</v>
      </c>
      <c r="K1154" s="431">
        <v>0</v>
      </c>
      <c r="L1154" s="431">
        <v>0</v>
      </c>
      <c r="M1154" s="431">
        <v>0</v>
      </c>
      <c r="N1154" s="431">
        <v>0</v>
      </c>
      <c r="O1154" s="431">
        <v>0</v>
      </c>
    </row>
    <row r="1155" spans="1:15" ht="30" customHeight="1" x14ac:dyDescent="0.25">
      <c r="A1155" s="430" t="s">
        <v>2212</v>
      </c>
      <c r="B1155" s="431">
        <v>17</v>
      </c>
      <c r="C1155" s="431">
        <v>165</v>
      </c>
      <c r="D1155" s="432">
        <v>9.7058823529411757</v>
      </c>
      <c r="E1155" s="431">
        <v>17</v>
      </c>
      <c r="F1155" s="431">
        <v>0</v>
      </c>
      <c r="G1155" s="431">
        <v>0</v>
      </c>
      <c r="H1155" s="431">
        <v>0</v>
      </c>
      <c r="I1155" s="431">
        <v>0</v>
      </c>
      <c r="J1155" s="431">
        <v>0</v>
      </c>
      <c r="K1155" s="431">
        <v>0</v>
      </c>
      <c r="L1155" s="431">
        <v>0</v>
      </c>
      <c r="M1155" s="431">
        <v>0</v>
      </c>
      <c r="N1155" s="431">
        <v>0</v>
      </c>
      <c r="O1155" s="431">
        <v>0</v>
      </c>
    </row>
    <row r="1156" spans="1:15" ht="30" customHeight="1" x14ac:dyDescent="0.25">
      <c r="A1156" s="430" t="s">
        <v>2213</v>
      </c>
      <c r="B1156" s="431">
        <v>26</v>
      </c>
      <c r="C1156" s="431">
        <v>35</v>
      </c>
      <c r="D1156" s="432">
        <v>1.3461538461538463</v>
      </c>
      <c r="E1156" s="431">
        <v>13</v>
      </c>
      <c r="F1156" s="431">
        <v>0</v>
      </c>
      <c r="G1156" s="431">
        <v>0</v>
      </c>
      <c r="H1156" s="431">
        <v>0</v>
      </c>
      <c r="I1156" s="431">
        <v>2</v>
      </c>
      <c r="J1156" s="431">
        <v>1</v>
      </c>
      <c r="K1156" s="431">
        <v>5</v>
      </c>
      <c r="L1156" s="431">
        <v>4</v>
      </c>
      <c r="M1156" s="431">
        <v>1</v>
      </c>
      <c r="N1156" s="431">
        <v>0</v>
      </c>
      <c r="O1156" s="431">
        <v>0</v>
      </c>
    </row>
    <row r="1157" spans="1:15" ht="30" customHeight="1" x14ac:dyDescent="0.25">
      <c r="A1157" s="430" t="s">
        <v>2214</v>
      </c>
      <c r="B1157" s="431">
        <v>1661</v>
      </c>
      <c r="C1157" s="431">
        <v>4805</v>
      </c>
      <c r="D1157" s="432">
        <v>2.892835641180012</v>
      </c>
      <c r="E1157" s="431">
        <v>1661</v>
      </c>
      <c r="F1157" s="431">
        <v>0</v>
      </c>
      <c r="G1157" s="431">
        <v>0</v>
      </c>
      <c r="H1157" s="431">
        <v>0</v>
      </c>
      <c r="I1157" s="431">
        <v>0</v>
      </c>
      <c r="J1157" s="431">
        <v>0</v>
      </c>
      <c r="K1157" s="431">
        <v>0</v>
      </c>
      <c r="L1157" s="431">
        <v>0</v>
      </c>
      <c r="M1157" s="431">
        <v>0</v>
      </c>
      <c r="N1157" s="431">
        <v>0</v>
      </c>
      <c r="O1157" s="431">
        <v>0</v>
      </c>
    </row>
    <row r="1158" spans="1:15" ht="30" customHeight="1" x14ac:dyDescent="0.25">
      <c r="A1158" s="430" t="s">
        <v>241</v>
      </c>
      <c r="B1158" s="431">
        <v>12647</v>
      </c>
      <c r="C1158" s="431">
        <v>78668</v>
      </c>
      <c r="D1158" s="432">
        <v>6.2202893966948682</v>
      </c>
      <c r="E1158" s="431">
        <v>3881</v>
      </c>
      <c r="F1158" s="431">
        <v>3051</v>
      </c>
      <c r="G1158" s="431">
        <v>1773</v>
      </c>
      <c r="H1158" s="431">
        <v>1088</v>
      </c>
      <c r="I1158" s="431">
        <v>567</v>
      </c>
      <c r="J1158" s="431">
        <v>352</v>
      </c>
      <c r="K1158" s="431">
        <v>665</v>
      </c>
      <c r="L1158" s="431">
        <v>500</v>
      </c>
      <c r="M1158" s="431">
        <v>331</v>
      </c>
      <c r="N1158" s="431">
        <v>227</v>
      </c>
      <c r="O1158" s="431">
        <v>212</v>
      </c>
    </row>
    <row r="1159" spans="1:15" ht="30" customHeight="1" x14ac:dyDescent="0.25">
      <c r="A1159" s="430" t="s">
        <v>2215</v>
      </c>
      <c r="B1159" s="431">
        <v>29</v>
      </c>
      <c r="C1159" s="431">
        <v>213</v>
      </c>
      <c r="D1159" s="432">
        <v>7.3448275862068968</v>
      </c>
      <c r="E1159" s="431">
        <v>29</v>
      </c>
      <c r="F1159" s="431">
        <v>0</v>
      </c>
      <c r="G1159" s="431">
        <v>0</v>
      </c>
      <c r="H1159" s="431">
        <v>0</v>
      </c>
      <c r="I1159" s="431">
        <v>0</v>
      </c>
      <c r="J1159" s="431">
        <v>0</v>
      </c>
      <c r="K1159" s="431">
        <v>0</v>
      </c>
      <c r="L1159" s="431">
        <v>0</v>
      </c>
      <c r="M1159" s="431">
        <v>0</v>
      </c>
      <c r="N1159" s="431">
        <v>0</v>
      </c>
      <c r="O1159" s="431">
        <v>0</v>
      </c>
    </row>
    <row r="1160" spans="1:15" ht="30" customHeight="1" x14ac:dyDescent="0.25">
      <c r="A1160" s="430" t="s">
        <v>2216</v>
      </c>
      <c r="B1160" s="431">
        <v>32</v>
      </c>
      <c r="C1160" s="431">
        <v>349</v>
      </c>
      <c r="D1160" s="432">
        <v>10.90625</v>
      </c>
      <c r="E1160" s="431">
        <v>30</v>
      </c>
      <c r="F1160" s="431">
        <v>1</v>
      </c>
      <c r="G1160" s="431">
        <v>0</v>
      </c>
      <c r="H1160" s="431">
        <v>0</v>
      </c>
      <c r="I1160" s="431">
        <v>0</v>
      </c>
      <c r="J1160" s="431">
        <v>0</v>
      </c>
      <c r="K1160" s="431">
        <v>0</v>
      </c>
      <c r="L1160" s="431">
        <v>0</v>
      </c>
      <c r="M1160" s="431">
        <v>0</v>
      </c>
      <c r="N1160" s="431">
        <v>0</v>
      </c>
      <c r="O1160" s="431">
        <v>1</v>
      </c>
    </row>
    <row r="1161" spans="1:15" ht="30" customHeight="1" x14ac:dyDescent="0.25">
      <c r="A1161" s="430" t="s">
        <v>2217</v>
      </c>
      <c r="B1161" s="431">
        <v>141</v>
      </c>
      <c r="C1161" s="431">
        <v>1128</v>
      </c>
      <c r="D1161" s="432">
        <v>8</v>
      </c>
      <c r="E1161" s="431">
        <v>108</v>
      </c>
      <c r="F1161" s="431">
        <v>19</v>
      </c>
      <c r="G1161" s="431">
        <v>10</v>
      </c>
      <c r="H1161" s="431">
        <v>4</v>
      </c>
      <c r="I1161" s="431">
        <v>0</v>
      </c>
      <c r="J1161" s="431">
        <v>0</v>
      </c>
      <c r="K1161" s="431">
        <v>0</v>
      </c>
      <c r="L1161" s="431">
        <v>0</v>
      </c>
      <c r="M1161" s="431">
        <v>0</v>
      </c>
      <c r="N1161" s="431">
        <v>0</v>
      </c>
      <c r="O1161" s="431">
        <v>0</v>
      </c>
    </row>
    <row r="1162" spans="1:15" ht="30" customHeight="1" x14ac:dyDescent="0.25">
      <c r="A1162" s="430" t="s">
        <v>2218</v>
      </c>
      <c r="B1162" s="431">
        <v>255</v>
      </c>
      <c r="C1162" s="431">
        <v>4288</v>
      </c>
      <c r="D1162" s="432">
        <v>16.815686274509805</v>
      </c>
      <c r="E1162" s="431">
        <v>177</v>
      </c>
      <c r="F1162" s="431">
        <v>42</v>
      </c>
      <c r="G1162" s="431">
        <v>21</v>
      </c>
      <c r="H1162" s="431">
        <v>12</v>
      </c>
      <c r="I1162" s="431">
        <v>1</v>
      </c>
      <c r="J1162" s="431">
        <v>1</v>
      </c>
      <c r="K1162" s="431">
        <v>0</v>
      </c>
      <c r="L1162" s="431">
        <v>0</v>
      </c>
      <c r="M1162" s="431">
        <v>0</v>
      </c>
      <c r="N1162" s="431">
        <v>1</v>
      </c>
      <c r="O1162" s="431">
        <v>0</v>
      </c>
    </row>
    <row r="1163" spans="1:15" ht="30" customHeight="1" x14ac:dyDescent="0.25">
      <c r="A1163" s="430" t="s">
        <v>2219</v>
      </c>
      <c r="B1163" s="431">
        <v>118</v>
      </c>
      <c r="C1163" s="431">
        <v>1835</v>
      </c>
      <c r="D1163" s="432">
        <v>15.550847457627119</v>
      </c>
      <c r="E1163" s="431">
        <v>77</v>
      </c>
      <c r="F1163" s="431">
        <v>14</v>
      </c>
      <c r="G1163" s="431">
        <v>5</v>
      </c>
      <c r="H1163" s="431">
        <v>4</v>
      </c>
      <c r="I1163" s="431">
        <v>5</v>
      </c>
      <c r="J1163" s="431">
        <v>0</v>
      </c>
      <c r="K1163" s="431">
        <v>3</v>
      </c>
      <c r="L1163" s="431">
        <v>5</v>
      </c>
      <c r="M1163" s="431">
        <v>2</v>
      </c>
      <c r="N1163" s="431">
        <v>0</v>
      </c>
      <c r="O1163" s="431">
        <v>3</v>
      </c>
    </row>
    <row r="1164" spans="1:15" ht="30" customHeight="1" x14ac:dyDescent="0.25">
      <c r="A1164" s="430" t="s">
        <v>2220</v>
      </c>
      <c r="B1164" s="431">
        <v>127</v>
      </c>
      <c r="C1164" s="431">
        <v>1384</v>
      </c>
      <c r="D1164" s="432">
        <v>10.897637795275591</v>
      </c>
      <c r="E1164" s="431">
        <v>103</v>
      </c>
      <c r="F1164" s="431">
        <v>9</v>
      </c>
      <c r="G1164" s="431">
        <v>6</v>
      </c>
      <c r="H1164" s="431">
        <v>6</v>
      </c>
      <c r="I1164" s="431">
        <v>2</v>
      </c>
      <c r="J1164" s="431">
        <v>0</v>
      </c>
      <c r="K1164" s="431">
        <v>0</v>
      </c>
      <c r="L1164" s="431">
        <v>1</v>
      </c>
      <c r="M1164" s="431">
        <v>0</v>
      </c>
      <c r="N1164" s="431">
        <v>0</v>
      </c>
      <c r="O1164" s="431">
        <v>0</v>
      </c>
    </row>
    <row r="1165" spans="1:15" ht="30" customHeight="1" x14ac:dyDescent="0.25">
      <c r="A1165" s="430" t="s">
        <v>2221</v>
      </c>
      <c r="B1165" s="431">
        <v>37</v>
      </c>
      <c r="C1165" s="431">
        <v>301</v>
      </c>
      <c r="D1165" s="432">
        <v>8.1351351351351351</v>
      </c>
      <c r="E1165" s="431">
        <v>24</v>
      </c>
      <c r="F1165" s="431">
        <v>2</v>
      </c>
      <c r="G1165" s="431">
        <v>2</v>
      </c>
      <c r="H1165" s="431">
        <v>2</v>
      </c>
      <c r="I1165" s="431">
        <v>0</v>
      </c>
      <c r="J1165" s="431">
        <v>1</v>
      </c>
      <c r="K1165" s="431">
        <v>0</v>
      </c>
      <c r="L1165" s="431">
        <v>1</v>
      </c>
      <c r="M1165" s="431">
        <v>1</v>
      </c>
      <c r="N1165" s="431">
        <v>1</v>
      </c>
      <c r="O1165" s="431">
        <v>3</v>
      </c>
    </row>
    <row r="1166" spans="1:15" ht="30" customHeight="1" x14ac:dyDescent="0.25">
      <c r="A1166" s="430" t="s">
        <v>2222</v>
      </c>
      <c r="B1166" s="431">
        <v>25</v>
      </c>
      <c r="C1166" s="431">
        <v>183</v>
      </c>
      <c r="D1166" s="432">
        <v>7.32</v>
      </c>
      <c r="E1166" s="431">
        <v>6</v>
      </c>
      <c r="F1166" s="431">
        <v>2</v>
      </c>
      <c r="G1166" s="431">
        <v>1</v>
      </c>
      <c r="H1166" s="431">
        <v>1</v>
      </c>
      <c r="I1166" s="431">
        <v>0</v>
      </c>
      <c r="J1166" s="431">
        <v>0</v>
      </c>
      <c r="K1166" s="431">
        <v>5</v>
      </c>
      <c r="L1166" s="431">
        <v>2</v>
      </c>
      <c r="M1166" s="431">
        <v>4</v>
      </c>
      <c r="N1166" s="431">
        <v>3</v>
      </c>
      <c r="O1166" s="431">
        <v>1</v>
      </c>
    </row>
    <row r="1167" spans="1:15" ht="30" customHeight="1" x14ac:dyDescent="0.25">
      <c r="A1167" s="430" t="s">
        <v>2223</v>
      </c>
      <c r="B1167" s="431">
        <v>76</v>
      </c>
      <c r="C1167" s="431">
        <v>185</v>
      </c>
      <c r="D1167" s="432">
        <v>2.4342105263157894</v>
      </c>
      <c r="E1167" s="431">
        <v>9</v>
      </c>
      <c r="F1167" s="431">
        <v>23</v>
      </c>
      <c r="G1167" s="431">
        <v>26</v>
      </c>
      <c r="H1167" s="431">
        <v>8</v>
      </c>
      <c r="I1167" s="431">
        <v>0</v>
      </c>
      <c r="J1167" s="431">
        <v>0</v>
      </c>
      <c r="K1167" s="431">
        <v>0</v>
      </c>
      <c r="L1167" s="431">
        <v>2</v>
      </c>
      <c r="M1167" s="431">
        <v>3</v>
      </c>
      <c r="N1167" s="431">
        <v>5</v>
      </c>
      <c r="O1167" s="431">
        <v>0</v>
      </c>
    </row>
    <row r="1168" spans="1:15" ht="30" customHeight="1" x14ac:dyDescent="0.25">
      <c r="A1168" s="430" t="s">
        <v>2224</v>
      </c>
      <c r="B1168" s="431">
        <v>30</v>
      </c>
      <c r="C1168" s="431">
        <v>344</v>
      </c>
      <c r="D1168" s="432">
        <v>11.466666666666667</v>
      </c>
      <c r="E1168" s="431">
        <v>9</v>
      </c>
      <c r="F1168" s="431">
        <v>2</v>
      </c>
      <c r="G1168" s="431">
        <v>0</v>
      </c>
      <c r="H1168" s="431">
        <v>1</v>
      </c>
      <c r="I1168" s="431">
        <v>2</v>
      </c>
      <c r="J1168" s="431">
        <v>0</v>
      </c>
      <c r="K1168" s="431">
        <v>1</v>
      </c>
      <c r="L1168" s="431">
        <v>3</v>
      </c>
      <c r="M1168" s="431">
        <v>3</v>
      </c>
      <c r="N1168" s="431">
        <v>4</v>
      </c>
      <c r="O1168" s="431">
        <v>5</v>
      </c>
    </row>
    <row r="1169" spans="1:15" ht="30" customHeight="1" x14ac:dyDescent="0.25">
      <c r="A1169" s="430" t="s">
        <v>2225</v>
      </c>
      <c r="B1169" s="431">
        <v>55</v>
      </c>
      <c r="C1169" s="431">
        <v>159</v>
      </c>
      <c r="D1169" s="432">
        <v>2.8909090909090911</v>
      </c>
      <c r="E1169" s="431">
        <v>9</v>
      </c>
      <c r="F1169" s="431">
        <v>32</v>
      </c>
      <c r="G1169" s="431">
        <v>10</v>
      </c>
      <c r="H1169" s="431">
        <v>4</v>
      </c>
      <c r="I1169" s="431">
        <v>0</v>
      </c>
      <c r="J1169" s="431">
        <v>0</v>
      </c>
      <c r="K1169" s="431">
        <v>0</v>
      </c>
      <c r="L1169" s="431">
        <v>0</v>
      </c>
      <c r="M1169" s="431">
        <v>0</v>
      </c>
      <c r="N1169" s="431">
        <v>0</v>
      </c>
      <c r="O1169" s="431">
        <v>0</v>
      </c>
    </row>
    <row r="1170" spans="1:15" ht="30" customHeight="1" x14ac:dyDescent="0.25">
      <c r="A1170" s="430" t="s">
        <v>2226</v>
      </c>
      <c r="B1170" s="431">
        <v>4</v>
      </c>
      <c r="C1170" s="431">
        <v>15</v>
      </c>
      <c r="D1170" s="432">
        <v>3.75</v>
      </c>
      <c r="E1170" s="431">
        <v>1</v>
      </c>
      <c r="F1170" s="431">
        <v>0</v>
      </c>
      <c r="G1170" s="431">
        <v>2</v>
      </c>
      <c r="H1170" s="431">
        <v>0</v>
      </c>
      <c r="I1170" s="431">
        <v>0</v>
      </c>
      <c r="J1170" s="431">
        <v>0</v>
      </c>
      <c r="K1170" s="431">
        <v>1</v>
      </c>
      <c r="L1170" s="431">
        <v>0</v>
      </c>
      <c r="M1170" s="431">
        <v>0</v>
      </c>
      <c r="N1170" s="431">
        <v>0</v>
      </c>
      <c r="O1170" s="431">
        <v>0</v>
      </c>
    </row>
    <row r="1171" spans="1:15" ht="30" customHeight="1" x14ac:dyDescent="0.25">
      <c r="A1171" s="430" t="s">
        <v>2227</v>
      </c>
      <c r="B1171" s="431">
        <v>3</v>
      </c>
      <c r="C1171" s="431">
        <v>3</v>
      </c>
      <c r="D1171" s="432">
        <v>1</v>
      </c>
      <c r="E1171" s="431">
        <v>0</v>
      </c>
      <c r="F1171" s="431">
        <v>2</v>
      </c>
      <c r="G1171" s="431">
        <v>1</v>
      </c>
      <c r="H1171" s="431">
        <v>0</v>
      </c>
      <c r="I1171" s="431">
        <v>0</v>
      </c>
      <c r="J1171" s="431">
        <v>0</v>
      </c>
      <c r="K1171" s="431">
        <v>0</v>
      </c>
      <c r="L1171" s="431">
        <v>0</v>
      </c>
      <c r="M1171" s="431">
        <v>0</v>
      </c>
      <c r="N1171" s="431">
        <v>0</v>
      </c>
      <c r="O1171" s="431">
        <v>0</v>
      </c>
    </row>
    <row r="1172" spans="1:15" ht="30" customHeight="1" x14ac:dyDescent="0.25">
      <c r="A1172" s="430" t="s">
        <v>2228</v>
      </c>
      <c r="B1172" s="431">
        <v>28</v>
      </c>
      <c r="C1172" s="431">
        <v>48</v>
      </c>
      <c r="D1172" s="432">
        <v>1.7142857142857142</v>
      </c>
      <c r="E1172" s="431">
        <v>6</v>
      </c>
      <c r="F1172" s="431">
        <v>18</v>
      </c>
      <c r="G1172" s="431">
        <v>3</v>
      </c>
      <c r="H1172" s="431">
        <v>0</v>
      </c>
      <c r="I1172" s="431">
        <v>0</v>
      </c>
      <c r="J1172" s="431">
        <v>0</v>
      </c>
      <c r="K1172" s="431">
        <v>0</v>
      </c>
      <c r="L1172" s="431">
        <v>0</v>
      </c>
      <c r="M1172" s="431">
        <v>0</v>
      </c>
      <c r="N1172" s="431">
        <v>0</v>
      </c>
      <c r="O1172" s="431">
        <v>1</v>
      </c>
    </row>
    <row r="1173" spans="1:15" ht="30" customHeight="1" x14ac:dyDescent="0.25">
      <c r="A1173" s="430" t="s">
        <v>2229</v>
      </c>
      <c r="B1173" s="431">
        <v>12</v>
      </c>
      <c r="C1173" s="431">
        <v>15</v>
      </c>
      <c r="D1173" s="432">
        <v>1.25</v>
      </c>
      <c r="E1173" s="431">
        <v>0</v>
      </c>
      <c r="F1173" s="431">
        <v>1</v>
      </c>
      <c r="G1173" s="431">
        <v>1</v>
      </c>
      <c r="H1173" s="431">
        <v>2</v>
      </c>
      <c r="I1173" s="431">
        <v>1</v>
      </c>
      <c r="J1173" s="431">
        <v>0</v>
      </c>
      <c r="K1173" s="431">
        <v>6</v>
      </c>
      <c r="L1173" s="431">
        <v>1</v>
      </c>
      <c r="M1173" s="431">
        <v>0</v>
      </c>
      <c r="N1173" s="431">
        <v>0</v>
      </c>
      <c r="O1173" s="431">
        <v>0</v>
      </c>
    </row>
    <row r="1174" spans="1:15" ht="30" customHeight="1" x14ac:dyDescent="0.25">
      <c r="A1174" s="430" t="s">
        <v>2230</v>
      </c>
      <c r="B1174" s="431">
        <v>283</v>
      </c>
      <c r="C1174" s="431">
        <v>856</v>
      </c>
      <c r="D1174" s="432">
        <v>3.0247349823321557</v>
      </c>
      <c r="E1174" s="431">
        <v>56</v>
      </c>
      <c r="F1174" s="431">
        <v>28</v>
      </c>
      <c r="G1174" s="431">
        <v>57</v>
      </c>
      <c r="H1174" s="431">
        <v>93</v>
      </c>
      <c r="I1174" s="431">
        <v>19</v>
      </c>
      <c r="J1174" s="431">
        <v>8</v>
      </c>
      <c r="K1174" s="431">
        <v>7</v>
      </c>
      <c r="L1174" s="431">
        <v>6</v>
      </c>
      <c r="M1174" s="431">
        <v>5</v>
      </c>
      <c r="N1174" s="431">
        <v>2</v>
      </c>
      <c r="O1174" s="431">
        <v>2</v>
      </c>
    </row>
    <row r="1175" spans="1:15" ht="30" customHeight="1" x14ac:dyDescent="0.25">
      <c r="A1175" s="430" t="s">
        <v>2231</v>
      </c>
      <c r="B1175" s="431">
        <v>234</v>
      </c>
      <c r="C1175" s="431">
        <v>577</v>
      </c>
      <c r="D1175" s="432">
        <v>2.4658119658119659</v>
      </c>
      <c r="E1175" s="431">
        <v>29</v>
      </c>
      <c r="F1175" s="431">
        <v>59</v>
      </c>
      <c r="G1175" s="431">
        <v>48</v>
      </c>
      <c r="H1175" s="431">
        <v>30</v>
      </c>
      <c r="I1175" s="431">
        <v>18</v>
      </c>
      <c r="J1175" s="431">
        <v>5</v>
      </c>
      <c r="K1175" s="431">
        <v>29</v>
      </c>
      <c r="L1175" s="431">
        <v>8</v>
      </c>
      <c r="M1175" s="431">
        <v>4</v>
      </c>
      <c r="N1175" s="431">
        <v>1</v>
      </c>
      <c r="O1175" s="431">
        <v>3</v>
      </c>
    </row>
    <row r="1176" spans="1:15" ht="30" customHeight="1" x14ac:dyDescent="0.25">
      <c r="A1176" s="430" t="s">
        <v>2232</v>
      </c>
      <c r="B1176" s="431">
        <v>200</v>
      </c>
      <c r="C1176" s="431">
        <v>2240</v>
      </c>
      <c r="D1176" s="432">
        <v>11.2</v>
      </c>
      <c r="E1176" s="431">
        <v>138</v>
      </c>
      <c r="F1176" s="431">
        <v>20</v>
      </c>
      <c r="G1176" s="431">
        <v>14</v>
      </c>
      <c r="H1176" s="431">
        <v>9</v>
      </c>
      <c r="I1176" s="431">
        <v>6</v>
      </c>
      <c r="J1176" s="431">
        <v>5</v>
      </c>
      <c r="K1176" s="431">
        <v>1</v>
      </c>
      <c r="L1176" s="431">
        <v>5</v>
      </c>
      <c r="M1176" s="431">
        <v>1</v>
      </c>
      <c r="N1176" s="431">
        <v>0</v>
      </c>
      <c r="O1176" s="431">
        <v>1</v>
      </c>
    </row>
    <row r="1177" spans="1:15" ht="30" customHeight="1" x14ac:dyDescent="0.25">
      <c r="A1177" s="430" t="s">
        <v>2233</v>
      </c>
      <c r="B1177" s="431">
        <v>976</v>
      </c>
      <c r="C1177" s="431">
        <v>9648</v>
      </c>
      <c r="D1177" s="432">
        <v>9.8852459016393439</v>
      </c>
      <c r="E1177" s="431">
        <v>332</v>
      </c>
      <c r="F1177" s="431">
        <v>186</v>
      </c>
      <c r="G1177" s="431">
        <v>125</v>
      </c>
      <c r="H1177" s="431">
        <v>68</v>
      </c>
      <c r="I1177" s="431">
        <v>32</v>
      </c>
      <c r="J1177" s="431">
        <v>43</v>
      </c>
      <c r="K1177" s="431">
        <v>55</v>
      </c>
      <c r="L1177" s="431">
        <v>36</v>
      </c>
      <c r="M1177" s="431">
        <v>40</v>
      </c>
      <c r="N1177" s="431">
        <v>38</v>
      </c>
      <c r="O1177" s="431">
        <v>21</v>
      </c>
    </row>
    <row r="1178" spans="1:15" ht="30" customHeight="1" x14ac:dyDescent="0.25">
      <c r="A1178" s="430" t="s">
        <v>2234</v>
      </c>
      <c r="B1178" s="431">
        <v>140</v>
      </c>
      <c r="C1178" s="431">
        <v>1694</v>
      </c>
      <c r="D1178" s="432">
        <v>12.1</v>
      </c>
      <c r="E1178" s="431">
        <v>67</v>
      </c>
      <c r="F1178" s="431">
        <v>23</v>
      </c>
      <c r="G1178" s="431">
        <v>19</v>
      </c>
      <c r="H1178" s="431">
        <v>9</v>
      </c>
      <c r="I1178" s="431">
        <v>5</v>
      </c>
      <c r="J1178" s="431">
        <v>6</v>
      </c>
      <c r="K1178" s="431">
        <v>5</v>
      </c>
      <c r="L1178" s="431">
        <v>2</v>
      </c>
      <c r="M1178" s="431">
        <v>2</v>
      </c>
      <c r="N1178" s="431">
        <v>1</v>
      </c>
      <c r="O1178" s="431">
        <v>1</v>
      </c>
    </row>
    <row r="1179" spans="1:15" ht="30" customHeight="1" x14ac:dyDescent="0.25">
      <c r="A1179" s="430" t="s">
        <v>2235</v>
      </c>
      <c r="B1179" s="431">
        <v>43</v>
      </c>
      <c r="C1179" s="431">
        <v>377</v>
      </c>
      <c r="D1179" s="432">
        <v>8.7674418604651159</v>
      </c>
      <c r="E1179" s="431">
        <v>30</v>
      </c>
      <c r="F1179" s="431">
        <v>3</v>
      </c>
      <c r="G1179" s="431">
        <v>1</v>
      </c>
      <c r="H1179" s="431">
        <v>1</v>
      </c>
      <c r="I1179" s="431">
        <v>3</v>
      </c>
      <c r="J1179" s="431">
        <v>1</v>
      </c>
      <c r="K1179" s="431">
        <v>1</v>
      </c>
      <c r="L1179" s="431">
        <v>0</v>
      </c>
      <c r="M1179" s="431">
        <v>0</v>
      </c>
      <c r="N1179" s="431">
        <v>3</v>
      </c>
      <c r="O1179" s="431">
        <v>0</v>
      </c>
    </row>
    <row r="1180" spans="1:15" ht="30" customHeight="1" x14ac:dyDescent="0.25">
      <c r="A1180" s="430" t="s">
        <v>2236</v>
      </c>
      <c r="B1180" s="431">
        <v>220</v>
      </c>
      <c r="C1180" s="431">
        <v>2362</v>
      </c>
      <c r="D1180" s="432">
        <v>10.736363636363636</v>
      </c>
      <c r="E1180" s="431">
        <v>163</v>
      </c>
      <c r="F1180" s="431">
        <v>25</v>
      </c>
      <c r="G1180" s="431">
        <v>6</v>
      </c>
      <c r="H1180" s="431">
        <v>7</v>
      </c>
      <c r="I1180" s="431">
        <v>4</v>
      </c>
      <c r="J1180" s="431">
        <v>4</v>
      </c>
      <c r="K1180" s="431">
        <v>4</v>
      </c>
      <c r="L1180" s="431">
        <v>2</v>
      </c>
      <c r="M1180" s="431">
        <v>1</v>
      </c>
      <c r="N1180" s="431">
        <v>2</v>
      </c>
      <c r="O1180" s="431">
        <v>2</v>
      </c>
    </row>
    <row r="1181" spans="1:15" s="2" customFormat="1" ht="30" customHeight="1" x14ac:dyDescent="0.25">
      <c r="A1181" s="430" t="s">
        <v>2237</v>
      </c>
      <c r="B1181" s="431">
        <v>591</v>
      </c>
      <c r="C1181" s="431">
        <v>6506</v>
      </c>
      <c r="D1181" s="432">
        <v>11.008460236886632</v>
      </c>
      <c r="E1181" s="431">
        <v>266</v>
      </c>
      <c r="F1181" s="431">
        <v>140</v>
      </c>
      <c r="G1181" s="431">
        <v>65</v>
      </c>
      <c r="H1181" s="431">
        <v>31</v>
      </c>
      <c r="I1181" s="431">
        <v>24</v>
      </c>
      <c r="J1181" s="431">
        <v>7</v>
      </c>
      <c r="K1181" s="431">
        <v>18</v>
      </c>
      <c r="L1181" s="431">
        <v>8</v>
      </c>
      <c r="M1181" s="431">
        <v>14</v>
      </c>
      <c r="N1181" s="431">
        <v>9</v>
      </c>
      <c r="O1181" s="431">
        <v>9</v>
      </c>
    </row>
    <row r="1182" spans="1:15" ht="30" customHeight="1" x14ac:dyDescent="0.25">
      <c r="A1182" s="430" t="s">
        <v>2238</v>
      </c>
      <c r="B1182" s="431">
        <v>38</v>
      </c>
      <c r="C1182" s="431">
        <v>641</v>
      </c>
      <c r="D1182" s="432">
        <v>16.868421052631579</v>
      </c>
      <c r="E1182" s="431">
        <v>23</v>
      </c>
      <c r="F1182" s="431">
        <v>4</v>
      </c>
      <c r="G1182" s="431">
        <v>5</v>
      </c>
      <c r="H1182" s="431">
        <v>1</v>
      </c>
      <c r="I1182" s="431">
        <v>1</v>
      </c>
      <c r="J1182" s="431">
        <v>1</v>
      </c>
      <c r="K1182" s="431">
        <v>1</v>
      </c>
      <c r="L1182" s="431">
        <v>0</v>
      </c>
      <c r="M1182" s="431">
        <v>1</v>
      </c>
      <c r="N1182" s="431">
        <v>0</v>
      </c>
      <c r="O1182" s="431">
        <v>1</v>
      </c>
    </row>
    <row r="1183" spans="1:15" ht="30" customHeight="1" x14ac:dyDescent="0.25">
      <c r="A1183" s="430" t="s">
        <v>2239</v>
      </c>
      <c r="B1183" s="431">
        <v>71</v>
      </c>
      <c r="C1183" s="431">
        <v>361</v>
      </c>
      <c r="D1183" s="432">
        <v>5.084507042253521</v>
      </c>
      <c r="E1183" s="431">
        <v>4</v>
      </c>
      <c r="F1183" s="431">
        <v>7</v>
      </c>
      <c r="G1183" s="431">
        <v>9</v>
      </c>
      <c r="H1183" s="431">
        <v>11</v>
      </c>
      <c r="I1183" s="431">
        <v>9</v>
      </c>
      <c r="J1183" s="431">
        <v>6</v>
      </c>
      <c r="K1183" s="431">
        <v>12</v>
      </c>
      <c r="L1183" s="431">
        <v>8</v>
      </c>
      <c r="M1183" s="431">
        <v>2</v>
      </c>
      <c r="N1183" s="431">
        <v>0</v>
      </c>
      <c r="O1183" s="431">
        <v>3</v>
      </c>
    </row>
    <row r="1184" spans="1:15" ht="30" customHeight="1" x14ac:dyDescent="0.25">
      <c r="A1184" s="430" t="s">
        <v>2240</v>
      </c>
      <c r="B1184" s="431">
        <v>332</v>
      </c>
      <c r="C1184" s="431">
        <v>2155</v>
      </c>
      <c r="D1184" s="432">
        <v>6.4909638554216871</v>
      </c>
      <c r="E1184" s="431">
        <v>2</v>
      </c>
      <c r="F1184" s="431">
        <v>6</v>
      </c>
      <c r="G1184" s="431">
        <v>22</v>
      </c>
      <c r="H1184" s="431">
        <v>28</v>
      </c>
      <c r="I1184" s="431">
        <v>33</v>
      </c>
      <c r="J1184" s="431">
        <v>39</v>
      </c>
      <c r="K1184" s="431">
        <v>79</v>
      </c>
      <c r="L1184" s="431">
        <v>48</v>
      </c>
      <c r="M1184" s="431">
        <v>35</v>
      </c>
      <c r="N1184" s="431">
        <v>27</v>
      </c>
      <c r="O1184" s="431">
        <v>13</v>
      </c>
    </row>
    <row r="1185" spans="1:15" ht="30" customHeight="1" x14ac:dyDescent="0.25">
      <c r="A1185" s="430" t="s">
        <v>2241</v>
      </c>
      <c r="B1185" s="431">
        <v>47</v>
      </c>
      <c r="C1185" s="431">
        <v>179</v>
      </c>
      <c r="D1185" s="432">
        <v>3.8085106382978724</v>
      </c>
      <c r="E1185" s="431">
        <v>13</v>
      </c>
      <c r="F1185" s="431">
        <v>6</v>
      </c>
      <c r="G1185" s="431">
        <v>3</v>
      </c>
      <c r="H1185" s="431">
        <v>2</v>
      </c>
      <c r="I1185" s="431">
        <v>11</v>
      </c>
      <c r="J1185" s="431">
        <v>2</v>
      </c>
      <c r="K1185" s="431">
        <v>6</v>
      </c>
      <c r="L1185" s="431">
        <v>2</v>
      </c>
      <c r="M1185" s="431">
        <v>2</v>
      </c>
      <c r="N1185" s="431">
        <v>0</v>
      </c>
      <c r="O1185" s="431">
        <v>0</v>
      </c>
    </row>
    <row r="1186" spans="1:15" ht="30" customHeight="1" x14ac:dyDescent="0.25">
      <c r="A1186" s="430" t="s">
        <v>2242</v>
      </c>
      <c r="B1186" s="431">
        <v>25</v>
      </c>
      <c r="C1186" s="431">
        <v>306</v>
      </c>
      <c r="D1186" s="432">
        <v>12.24</v>
      </c>
      <c r="E1186" s="431">
        <v>20</v>
      </c>
      <c r="F1186" s="431">
        <v>4</v>
      </c>
      <c r="G1186" s="431">
        <v>0</v>
      </c>
      <c r="H1186" s="431">
        <v>0</v>
      </c>
      <c r="I1186" s="431">
        <v>0</v>
      </c>
      <c r="J1186" s="431">
        <v>0</v>
      </c>
      <c r="K1186" s="431">
        <v>0</v>
      </c>
      <c r="L1186" s="431">
        <v>1</v>
      </c>
      <c r="M1186" s="431">
        <v>0</v>
      </c>
      <c r="N1186" s="431">
        <v>0</v>
      </c>
      <c r="O1186" s="431">
        <v>0</v>
      </c>
    </row>
    <row r="1187" spans="1:15" ht="30" customHeight="1" x14ac:dyDescent="0.25">
      <c r="A1187" s="430" t="s">
        <v>2243</v>
      </c>
      <c r="B1187" s="431">
        <v>21</v>
      </c>
      <c r="C1187" s="431">
        <v>254</v>
      </c>
      <c r="D1187" s="432">
        <v>12.095238095238095</v>
      </c>
      <c r="E1187" s="431">
        <v>8</v>
      </c>
      <c r="F1187" s="431">
        <v>4</v>
      </c>
      <c r="G1187" s="431">
        <v>0</v>
      </c>
      <c r="H1187" s="431">
        <v>1</v>
      </c>
      <c r="I1187" s="431">
        <v>0</v>
      </c>
      <c r="J1187" s="431">
        <v>2</v>
      </c>
      <c r="K1187" s="431">
        <v>1</v>
      </c>
      <c r="L1187" s="431">
        <v>2</v>
      </c>
      <c r="M1187" s="431">
        <v>2</v>
      </c>
      <c r="N1187" s="431">
        <v>0</v>
      </c>
      <c r="O1187" s="431">
        <v>1</v>
      </c>
    </row>
    <row r="1188" spans="1:15" ht="30" customHeight="1" x14ac:dyDescent="0.25">
      <c r="A1188" s="430" t="s">
        <v>2244</v>
      </c>
      <c r="B1188" s="431">
        <v>77</v>
      </c>
      <c r="C1188" s="431">
        <v>1154</v>
      </c>
      <c r="D1188" s="432">
        <v>14.987012987012987</v>
      </c>
      <c r="E1188" s="431">
        <v>42</v>
      </c>
      <c r="F1188" s="431">
        <v>17</v>
      </c>
      <c r="G1188" s="431">
        <v>6</v>
      </c>
      <c r="H1188" s="431">
        <v>4</v>
      </c>
      <c r="I1188" s="431">
        <v>1</v>
      </c>
      <c r="J1188" s="431">
        <v>2</v>
      </c>
      <c r="K1188" s="431">
        <v>1</v>
      </c>
      <c r="L1188" s="431">
        <v>1</v>
      </c>
      <c r="M1188" s="431">
        <v>0</v>
      </c>
      <c r="N1188" s="431">
        <v>2</v>
      </c>
      <c r="O1188" s="431">
        <v>1</v>
      </c>
    </row>
    <row r="1189" spans="1:15" ht="30" customHeight="1" x14ac:dyDescent="0.25">
      <c r="A1189" s="430" t="s">
        <v>2245</v>
      </c>
      <c r="B1189" s="431">
        <v>6</v>
      </c>
      <c r="C1189" s="431">
        <v>32</v>
      </c>
      <c r="D1189" s="432">
        <v>5.333333333333333</v>
      </c>
      <c r="E1189" s="431">
        <v>3</v>
      </c>
      <c r="F1189" s="431">
        <v>0</v>
      </c>
      <c r="G1189" s="431">
        <v>0</v>
      </c>
      <c r="H1189" s="431">
        <v>0</v>
      </c>
      <c r="I1189" s="431">
        <v>1</v>
      </c>
      <c r="J1189" s="431">
        <v>0</v>
      </c>
      <c r="K1189" s="431">
        <v>0</v>
      </c>
      <c r="L1189" s="431">
        <v>1</v>
      </c>
      <c r="M1189" s="431">
        <v>0</v>
      </c>
      <c r="N1189" s="431">
        <v>1</v>
      </c>
      <c r="O1189" s="431">
        <v>0</v>
      </c>
    </row>
    <row r="1190" spans="1:15" ht="30" customHeight="1" x14ac:dyDescent="0.25">
      <c r="A1190" s="430" t="s">
        <v>2246</v>
      </c>
      <c r="B1190" s="431">
        <v>316</v>
      </c>
      <c r="C1190" s="431">
        <v>834</v>
      </c>
      <c r="D1190" s="432">
        <v>2.6392405063291138</v>
      </c>
      <c r="E1190" s="431">
        <v>49</v>
      </c>
      <c r="F1190" s="431">
        <v>164</v>
      </c>
      <c r="G1190" s="431">
        <v>52</v>
      </c>
      <c r="H1190" s="431">
        <v>24</v>
      </c>
      <c r="I1190" s="431">
        <v>10</v>
      </c>
      <c r="J1190" s="431">
        <v>3</v>
      </c>
      <c r="K1190" s="431">
        <v>5</v>
      </c>
      <c r="L1190" s="431">
        <v>6</v>
      </c>
      <c r="M1190" s="431">
        <v>0</v>
      </c>
      <c r="N1190" s="431">
        <v>2</v>
      </c>
      <c r="O1190" s="431">
        <v>1</v>
      </c>
    </row>
    <row r="1191" spans="1:15" ht="30" customHeight="1" x14ac:dyDescent="0.25">
      <c r="A1191" s="430" t="s">
        <v>2247</v>
      </c>
      <c r="B1191" s="431">
        <v>295</v>
      </c>
      <c r="C1191" s="431">
        <v>597</v>
      </c>
      <c r="D1191" s="432">
        <v>2.0237288135593219</v>
      </c>
      <c r="E1191" s="431">
        <v>132</v>
      </c>
      <c r="F1191" s="431">
        <v>75</v>
      </c>
      <c r="G1191" s="431">
        <v>42</v>
      </c>
      <c r="H1191" s="431">
        <v>24</v>
      </c>
      <c r="I1191" s="431">
        <v>11</v>
      </c>
      <c r="J1191" s="431">
        <v>6</v>
      </c>
      <c r="K1191" s="431">
        <v>3</v>
      </c>
      <c r="L1191" s="431">
        <v>2</v>
      </c>
      <c r="M1191" s="431">
        <v>0</v>
      </c>
      <c r="N1191" s="431">
        <v>0</v>
      </c>
      <c r="O1191" s="431">
        <v>0</v>
      </c>
    </row>
    <row r="1192" spans="1:15" ht="30" customHeight="1" x14ac:dyDescent="0.25">
      <c r="A1192" s="430" t="s">
        <v>2248</v>
      </c>
      <c r="B1192" s="431">
        <v>246</v>
      </c>
      <c r="C1192" s="431">
        <v>877</v>
      </c>
      <c r="D1192" s="432">
        <v>3.565040650406504</v>
      </c>
      <c r="E1192" s="431">
        <v>125</v>
      </c>
      <c r="F1192" s="431">
        <v>65</v>
      </c>
      <c r="G1192" s="431">
        <v>27</v>
      </c>
      <c r="H1192" s="431">
        <v>14</v>
      </c>
      <c r="I1192" s="431">
        <v>11</v>
      </c>
      <c r="J1192" s="431">
        <v>2</v>
      </c>
      <c r="K1192" s="431">
        <v>1</v>
      </c>
      <c r="L1192" s="431">
        <v>0</v>
      </c>
      <c r="M1192" s="431">
        <v>1</v>
      </c>
      <c r="N1192" s="431">
        <v>0</v>
      </c>
      <c r="O1192" s="431">
        <v>0</v>
      </c>
    </row>
    <row r="1193" spans="1:15" ht="30" customHeight="1" x14ac:dyDescent="0.25">
      <c r="A1193" s="430" t="s">
        <v>2249</v>
      </c>
      <c r="B1193" s="431">
        <v>461</v>
      </c>
      <c r="C1193" s="431">
        <v>785</v>
      </c>
      <c r="D1193" s="432">
        <v>1.702819956616052</v>
      </c>
      <c r="E1193" s="431">
        <v>37</v>
      </c>
      <c r="F1193" s="431">
        <v>205</v>
      </c>
      <c r="G1193" s="431">
        <v>137</v>
      </c>
      <c r="H1193" s="431">
        <v>33</v>
      </c>
      <c r="I1193" s="431">
        <v>17</v>
      </c>
      <c r="J1193" s="431">
        <v>11</v>
      </c>
      <c r="K1193" s="431">
        <v>8</v>
      </c>
      <c r="L1193" s="431">
        <v>6</v>
      </c>
      <c r="M1193" s="431">
        <v>4</v>
      </c>
      <c r="N1193" s="431">
        <v>2</v>
      </c>
      <c r="O1193" s="431">
        <v>1</v>
      </c>
    </row>
    <row r="1194" spans="1:15" ht="30" customHeight="1" x14ac:dyDescent="0.25">
      <c r="A1194" s="430" t="s">
        <v>2250</v>
      </c>
      <c r="B1194" s="431">
        <v>188</v>
      </c>
      <c r="C1194" s="431">
        <v>2217</v>
      </c>
      <c r="D1194" s="432">
        <v>11.792553191489361</v>
      </c>
      <c r="E1194" s="431">
        <v>115</v>
      </c>
      <c r="F1194" s="431">
        <v>53</v>
      </c>
      <c r="G1194" s="431">
        <v>8</v>
      </c>
      <c r="H1194" s="431">
        <v>2</v>
      </c>
      <c r="I1194" s="431">
        <v>2</v>
      </c>
      <c r="J1194" s="431">
        <v>0</v>
      </c>
      <c r="K1194" s="431">
        <v>1</v>
      </c>
      <c r="L1194" s="431">
        <v>0</v>
      </c>
      <c r="M1194" s="431">
        <v>2</v>
      </c>
      <c r="N1194" s="431">
        <v>0</v>
      </c>
      <c r="O1194" s="431">
        <v>5</v>
      </c>
    </row>
    <row r="1195" spans="1:15" ht="30" customHeight="1" x14ac:dyDescent="0.25">
      <c r="A1195" s="430" t="s">
        <v>2251</v>
      </c>
      <c r="B1195" s="431">
        <v>199</v>
      </c>
      <c r="C1195" s="431">
        <v>959</v>
      </c>
      <c r="D1195" s="432">
        <v>4.8190954773869343</v>
      </c>
      <c r="E1195" s="431">
        <v>128</v>
      </c>
      <c r="F1195" s="431">
        <v>15</v>
      </c>
      <c r="G1195" s="431">
        <v>2</v>
      </c>
      <c r="H1195" s="431">
        <v>1</v>
      </c>
      <c r="I1195" s="431">
        <v>2</v>
      </c>
      <c r="J1195" s="431">
        <v>0</v>
      </c>
      <c r="K1195" s="431">
        <v>10</v>
      </c>
      <c r="L1195" s="431">
        <v>8</v>
      </c>
      <c r="M1195" s="431">
        <v>11</v>
      </c>
      <c r="N1195" s="431">
        <v>10</v>
      </c>
      <c r="O1195" s="431">
        <v>12</v>
      </c>
    </row>
    <row r="1196" spans="1:15" ht="30" customHeight="1" x14ac:dyDescent="0.25">
      <c r="A1196" s="430" t="s">
        <v>2252</v>
      </c>
      <c r="B1196" s="431">
        <v>86</v>
      </c>
      <c r="C1196" s="431">
        <v>1679</v>
      </c>
      <c r="D1196" s="432">
        <v>19.523255813953487</v>
      </c>
      <c r="E1196" s="431">
        <v>80</v>
      </c>
      <c r="F1196" s="431">
        <v>5</v>
      </c>
      <c r="G1196" s="431">
        <v>0</v>
      </c>
      <c r="H1196" s="431">
        <v>1</v>
      </c>
      <c r="I1196" s="431">
        <v>0</v>
      </c>
      <c r="J1196" s="431">
        <v>0</v>
      </c>
      <c r="K1196" s="431">
        <v>0</v>
      </c>
      <c r="L1196" s="431">
        <v>0</v>
      </c>
      <c r="M1196" s="431">
        <v>0</v>
      </c>
      <c r="N1196" s="431">
        <v>0</v>
      </c>
      <c r="O1196" s="431">
        <v>0</v>
      </c>
    </row>
    <row r="1197" spans="1:15" ht="30" customHeight="1" x14ac:dyDescent="0.25">
      <c r="A1197" s="430" t="s">
        <v>2253</v>
      </c>
      <c r="B1197" s="431">
        <v>237</v>
      </c>
      <c r="C1197" s="431">
        <v>2231</v>
      </c>
      <c r="D1197" s="432">
        <v>9.4135021097046412</v>
      </c>
      <c r="E1197" s="431">
        <v>145</v>
      </c>
      <c r="F1197" s="431">
        <v>74</v>
      </c>
      <c r="G1197" s="431">
        <v>11</v>
      </c>
      <c r="H1197" s="431">
        <v>6</v>
      </c>
      <c r="I1197" s="431">
        <v>1</v>
      </c>
      <c r="J1197" s="431">
        <v>0</v>
      </c>
      <c r="K1197" s="431">
        <v>0</v>
      </c>
      <c r="L1197" s="431">
        <v>0</v>
      </c>
      <c r="M1197" s="431">
        <v>0</v>
      </c>
      <c r="N1197" s="431">
        <v>0</v>
      </c>
      <c r="O1197" s="431">
        <v>0</v>
      </c>
    </row>
    <row r="1198" spans="1:15" ht="30" customHeight="1" x14ac:dyDescent="0.25">
      <c r="A1198" s="430" t="s">
        <v>2254</v>
      </c>
      <c r="B1198" s="431">
        <v>206</v>
      </c>
      <c r="C1198" s="431">
        <v>1954</v>
      </c>
      <c r="D1198" s="432">
        <v>9.4854368932038842</v>
      </c>
      <c r="E1198" s="431">
        <v>77</v>
      </c>
      <c r="F1198" s="431">
        <v>58</v>
      </c>
      <c r="G1198" s="431">
        <v>31</v>
      </c>
      <c r="H1198" s="431">
        <v>16</v>
      </c>
      <c r="I1198" s="431">
        <v>6</v>
      </c>
      <c r="J1198" s="431">
        <v>2</v>
      </c>
      <c r="K1198" s="431">
        <v>5</v>
      </c>
      <c r="L1198" s="431">
        <v>0</v>
      </c>
      <c r="M1198" s="431">
        <v>3</v>
      </c>
      <c r="N1198" s="431">
        <v>5</v>
      </c>
      <c r="O1198" s="431">
        <v>3</v>
      </c>
    </row>
    <row r="1199" spans="1:15" ht="30" customHeight="1" x14ac:dyDescent="0.25">
      <c r="A1199" s="430" t="s">
        <v>2255</v>
      </c>
      <c r="B1199" s="431">
        <v>169</v>
      </c>
      <c r="C1199" s="431">
        <v>1598</v>
      </c>
      <c r="D1199" s="432">
        <v>9.4556213017751478</v>
      </c>
      <c r="E1199" s="431">
        <v>31</v>
      </c>
      <c r="F1199" s="431">
        <v>40</v>
      </c>
      <c r="G1199" s="431">
        <v>19</v>
      </c>
      <c r="H1199" s="431">
        <v>5</v>
      </c>
      <c r="I1199" s="431">
        <v>2</v>
      </c>
      <c r="J1199" s="431">
        <v>4</v>
      </c>
      <c r="K1199" s="431">
        <v>6</v>
      </c>
      <c r="L1199" s="431">
        <v>11</v>
      </c>
      <c r="M1199" s="431">
        <v>17</v>
      </c>
      <c r="N1199" s="431">
        <v>13</v>
      </c>
      <c r="O1199" s="431">
        <v>21</v>
      </c>
    </row>
    <row r="1200" spans="1:15" ht="30" customHeight="1" x14ac:dyDescent="0.25">
      <c r="A1200" s="430" t="s">
        <v>2256</v>
      </c>
      <c r="B1200" s="431">
        <v>22</v>
      </c>
      <c r="C1200" s="431">
        <v>288</v>
      </c>
      <c r="D1200" s="432">
        <v>13.090909090909092</v>
      </c>
      <c r="E1200" s="431">
        <v>15</v>
      </c>
      <c r="F1200" s="431">
        <v>2</v>
      </c>
      <c r="G1200" s="431">
        <v>1</v>
      </c>
      <c r="H1200" s="431">
        <v>3</v>
      </c>
      <c r="I1200" s="431">
        <v>0</v>
      </c>
      <c r="J1200" s="431">
        <v>0</v>
      </c>
      <c r="K1200" s="431">
        <v>0</v>
      </c>
      <c r="L1200" s="431">
        <v>1</v>
      </c>
      <c r="M1200" s="431">
        <v>0</v>
      </c>
      <c r="N1200" s="431">
        <v>0</v>
      </c>
      <c r="O1200" s="431">
        <v>0</v>
      </c>
    </row>
    <row r="1201" spans="1:15" ht="30" customHeight="1" x14ac:dyDescent="0.25">
      <c r="A1201" s="430" t="s">
        <v>2257</v>
      </c>
      <c r="B1201" s="431">
        <v>275</v>
      </c>
      <c r="C1201" s="431">
        <v>638</v>
      </c>
      <c r="D1201" s="432">
        <v>2.3199999999999998</v>
      </c>
      <c r="E1201" s="431">
        <v>3</v>
      </c>
      <c r="F1201" s="431">
        <v>0</v>
      </c>
      <c r="G1201" s="431">
        <v>4</v>
      </c>
      <c r="H1201" s="431">
        <v>8</v>
      </c>
      <c r="I1201" s="431">
        <v>37</v>
      </c>
      <c r="J1201" s="431">
        <v>31</v>
      </c>
      <c r="K1201" s="431">
        <v>74</v>
      </c>
      <c r="L1201" s="431">
        <v>73</v>
      </c>
      <c r="M1201" s="431">
        <v>36</v>
      </c>
      <c r="N1201" s="431">
        <v>6</v>
      </c>
      <c r="O1201" s="431">
        <v>3</v>
      </c>
    </row>
    <row r="1202" spans="1:15" ht="30" customHeight="1" x14ac:dyDescent="0.25">
      <c r="A1202" s="430" t="s">
        <v>2258</v>
      </c>
      <c r="B1202" s="431">
        <v>34</v>
      </c>
      <c r="C1202" s="431">
        <v>75</v>
      </c>
      <c r="D1202" s="432">
        <v>2.2058823529411766</v>
      </c>
      <c r="E1202" s="431">
        <v>0</v>
      </c>
      <c r="F1202" s="431">
        <v>1</v>
      </c>
      <c r="G1202" s="431">
        <v>0</v>
      </c>
      <c r="H1202" s="431">
        <v>3</v>
      </c>
      <c r="I1202" s="431">
        <v>5</v>
      </c>
      <c r="J1202" s="431">
        <v>5</v>
      </c>
      <c r="K1202" s="431">
        <v>9</v>
      </c>
      <c r="L1202" s="431">
        <v>9</v>
      </c>
      <c r="M1202" s="431">
        <v>1</v>
      </c>
      <c r="N1202" s="431">
        <v>0</v>
      </c>
      <c r="O1202" s="431">
        <v>1</v>
      </c>
    </row>
    <row r="1203" spans="1:15" ht="30" customHeight="1" x14ac:dyDescent="0.25">
      <c r="A1203" s="430" t="s">
        <v>2259</v>
      </c>
      <c r="B1203" s="431">
        <v>86</v>
      </c>
      <c r="C1203" s="431">
        <v>305</v>
      </c>
      <c r="D1203" s="432">
        <v>3.5465116279069768</v>
      </c>
      <c r="E1203" s="431">
        <v>7</v>
      </c>
      <c r="F1203" s="431">
        <v>10</v>
      </c>
      <c r="G1203" s="431">
        <v>10</v>
      </c>
      <c r="H1203" s="431">
        <v>24</v>
      </c>
      <c r="I1203" s="431">
        <v>14</v>
      </c>
      <c r="J1203" s="431">
        <v>8</v>
      </c>
      <c r="K1203" s="431">
        <v>7</v>
      </c>
      <c r="L1203" s="431">
        <v>5</v>
      </c>
      <c r="M1203" s="431">
        <v>1</v>
      </c>
      <c r="N1203" s="431">
        <v>0</v>
      </c>
      <c r="O1203" s="431">
        <v>0</v>
      </c>
    </row>
    <row r="1204" spans="1:15" ht="30" customHeight="1" x14ac:dyDescent="0.25">
      <c r="A1204" s="430" t="s">
        <v>2260</v>
      </c>
      <c r="B1204" s="431">
        <v>1431</v>
      </c>
      <c r="C1204" s="431">
        <v>2453</v>
      </c>
      <c r="D1204" s="432">
        <v>1.7141858839972048</v>
      </c>
      <c r="E1204" s="431">
        <v>69</v>
      </c>
      <c r="F1204" s="431">
        <v>673</v>
      </c>
      <c r="G1204" s="431">
        <v>447</v>
      </c>
      <c r="H1204" s="431">
        <v>163</v>
      </c>
      <c r="I1204" s="431">
        <v>30</v>
      </c>
      <c r="J1204" s="431">
        <v>12</v>
      </c>
      <c r="K1204" s="431">
        <v>23</v>
      </c>
      <c r="L1204" s="431">
        <v>6</v>
      </c>
      <c r="M1204" s="431">
        <v>5</v>
      </c>
      <c r="N1204" s="431">
        <v>0</v>
      </c>
      <c r="O1204" s="431">
        <v>3</v>
      </c>
    </row>
    <row r="1205" spans="1:15" ht="30" customHeight="1" x14ac:dyDescent="0.25">
      <c r="A1205" s="430" t="s">
        <v>2261</v>
      </c>
      <c r="B1205" s="431">
        <v>211</v>
      </c>
      <c r="C1205" s="431">
        <v>1084</v>
      </c>
      <c r="D1205" s="432">
        <v>5.1374407582938391</v>
      </c>
      <c r="E1205" s="431">
        <v>5</v>
      </c>
      <c r="F1205" s="431">
        <v>115</v>
      </c>
      <c r="G1205" s="431">
        <v>46</v>
      </c>
      <c r="H1205" s="431">
        <v>26</v>
      </c>
      <c r="I1205" s="431">
        <v>15</v>
      </c>
      <c r="J1205" s="431">
        <v>0</v>
      </c>
      <c r="K1205" s="431">
        <v>4</v>
      </c>
      <c r="L1205" s="431">
        <v>0</v>
      </c>
      <c r="M1205" s="431">
        <v>0</v>
      </c>
      <c r="N1205" s="431">
        <v>0</v>
      </c>
      <c r="O1205" s="431">
        <v>0</v>
      </c>
    </row>
    <row r="1206" spans="1:15" ht="30" customHeight="1" x14ac:dyDescent="0.25">
      <c r="A1206" s="430" t="s">
        <v>2262</v>
      </c>
      <c r="B1206" s="431">
        <v>94</v>
      </c>
      <c r="C1206" s="431">
        <v>182</v>
      </c>
      <c r="D1206" s="432">
        <v>1.9361702127659575</v>
      </c>
      <c r="E1206" s="431">
        <v>6</v>
      </c>
      <c r="F1206" s="431">
        <v>19</v>
      </c>
      <c r="G1206" s="431">
        <v>19</v>
      </c>
      <c r="H1206" s="431">
        <v>12</v>
      </c>
      <c r="I1206" s="431">
        <v>11</v>
      </c>
      <c r="J1206" s="431">
        <v>7</v>
      </c>
      <c r="K1206" s="431">
        <v>11</v>
      </c>
      <c r="L1206" s="431">
        <v>5</v>
      </c>
      <c r="M1206" s="431">
        <v>1</v>
      </c>
      <c r="N1206" s="431">
        <v>3</v>
      </c>
      <c r="O1206" s="431">
        <v>0</v>
      </c>
    </row>
    <row r="1207" spans="1:15" ht="30" customHeight="1" x14ac:dyDescent="0.25">
      <c r="A1207" s="430" t="s">
        <v>2263</v>
      </c>
      <c r="B1207" s="431">
        <v>10</v>
      </c>
      <c r="C1207" s="431">
        <v>170</v>
      </c>
      <c r="D1207" s="432">
        <v>17</v>
      </c>
      <c r="E1207" s="431">
        <v>6</v>
      </c>
      <c r="F1207" s="431">
        <v>1</v>
      </c>
      <c r="G1207" s="431">
        <v>0</v>
      </c>
      <c r="H1207" s="431">
        <v>1</v>
      </c>
      <c r="I1207" s="431">
        <v>0</v>
      </c>
      <c r="J1207" s="431">
        <v>1</v>
      </c>
      <c r="K1207" s="431">
        <v>0</v>
      </c>
      <c r="L1207" s="431">
        <v>0</v>
      </c>
      <c r="M1207" s="431">
        <v>1</v>
      </c>
      <c r="N1207" s="431">
        <v>0</v>
      </c>
      <c r="O1207" s="431">
        <v>0</v>
      </c>
    </row>
    <row r="1208" spans="1:15" ht="30" customHeight="1" x14ac:dyDescent="0.25">
      <c r="A1208" s="430" t="s">
        <v>2264</v>
      </c>
      <c r="B1208" s="431">
        <v>43</v>
      </c>
      <c r="C1208" s="431">
        <v>412</v>
      </c>
      <c r="D1208" s="432">
        <v>9.5813953488372086</v>
      </c>
      <c r="E1208" s="431">
        <v>13</v>
      </c>
      <c r="F1208" s="431">
        <v>9</v>
      </c>
      <c r="G1208" s="431">
        <v>9</v>
      </c>
      <c r="H1208" s="431">
        <v>3</v>
      </c>
      <c r="I1208" s="431">
        <v>0</v>
      </c>
      <c r="J1208" s="431">
        <v>3</v>
      </c>
      <c r="K1208" s="431">
        <v>2</v>
      </c>
      <c r="L1208" s="431">
        <v>3</v>
      </c>
      <c r="M1208" s="431">
        <v>0</v>
      </c>
      <c r="N1208" s="431">
        <v>1</v>
      </c>
      <c r="O1208" s="431">
        <v>0</v>
      </c>
    </row>
    <row r="1209" spans="1:15" ht="30" customHeight="1" x14ac:dyDescent="0.25">
      <c r="A1209" s="430" t="s">
        <v>2265</v>
      </c>
      <c r="B1209" s="431">
        <v>122</v>
      </c>
      <c r="C1209" s="431">
        <v>634</v>
      </c>
      <c r="D1209" s="432">
        <v>5.1967213114754101</v>
      </c>
      <c r="E1209" s="431">
        <v>31</v>
      </c>
      <c r="F1209" s="431">
        <v>5</v>
      </c>
      <c r="G1209" s="431">
        <v>5</v>
      </c>
      <c r="H1209" s="431">
        <v>8</v>
      </c>
      <c r="I1209" s="431">
        <v>2</v>
      </c>
      <c r="J1209" s="431">
        <v>1</v>
      </c>
      <c r="K1209" s="431">
        <v>7</v>
      </c>
      <c r="L1209" s="431">
        <v>11</v>
      </c>
      <c r="M1209" s="431">
        <v>12</v>
      </c>
      <c r="N1209" s="431">
        <v>19</v>
      </c>
      <c r="O1209" s="431">
        <v>21</v>
      </c>
    </row>
    <row r="1210" spans="1:15" ht="30" customHeight="1" x14ac:dyDescent="0.25">
      <c r="A1210" s="430" t="s">
        <v>2266</v>
      </c>
      <c r="B1210" s="431">
        <v>211</v>
      </c>
      <c r="C1210" s="431">
        <v>1402</v>
      </c>
      <c r="D1210" s="432">
        <v>6.6445497630331758</v>
      </c>
      <c r="E1210" s="431">
        <v>70</v>
      </c>
      <c r="F1210" s="431">
        <v>50</v>
      </c>
      <c r="G1210" s="431">
        <v>36</v>
      </c>
      <c r="H1210" s="431">
        <v>5</v>
      </c>
      <c r="I1210" s="431">
        <v>4</v>
      </c>
      <c r="J1210" s="431">
        <v>5</v>
      </c>
      <c r="K1210" s="431">
        <v>5</v>
      </c>
      <c r="L1210" s="431">
        <v>15</v>
      </c>
      <c r="M1210" s="431">
        <v>5</v>
      </c>
      <c r="N1210" s="431">
        <v>6</v>
      </c>
      <c r="O1210" s="431">
        <v>10</v>
      </c>
    </row>
    <row r="1211" spans="1:15" s="2" customFormat="1" ht="30" customHeight="1" x14ac:dyDescent="0.25">
      <c r="A1211" s="430" t="s">
        <v>2267</v>
      </c>
      <c r="B1211" s="431">
        <v>41</v>
      </c>
      <c r="C1211" s="431">
        <v>340</v>
      </c>
      <c r="D1211" s="432">
        <v>8.2926829268292686</v>
      </c>
      <c r="E1211" s="431">
        <v>13</v>
      </c>
      <c r="F1211" s="431">
        <v>5</v>
      </c>
      <c r="G1211" s="431">
        <v>7</v>
      </c>
      <c r="H1211" s="431">
        <v>3</v>
      </c>
      <c r="I1211" s="431">
        <v>2</v>
      </c>
      <c r="J1211" s="431">
        <v>6</v>
      </c>
      <c r="K1211" s="431">
        <v>2</v>
      </c>
      <c r="L1211" s="431">
        <v>1</v>
      </c>
      <c r="M1211" s="431">
        <v>1</v>
      </c>
      <c r="N1211" s="431">
        <v>0</v>
      </c>
      <c r="O1211" s="431">
        <v>1</v>
      </c>
    </row>
    <row r="1212" spans="1:15" ht="30" customHeight="1" x14ac:dyDescent="0.25">
      <c r="A1212" s="430" t="s">
        <v>2268</v>
      </c>
      <c r="B1212" s="431">
        <v>85</v>
      </c>
      <c r="C1212" s="431">
        <v>337</v>
      </c>
      <c r="D1212" s="432">
        <v>3.9647058823529413</v>
      </c>
      <c r="E1212" s="431">
        <v>21</v>
      </c>
      <c r="F1212" s="431">
        <v>19</v>
      </c>
      <c r="G1212" s="431">
        <v>7</v>
      </c>
      <c r="H1212" s="431">
        <v>10</v>
      </c>
      <c r="I1212" s="431">
        <v>1</v>
      </c>
      <c r="J1212" s="431">
        <v>0</v>
      </c>
      <c r="K1212" s="431">
        <v>4</v>
      </c>
      <c r="L1212" s="431">
        <v>2</v>
      </c>
      <c r="M1212" s="431">
        <v>4</v>
      </c>
      <c r="N1212" s="431">
        <v>6</v>
      </c>
      <c r="O1212" s="431">
        <v>11</v>
      </c>
    </row>
    <row r="1213" spans="1:15" ht="30" customHeight="1" x14ac:dyDescent="0.25">
      <c r="A1213" s="430" t="s">
        <v>2269</v>
      </c>
      <c r="B1213" s="431">
        <v>541</v>
      </c>
      <c r="C1213" s="431">
        <v>2245</v>
      </c>
      <c r="D1213" s="432">
        <v>4.1497227356746764</v>
      </c>
      <c r="E1213" s="431">
        <v>64</v>
      </c>
      <c r="F1213" s="431">
        <v>249</v>
      </c>
      <c r="G1213" s="431">
        <v>96</v>
      </c>
      <c r="H1213" s="431">
        <v>50</v>
      </c>
      <c r="I1213" s="431">
        <v>17</v>
      </c>
      <c r="J1213" s="431">
        <v>5</v>
      </c>
      <c r="K1213" s="431">
        <v>8</v>
      </c>
      <c r="L1213" s="431">
        <v>14</v>
      </c>
      <c r="M1213" s="431">
        <v>10</v>
      </c>
      <c r="N1213" s="431">
        <v>12</v>
      </c>
      <c r="O1213" s="431">
        <v>16</v>
      </c>
    </row>
    <row r="1214" spans="1:15" ht="30" customHeight="1" x14ac:dyDescent="0.25">
      <c r="A1214" s="430" t="s">
        <v>2270</v>
      </c>
      <c r="B1214" s="431">
        <v>436</v>
      </c>
      <c r="C1214" s="431">
        <v>1049</v>
      </c>
      <c r="D1214" s="432">
        <v>2.4059633027522938</v>
      </c>
      <c r="E1214" s="431">
        <v>131</v>
      </c>
      <c r="F1214" s="431">
        <v>89</v>
      </c>
      <c r="G1214" s="431">
        <v>81</v>
      </c>
      <c r="H1214" s="431">
        <v>91</v>
      </c>
      <c r="I1214" s="431">
        <v>22</v>
      </c>
      <c r="J1214" s="431">
        <v>6</v>
      </c>
      <c r="K1214" s="431">
        <v>5</v>
      </c>
      <c r="L1214" s="431">
        <v>3</v>
      </c>
      <c r="M1214" s="431">
        <v>5</v>
      </c>
      <c r="N1214" s="431">
        <v>1</v>
      </c>
      <c r="O1214" s="431">
        <v>2</v>
      </c>
    </row>
    <row r="1215" spans="1:15" ht="30" customHeight="1" x14ac:dyDescent="0.25">
      <c r="A1215" s="430" t="s">
        <v>2271</v>
      </c>
      <c r="B1215" s="431">
        <v>176</v>
      </c>
      <c r="C1215" s="431">
        <v>729</v>
      </c>
      <c r="D1215" s="432">
        <v>4.1420454545454541</v>
      </c>
      <c r="E1215" s="431">
        <v>20</v>
      </c>
      <c r="F1215" s="431">
        <v>5</v>
      </c>
      <c r="G1215" s="431">
        <v>6</v>
      </c>
      <c r="H1215" s="431">
        <v>44</v>
      </c>
      <c r="I1215" s="431">
        <v>52</v>
      </c>
      <c r="J1215" s="431">
        <v>10</v>
      </c>
      <c r="K1215" s="431">
        <v>19</v>
      </c>
      <c r="L1215" s="431">
        <v>9</v>
      </c>
      <c r="M1215" s="431">
        <v>4</v>
      </c>
      <c r="N1215" s="431">
        <v>2</v>
      </c>
      <c r="O1215" s="431">
        <v>5</v>
      </c>
    </row>
    <row r="1216" spans="1:15" ht="30" customHeight="1" x14ac:dyDescent="0.25">
      <c r="A1216" s="430" t="s">
        <v>2272</v>
      </c>
      <c r="B1216" s="431">
        <v>39</v>
      </c>
      <c r="C1216" s="431">
        <v>149</v>
      </c>
      <c r="D1216" s="432">
        <v>3.8205128205128207</v>
      </c>
      <c r="E1216" s="431">
        <v>8</v>
      </c>
      <c r="F1216" s="431">
        <v>3</v>
      </c>
      <c r="G1216" s="431">
        <v>8</v>
      </c>
      <c r="H1216" s="431">
        <v>11</v>
      </c>
      <c r="I1216" s="431">
        <v>6</v>
      </c>
      <c r="J1216" s="431">
        <v>1</v>
      </c>
      <c r="K1216" s="431">
        <v>0</v>
      </c>
      <c r="L1216" s="431">
        <v>1</v>
      </c>
      <c r="M1216" s="431">
        <v>1</v>
      </c>
      <c r="N1216" s="431">
        <v>0</v>
      </c>
      <c r="O1216" s="431">
        <v>0</v>
      </c>
    </row>
    <row r="1217" spans="1:15" ht="30" customHeight="1" x14ac:dyDescent="0.25">
      <c r="A1217" s="430" t="s">
        <v>2273</v>
      </c>
      <c r="B1217" s="431">
        <v>226</v>
      </c>
      <c r="C1217" s="431">
        <v>497</v>
      </c>
      <c r="D1217" s="432">
        <v>2.1991150442477876</v>
      </c>
      <c r="E1217" s="431">
        <v>68</v>
      </c>
      <c r="F1217" s="431">
        <v>92</v>
      </c>
      <c r="G1217" s="431">
        <v>30</v>
      </c>
      <c r="H1217" s="431">
        <v>21</v>
      </c>
      <c r="I1217" s="431">
        <v>10</v>
      </c>
      <c r="J1217" s="431">
        <v>0</v>
      </c>
      <c r="K1217" s="431">
        <v>2</v>
      </c>
      <c r="L1217" s="431">
        <v>2</v>
      </c>
      <c r="M1217" s="431">
        <v>1</v>
      </c>
      <c r="N1217" s="431">
        <v>0</v>
      </c>
      <c r="O1217" s="431">
        <v>0</v>
      </c>
    </row>
    <row r="1218" spans="1:15" ht="30" customHeight="1" x14ac:dyDescent="0.25">
      <c r="A1218" s="430" t="s">
        <v>2274</v>
      </c>
      <c r="B1218" s="431">
        <v>124</v>
      </c>
      <c r="C1218" s="431">
        <v>415</v>
      </c>
      <c r="D1218" s="432">
        <v>3.346774193548387</v>
      </c>
      <c r="E1218" s="431">
        <v>12</v>
      </c>
      <c r="F1218" s="431">
        <v>47</v>
      </c>
      <c r="G1218" s="431">
        <v>38</v>
      </c>
      <c r="H1218" s="431">
        <v>9</v>
      </c>
      <c r="I1218" s="431">
        <v>6</v>
      </c>
      <c r="J1218" s="431">
        <v>4</v>
      </c>
      <c r="K1218" s="431">
        <v>4</v>
      </c>
      <c r="L1218" s="431">
        <v>3</v>
      </c>
      <c r="M1218" s="431">
        <v>1</v>
      </c>
      <c r="N1218" s="431">
        <v>0</v>
      </c>
      <c r="O1218" s="431">
        <v>0</v>
      </c>
    </row>
    <row r="1219" spans="1:15" ht="30" customHeight="1" x14ac:dyDescent="0.25">
      <c r="A1219" s="430" t="s">
        <v>2275</v>
      </c>
      <c r="B1219" s="431">
        <v>14</v>
      </c>
      <c r="C1219" s="431">
        <v>51</v>
      </c>
      <c r="D1219" s="432">
        <v>3.6428571428571428</v>
      </c>
      <c r="E1219" s="431">
        <v>5</v>
      </c>
      <c r="F1219" s="431">
        <v>0</v>
      </c>
      <c r="G1219" s="431">
        <v>2</v>
      </c>
      <c r="H1219" s="431">
        <v>0</v>
      </c>
      <c r="I1219" s="431">
        <v>0</v>
      </c>
      <c r="J1219" s="431">
        <v>1</v>
      </c>
      <c r="K1219" s="431">
        <v>2</v>
      </c>
      <c r="L1219" s="431">
        <v>2</v>
      </c>
      <c r="M1219" s="431">
        <v>0</v>
      </c>
      <c r="N1219" s="431">
        <v>1</v>
      </c>
      <c r="O1219" s="431">
        <v>1</v>
      </c>
    </row>
    <row r="1220" spans="1:15" ht="30" customHeight="1" x14ac:dyDescent="0.25">
      <c r="A1220" s="430" t="s">
        <v>2276</v>
      </c>
      <c r="B1220" s="431">
        <v>44</v>
      </c>
      <c r="C1220" s="431">
        <v>295</v>
      </c>
      <c r="D1220" s="432">
        <v>6.7045454545454541</v>
      </c>
      <c r="E1220" s="431">
        <v>1</v>
      </c>
      <c r="F1220" s="431">
        <v>7</v>
      </c>
      <c r="G1220" s="431">
        <v>4</v>
      </c>
      <c r="H1220" s="431">
        <v>16</v>
      </c>
      <c r="I1220" s="431">
        <v>4</v>
      </c>
      <c r="J1220" s="431">
        <v>0</v>
      </c>
      <c r="K1220" s="431">
        <v>6</v>
      </c>
      <c r="L1220" s="431">
        <v>6</v>
      </c>
      <c r="M1220" s="431">
        <v>0</v>
      </c>
      <c r="N1220" s="431">
        <v>0</v>
      </c>
      <c r="O1220" s="431">
        <v>0</v>
      </c>
    </row>
    <row r="1221" spans="1:15" ht="30" customHeight="1" x14ac:dyDescent="0.25">
      <c r="A1221" s="430" t="s">
        <v>2277</v>
      </c>
      <c r="B1221" s="431">
        <v>3</v>
      </c>
      <c r="C1221" s="431">
        <v>15</v>
      </c>
      <c r="D1221" s="432">
        <v>5</v>
      </c>
      <c r="E1221" s="431">
        <v>1</v>
      </c>
      <c r="F1221" s="431">
        <v>0</v>
      </c>
      <c r="G1221" s="431">
        <v>1</v>
      </c>
      <c r="H1221" s="431">
        <v>0</v>
      </c>
      <c r="I1221" s="431">
        <v>0</v>
      </c>
      <c r="J1221" s="431">
        <v>0</v>
      </c>
      <c r="K1221" s="431">
        <v>0</v>
      </c>
      <c r="L1221" s="431">
        <v>1</v>
      </c>
      <c r="M1221" s="431">
        <v>0</v>
      </c>
      <c r="N1221" s="431">
        <v>0</v>
      </c>
      <c r="O1221" s="431">
        <v>0</v>
      </c>
    </row>
    <row r="1222" spans="1:15" ht="30" customHeight="1" x14ac:dyDescent="0.25">
      <c r="A1222" s="430" t="s">
        <v>2278</v>
      </c>
      <c r="B1222" s="431">
        <v>117</v>
      </c>
      <c r="C1222" s="431">
        <v>441</v>
      </c>
      <c r="D1222" s="432">
        <v>3.7692307692307692</v>
      </c>
      <c r="E1222" s="431">
        <v>27</v>
      </c>
      <c r="F1222" s="431">
        <v>25</v>
      </c>
      <c r="G1222" s="431">
        <v>16</v>
      </c>
      <c r="H1222" s="431">
        <v>20</v>
      </c>
      <c r="I1222" s="431">
        <v>11</v>
      </c>
      <c r="J1222" s="431">
        <v>4</v>
      </c>
      <c r="K1222" s="431">
        <v>5</v>
      </c>
      <c r="L1222" s="431">
        <v>4</v>
      </c>
      <c r="M1222" s="431">
        <v>1</v>
      </c>
      <c r="N1222" s="431">
        <v>2</v>
      </c>
      <c r="O1222" s="431">
        <v>2</v>
      </c>
    </row>
    <row r="1223" spans="1:15" ht="30" customHeight="1" x14ac:dyDescent="0.25">
      <c r="A1223" s="430" t="s">
        <v>2279</v>
      </c>
      <c r="B1223" s="431">
        <v>168</v>
      </c>
      <c r="C1223" s="431">
        <v>836</v>
      </c>
      <c r="D1223" s="432">
        <v>4.9761904761904763</v>
      </c>
      <c r="E1223" s="431">
        <v>100</v>
      </c>
      <c r="F1223" s="431">
        <v>37</v>
      </c>
      <c r="G1223" s="431">
        <v>8</v>
      </c>
      <c r="H1223" s="431">
        <v>4</v>
      </c>
      <c r="I1223" s="431">
        <v>5</v>
      </c>
      <c r="J1223" s="431">
        <v>3</v>
      </c>
      <c r="K1223" s="431">
        <v>3</v>
      </c>
      <c r="L1223" s="431">
        <v>2</v>
      </c>
      <c r="M1223" s="431">
        <v>2</v>
      </c>
      <c r="N1223" s="431">
        <v>4</v>
      </c>
      <c r="O1223" s="431">
        <v>0</v>
      </c>
    </row>
    <row r="1224" spans="1:15" ht="30" customHeight="1" x14ac:dyDescent="0.25">
      <c r="A1224" s="430" t="s">
        <v>2280</v>
      </c>
      <c r="B1224" s="431">
        <v>48</v>
      </c>
      <c r="C1224" s="431">
        <v>449</v>
      </c>
      <c r="D1224" s="432">
        <v>9.3541666666666661</v>
      </c>
      <c r="E1224" s="431">
        <v>11</v>
      </c>
      <c r="F1224" s="431">
        <v>12</v>
      </c>
      <c r="G1224" s="431">
        <v>5</v>
      </c>
      <c r="H1224" s="431">
        <v>6</v>
      </c>
      <c r="I1224" s="431">
        <v>8</v>
      </c>
      <c r="J1224" s="431">
        <v>2</v>
      </c>
      <c r="K1224" s="431">
        <v>0</v>
      </c>
      <c r="L1224" s="431">
        <v>2</v>
      </c>
      <c r="M1224" s="431">
        <v>0</v>
      </c>
      <c r="N1224" s="431">
        <v>2</v>
      </c>
      <c r="O1224" s="431">
        <v>0</v>
      </c>
    </row>
    <row r="1225" spans="1:15" ht="30" customHeight="1" x14ac:dyDescent="0.25">
      <c r="A1225" s="430" t="s">
        <v>2281</v>
      </c>
      <c r="B1225" s="431">
        <v>18</v>
      </c>
      <c r="C1225" s="431">
        <v>104</v>
      </c>
      <c r="D1225" s="432">
        <v>5.7777777777777777</v>
      </c>
      <c r="E1225" s="431">
        <v>14</v>
      </c>
      <c r="F1225" s="431">
        <v>0</v>
      </c>
      <c r="G1225" s="431">
        <v>1</v>
      </c>
      <c r="H1225" s="431">
        <v>2</v>
      </c>
      <c r="I1225" s="431">
        <v>0</v>
      </c>
      <c r="J1225" s="431">
        <v>0</v>
      </c>
      <c r="K1225" s="431">
        <v>1</v>
      </c>
      <c r="L1225" s="431">
        <v>0</v>
      </c>
      <c r="M1225" s="431">
        <v>0</v>
      </c>
      <c r="N1225" s="431">
        <v>0</v>
      </c>
      <c r="O1225" s="431">
        <v>0</v>
      </c>
    </row>
    <row r="1226" spans="1:15" ht="30" customHeight="1" x14ac:dyDescent="0.25">
      <c r="A1226" s="430" t="s">
        <v>2282</v>
      </c>
      <c r="B1226" s="431">
        <v>90</v>
      </c>
      <c r="C1226" s="431">
        <v>372</v>
      </c>
      <c r="D1226" s="432">
        <v>4.1333333333333337</v>
      </c>
      <c r="E1226" s="431">
        <v>12</v>
      </c>
      <c r="F1226" s="431">
        <v>11</v>
      </c>
      <c r="G1226" s="431">
        <v>16</v>
      </c>
      <c r="H1226" s="431">
        <v>20</v>
      </c>
      <c r="I1226" s="431">
        <v>8</v>
      </c>
      <c r="J1226" s="431">
        <v>6</v>
      </c>
      <c r="K1226" s="431">
        <v>4</v>
      </c>
      <c r="L1226" s="431">
        <v>3</v>
      </c>
      <c r="M1226" s="431">
        <v>6</v>
      </c>
      <c r="N1226" s="431">
        <v>0</v>
      </c>
      <c r="O1226" s="431">
        <v>4</v>
      </c>
    </row>
    <row r="1227" spans="1:15" ht="30" customHeight="1" x14ac:dyDescent="0.25">
      <c r="A1227" s="430" t="s">
        <v>2283</v>
      </c>
      <c r="B1227" s="431">
        <v>206</v>
      </c>
      <c r="C1227" s="431">
        <v>3460</v>
      </c>
      <c r="D1227" s="432">
        <v>16.796116504854368</v>
      </c>
      <c r="E1227" s="431">
        <v>166</v>
      </c>
      <c r="F1227" s="431">
        <v>9</v>
      </c>
      <c r="G1227" s="431">
        <v>6</v>
      </c>
      <c r="H1227" s="431">
        <v>1</v>
      </c>
      <c r="I1227" s="431">
        <v>3</v>
      </c>
      <c r="J1227" s="431">
        <v>5</v>
      </c>
      <c r="K1227" s="431">
        <v>6</v>
      </c>
      <c r="L1227" s="431">
        <v>5</v>
      </c>
      <c r="M1227" s="431">
        <v>3</v>
      </c>
      <c r="N1227" s="431">
        <v>2</v>
      </c>
      <c r="O1227" s="431">
        <v>0</v>
      </c>
    </row>
    <row r="1228" spans="1:15" ht="30" customHeight="1" x14ac:dyDescent="0.25">
      <c r="A1228" s="430" t="s">
        <v>2284</v>
      </c>
      <c r="B1228" s="431">
        <v>11</v>
      </c>
      <c r="C1228" s="431">
        <v>62</v>
      </c>
      <c r="D1228" s="432">
        <v>5.6363636363636367</v>
      </c>
      <c r="E1228" s="431">
        <v>6</v>
      </c>
      <c r="F1228" s="431">
        <v>2</v>
      </c>
      <c r="G1228" s="431">
        <v>1</v>
      </c>
      <c r="H1228" s="431">
        <v>0</v>
      </c>
      <c r="I1228" s="431">
        <v>0</v>
      </c>
      <c r="J1228" s="431">
        <v>0</v>
      </c>
      <c r="K1228" s="431">
        <v>0</v>
      </c>
      <c r="L1228" s="431">
        <v>0</v>
      </c>
      <c r="M1228" s="431">
        <v>0</v>
      </c>
      <c r="N1228" s="431">
        <v>1</v>
      </c>
      <c r="O1228" s="431">
        <v>1</v>
      </c>
    </row>
    <row r="1229" spans="1:15" ht="30" customHeight="1" x14ac:dyDescent="0.25">
      <c r="A1229" s="430" t="s">
        <v>2285</v>
      </c>
      <c r="B1229" s="431">
        <v>22</v>
      </c>
      <c r="C1229" s="431">
        <v>335</v>
      </c>
      <c r="D1229" s="432">
        <v>15.227272727272727</v>
      </c>
      <c r="E1229" s="431">
        <v>6</v>
      </c>
      <c r="F1229" s="431">
        <v>6</v>
      </c>
      <c r="G1229" s="431">
        <v>5</v>
      </c>
      <c r="H1229" s="431">
        <v>0</v>
      </c>
      <c r="I1229" s="431">
        <v>0</v>
      </c>
      <c r="J1229" s="431">
        <v>1</v>
      </c>
      <c r="K1229" s="431">
        <v>0</v>
      </c>
      <c r="L1229" s="431">
        <v>3</v>
      </c>
      <c r="M1229" s="431">
        <v>0</v>
      </c>
      <c r="N1229" s="431">
        <v>1</v>
      </c>
      <c r="O1229" s="431">
        <v>0</v>
      </c>
    </row>
    <row r="1230" spans="1:15" ht="30" customHeight="1" x14ac:dyDescent="0.25">
      <c r="A1230" s="430" t="s">
        <v>2286</v>
      </c>
      <c r="B1230" s="431">
        <v>56</v>
      </c>
      <c r="C1230" s="431">
        <v>100</v>
      </c>
      <c r="D1230" s="432">
        <v>1.7857142857142858</v>
      </c>
      <c r="E1230" s="431">
        <v>11</v>
      </c>
      <c r="F1230" s="431">
        <v>7</v>
      </c>
      <c r="G1230" s="431">
        <v>1</v>
      </c>
      <c r="H1230" s="431">
        <v>5</v>
      </c>
      <c r="I1230" s="431">
        <v>5</v>
      </c>
      <c r="J1230" s="431">
        <v>0</v>
      </c>
      <c r="K1230" s="431">
        <v>11</v>
      </c>
      <c r="L1230" s="431">
        <v>7</v>
      </c>
      <c r="M1230" s="431">
        <v>3</v>
      </c>
      <c r="N1230" s="431">
        <v>1</v>
      </c>
      <c r="O1230" s="431">
        <v>5</v>
      </c>
    </row>
    <row r="1231" spans="1:15" ht="30" customHeight="1" x14ac:dyDescent="0.25">
      <c r="A1231" s="430" t="s">
        <v>2287</v>
      </c>
      <c r="B1231" s="431">
        <v>406</v>
      </c>
      <c r="C1231" s="431">
        <v>766</v>
      </c>
      <c r="D1231" s="432">
        <v>1.8866995073891626</v>
      </c>
      <c r="E1231" s="431">
        <v>2</v>
      </c>
      <c r="F1231" s="431">
        <v>2</v>
      </c>
      <c r="G1231" s="431">
        <v>1</v>
      </c>
      <c r="H1231" s="431">
        <v>14</v>
      </c>
      <c r="I1231" s="431">
        <v>31</v>
      </c>
      <c r="J1231" s="431">
        <v>53</v>
      </c>
      <c r="K1231" s="431">
        <v>129</v>
      </c>
      <c r="L1231" s="431">
        <v>109</v>
      </c>
      <c r="M1231" s="431">
        <v>53</v>
      </c>
      <c r="N1231" s="431">
        <v>10</v>
      </c>
      <c r="O1231" s="431">
        <v>2</v>
      </c>
    </row>
    <row r="1232" spans="1:15" ht="30" customHeight="1" x14ac:dyDescent="0.25">
      <c r="A1232" s="430" t="s">
        <v>2288</v>
      </c>
      <c r="B1232" s="431">
        <v>3</v>
      </c>
      <c r="C1232" s="431">
        <v>3</v>
      </c>
      <c r="D1232" s="432">
        <v>1</v>
      </c>
      <c r="E1232" s="431">
        <v>2</v>
      </c>
      <c r="F1232" s="431">
        <v>1</v>
      </c>
      <c r="G1232" s="431">
        <v>0</v>
      </c>
      <c r="H1232" s="431">
        <v>0</v>
      </c>
      <c r="I1232" s="431">
        <v>0</v>
      </c>
      <c r="J1232" s="431">
        <v>0</v>
      </c>
      <c r="K1232" s="431">
        <v>0</v>
      </c>
      <c r="L1232" s="431">
        <v>0</v>
      </c>
      <c r="M1232" s="431">
        <v>0</v>
      </c>
      <c r="N1232" s="431">
        <v>0</v>
      </c>
      <c r="O1232" s="431">
        <v>0</v>
      </c>
    </row>
    <row r="1233" spans="1:15" ht="30" customHeight="1" x14ac:dyDescent="0.25">
      <c r="A1233" s="430" t="s">
        <v>2289</v>
      </c>
      <c r="B1233" s="431">
        <v>87</v>
      </c>
      <c r="C1233" s="431">
        <v>477</v>
      </c>
      <c r="D1233" s="432">
        <v>5.4827586206896548</v>
      </c>
      <c r="E1233" s="431">
        <v>6</v>
      </c>
      <c r="F1233" s="431">
        <v>9</v>
      </c>
      <c r="G1233" s="431">
        <v>10</v>
      </c>
      <c r="H1233" s="431">
        <v>16</v>
      </c>
      <c r="I1233" s="431">
        <v>3</v>
      </c>
      <c r="J1233" s="431">
        <v>4</v>
      </c>
      <c r="K1233" s="431">
        <v>19</v>
      </c>
      <c r="L1233" s="431">
        <v>5</v>
      </c>
      <c r="M1233" s="431">
        <v>6</v>
      </c>
      <c r="N1233" s="431">
        <v>8</v>
      </c>
      <c r="O1233" s="431">
        <v>1</v>
      </c>
    </row>
    <row r="1234" spans="1:15" ht="30" customHeight="1" x14ac:dyDescent="0.25">
      <c r="A1234" s="430" t="s">
        <v>2290</v>
      </c>
      <c r="B1234" s="431">
        <v>6</v>
      </c>
      <c r="C1234" s="431">
        <v>23</v>
      </c>
      <c r="D1234" s="432">
        <v>3.8333333333333335</v>
      </c>
      <c r="E1234" s="431">
        <v>3</v>
      </c>
      <c r="F1234" s="431">
        <v>0</v>
      </c>
      <c r="G1234" s="431">
        <v>0</v>
      </c>
      <c r="H1234" s="431">
        <v>0</v>
      </c>
      <c r="I1234" s="431">
        <v>0</v>
      </c>
      <c r="J1234" s="431">
        <v>0</v>
      </c>
      <c r="K1234" s="431">
        <v>0</v>
      </c>
      <c r="L1234" s="431">
        <v>0</v>
      </c>
      <c r="M1234" s="431">
        <v>1</v>
      </c>
      <c r="N1234" s="431">
        <v>1</v>
      </c>
      <c r="O1234" s="431">
        <v>1</v>
      </c>
    </row>
    <row r="1235" spans="1:15" ht="30" customHeight="1" x14ac:dyDescent="0.25">
      <c r="A1235" s="430" t="s">
        <v>2291</v>
      </c>
      <c r="B1235" s="431">
        <v>69</v>
      </c>
      <c r="C1235" s="431">
        <v>1039</v>
      </c>
      <c r="D1235" s="432">
        <v>15.057971014492754</v>
      </c>
      <c r="E1235" s="431">
        <v>27</v>
      </c>
      <c r="F1235" s="431">
        <v>15</v>
      </c>
      <c r="G1235" s="431">
        <v>4</v>
      </c>
      <c r="H1235" s="431">
        <v>6</v>
      </c>
      <c r="I1235" s="431">
        <v>4</v>
      </c>
      <c r="J1235" s="431">
        <v>1</v>
      </c>
      <c r="K1235" s="431">
        <v>3</v>
      </c>
      <c r="L1235" s="431">
        <v>3</v>
      </c>
      <c r="M1235" s="431">
        <v>2</v>
      </c>
      <c r="N1235" s="431">
        <v>3</v>
      </c>
      <c r="O1235" s="431">
        <v>1</v>
      </c>
    </row>
    <row r="1236" spans="1:15" ht="30" customHeight="1" x14ac:dyDescent="0.25">
      <c r="A1236" s="430" t="s">
        <v>2292</v>
      </c>
      <c r="B1236" s="431">
        <v>179</v>
      </c>
      <c r="C1236" s="431">
        <v>745</v>
      </c>
      <c r="D1236" s="432">
        <v>4.1620111731843572</v>
      </c>
      <c r="E1236" s="431">
        <v>42</v>
      </c>
      <c r="F1236" s="431">
        <v>39</v>
      </c>
      <c r="G1236" s="431">
        <v>42</v>
      </c>
      <c r="H1236" s="431">
        <v>14</v>
      </c>
      <c r="I1236" s="431">
        <v>5</v>
      </c>
      <c r="J1236" s="431">
        <v>6</v>
      </c>
      <c r="K1236" s="431">
        <v>14</v>
      </c>
      <c r="L1236" s="431">
        <v>6</v>
      </c>
      <c r="M1236" s="431">
        <v>4</v>
      </c>
      <c r="N1236" s="431">
        <v>1</v>
      </c>
      <c r="O1236" s="431">
        <v>6</v>
      </c>
    </row>
    <row r="1237" spans="1:15" ht="30" customHeight="1" x14ac:dyDescent="0.25">
      <c r="A1237" s="430" t="s">
        <v>2293</v>
      </c>
      <c r="B1237" s="431">
        <v>179</v>
      </c>
      <c r="C1237" s="431">
        <v>1867</v>
      </c>
      <c r="D1237" s="432">
        <v>10.430167597765363</v>
      </c>
      <c r="E1237" s="431">
        <v>146</v>
      </c>
      <c r="F1237" s="431">
        <v>22</v>
      </c>
      <c r="G1237" s="431">
        <v>2</v>
      </c>
      <c r="H1237" s="431">
        <v>2</v>
      </c>
      <c r="I1237" s="431">
        <v>3</v>
      </c>
      <c r="J1237" s="431">
        <v>0</v>
      </c>
      <c r="K1237" s="431">
        <v>1</v>
      </c>
      <c r="L1237" s="431">
        <v>1</v>
      </c>
      <c r="M1237" s="431">
        <v>1</v>
      </c>
      <c r="N1237" s="431">
        <v>1</v>
      </c>
      <c r="O1237" s="431">
        <v>0</v>
      </c>
    </row>
    <row r="1238" spans="1:15" ht="30" customHeight="1" x14ac:dyDescent="0.25">
      <c r="A1238" s="430" t="s">
        <v>2294</v>
      </c>
      <c r="B1238" s="431">
        <v>18</v>
      </c>
      <c r="C1238" s="431">
        <v>203</v>
      </c>
      <c r="D1238" s="432">
        <v>11.277777777777779</v>
      </c>
      <c r="E1238" s="431">
        <v>16</v>
      </c>
      <c r="F1238" s="431">
        <v>0</v>
      </c>
      <c r="G1238" s="431">
        <v>1</v>
      </c>
      <c r="H1238" s="431">
        <v>0</v>
      </c>
      <c r="I1238" s="431">
        <v>0</v>
      </c>
      <c r="J1238" s="431">
        <v>0</v>
      </c>
      <c r="K1238" s="431">
        <v>0</v>
      </c>
      <c r="L1238" s="431">
        <v>0</v>
      </c>
      <c r="M1238" s="431">
        <v>0</v>
      </c>
      <c r="N1238" s="431">
        <v>1</v>
      </c>
      <c r="O1238" s="431">
        <v>0</v>
      </c>
    </row>
    <row r="1239" spans="1:15" ht="30" customHeight="1" x14ac:dyDescent="0.25">
      <c r="A1239" s="430" t="s">
        <v>2295</v>
      </c>
      <c r="B1239" s="431">
        <v>1</v>
      </c>
      <c r="C1239" s="431">
        <v>8</v>
      </c>
      <c r="D1239" s="432">
        <v>8</v>
      </c>
      <c r="E1239" s="431">
        <v>1</v>
      </c>
      <c r="F1239" s="431">
        <v>0</v>
      </c>
      <c r="G1239" s="431">
        <v>0</v>
      </c>
      <c r="H1239" s="431">
        <v>0</v>
      </c>
      <c r="I1239" s="431">
        <v>0</v>
      </c>
      <c r="J1239" s="431">
        <v>0</v>
      </c>
      <c r="K1239" s="431">
        <v>0</v>
      </c>
      <c r="L1239" s="431">
        <v>0</v>
      </c>
      <c r="M1239" s="431">
        <v>0</v>
      </c>
      <c r="N1239" s="431">
        <v>0</v>
      </c>
      <c r="O1239" s="431">
        <v>0</v>
      </c>
    </row>
    <row r="1240" spans="1:15" ht="30" customHeight="1" x14ac:dyDescent="0.25">
      <c r="A1240" s="430" t="s">
        <v>2296</v>
      </c>
      <c r="B1240" s="431">
        <v>1</v>
      </c>
      <c r="C1240" s="431">
        <v>19</v>
      </c>
      <c r="D1240" s="432">
        <v>19</v>
      </c>
      <c r="E1240" s="431">
        <v>0</v>
      </c>
      <c r="F1240" s="431">
        <v>0</v>
      </c>
      <c r="G1240" s="431">
        <v>0</v>
      </c>
      <c r="H1240" s="431">
        <v>0</v>
      </c>
      <c r="I1240" s="431">
        <v>1</v>
      </c>
      <c r="J1240" s="431">
        <v>0</v>
      </c>
      <c r="K1240" s="431">
        <v>0</v>
      </c>
      <c r="L1240" s="431">
        <v>0</v>
      </c>
      <c r="M1240" s="431">
        <v>0</v>
      </c>
      <c r="N1240" s="431">
        <v>0</v>
      </c>
      <c r="O1240" s="431">
        <v>0</v>
      </c>
    </row>
    <row r="1241" spans="1:15" ht="30" customHeight="1" x14ac:dyDescent="0.25">
      <c r="A1241" s="430" t="s">
        <v>2297</v>
      </c>
      <c r="B1241" s="431">
        <v>6</v>
      </c>
      <c r="C1241" s="431">
        <v>37</v>
      </c>
      <c r="D1241" s="432">
        <v>6.166666666666667</v>
      </c>
      <c r="E1241" s="431">
        <v>2</v>
      </c>
      <c r="F1241" s="431">
        <v>0</v>
      </c>
      <c r="G1241" s="431">
        <v>0</v>
      </c>
      <c r="H1241" s="431">
        <v>2</v>
      </c>
      <c r="I1241" s="431">
        <v>2</v>
      </c>
      <c r="J1241" s="431">
        <v>0</v>
      </c>
      <c r="K1241" s="431">
        <v>0</v>
      </c>
      <c r="L1241" s="431">
        <v>0</v>
      </c>
      <c r="M1241" s="431">
        <v>0</v>
      </c>
      <c r="N1241" s="431">
        <v>0</v>
      </c>
      <c r="O1241" s="431">
        <v>0</v>
      </c>
    </row>
    <row r="1242" spans="1:15" ht="30" customHeight="1" x14ac:dyDescent="0.25">
      <c r="A1242" s="430" t="s">
        <v>2298</v>
      </c>
      <c r="B1242" s="431">
        <v>1</v>
      </c>
      <c r="C1242" s="431">
        <v>1</v>
      </c>
      <c r="D1242" s="432">
        <v>1</v>
      </c>
      <c r="E1242" s="431">
        <v>1</v>
      </c>
      <c r="F1242" s="431">
        <v>0</v>
      </c>
      <c r="G1242" s="431">
        <v>0</v>
      </c>
      <c r="H1242" s="431">
        <v>0</v>
      </c>
      <c r="I1242" s="431">
        <v>0</v>
      </c>
      <c r="J1242" s="431">
        <v>0</v>
      </c>
      <c r="K1242" s="431">
        <v>0</v>
      </c>
      <c r="L1242" s="431">
        <v>0</v>
      </c>
      <c r="M1242" s="431">
        <v>0</v>
      </c>
      <c r="N1242" s="431">
        <v>0</v>
      </c>
      <c r="O1242" s="431">
        <v>0</v>
      </c>
    </row>
    <row r="1243" spans="1:15" ht="30" customHeight="1" x14ac:dyDescent="0.25">
      <c r="A1243" s="430" t="s">
        <v>2299</v>
      </c>
      <c r="B1243" s="431">
        <v>8</v>
      </c>
      <c r="C1243" s="431">
        <v>33</v>
      </c>
      <c r="D1243" s="432">
        <v>4.125</v>
      </c>
      <c r="E1243" s="431">
        <v>8</v>
      </c>
      <c r="F1243" s="431">
        <v>0</v>
      </c>
      <c r="G1243" s="431">
        <v>0</v>
      </c>
      <c r="H1243" s="431">
        <v>0</v>
      </c>
      <c r="I1243" s="431">
        <v>0</v>
      </c>
      <c r="J1243" s="431">
        <v>0</v>
      </c>
      <c r="K1243" s="431">
        <v>0</v>
      </c>
      <c r="L1243" s="431">
        <v>0</v>
      </c>
      <c r="M1243" s="431">
        <v>0</v>
      </c>
      <c r="N1243" s="431">
        <v>0</v>
      </c>
      <c r="O1243" s="431">
        <v>0</v>
      </c>
    </row>
    <row r="1244" spans="1:15" ht="30" customHeight="1" x14ac:dyDescent="0.25">
      <c r="A1244" s="433" t="s">
        <v>242</v>
      </c>
      <c r="B1244" s="428">
        <v>21954</v>
      </c>
      <c r="C1244" s="428">
        <v>83715</v>
      </c>
      <c r="D1244" s="429">
        <v>3.8132003279584588</v>
      </c>
      <c r="E1244" s="428">
        <v>773</v>
      </c>
      <c r="F1244" s="428">
        <v>2129</v>
      </c>
      <c r="G1244" s="428">
        <v>1823</v>
      </c>
      <c r="H1244" s="428">
        <v>1626</v>
      </c>
      <c r="I1244" s="428">
        <v>1337</v>
      </c>
      <c r="J1244" s="428">
        <v>1184</v>
      </c>
      <c r="K1244" s="428">
        <v>2655</v>
      </c>
      <c r="L1244" s="428">
        <v>2293</v>
      </c>
      <c r="M1244" s="428">
        <v>1896</v>
      </c>
      <c r="N1244" s="428">
        <v>1945</v>
      </c>
      <c r="O1244" s="428">
        <v>4293</v>
      </c>
    </row>
    <row r="1245" spans="1:15" ht="30" customHeight="1" x14ac:dyDescent="0.25">
      <c r="A1245" s="430" t="s">
        <v>2300</v>
      </c>
      <c r="B1245" s="431">
        <v>385</v>
      </c>
      <c r="C1245" s="431">
        <v>1537</v>
      </c>
      <c r="D1245" s="432">
        <v>3.9922077922077923</v>
      </c>
      <c r="E1245" s="431">
        <v>4</v>
      </c>
      <c r="F1245" s="431">
        <v>1</v>
      </c>
      <c r="G1245" s="431">
        <v>2</v>
      </c>
      <c r="H1245" s="431">
        <v>10</v>
      </c>
      <c r="I1245" s="431">
        <v>14</v>
      </c>
      <c r="J1245" s="431">
        <v>14</v>
      </c>
      <c r="K1245" s="431">
        <v>41</v>
      </c>
      <c r="L1245" s="431">
        <v>34</v>
      </c>
      <c r="M1245" s="431">
        <v>29</v>
      </c>
      <c r="N1245" s="431">
        <v>51</v>
      </c>
      <c r="O1245" s="431">
        <v>185</v>
      </c>
    </row>
    <row r="1246" spans="1:15" ht="30" customHeight="1" x14ac:dyDescent="0.25">
      <c r="A1246" s="430" t="s">
        <v>2301</v>
      </c>
      <c r="B1246" s="431">
        <v>30</v>
      </c>
      <c r="C1246" s="431">
        <v>82</v>
      </c>
      <c r="D1246" s="432">
        <v>2.7333333333333334</v>
      </c>
      <c r="E1246" s="431">
        <v>14</v>
      </c>
      <c r="F1246" s="431">
        <v>5</v>
      </c>
      <c r="G1246" s="431">
        <v>1</v>
      </c>
      <c r="H1246" s="431">
        <v>2</v>
      </c>
      <c r="I1246" s="431">
        <v>2</v>
      </c>
      <c r="J1246" s="431">
        <v>1</v>
      </c>
      <c r="K1246" s="431">
        <v>0</v>
      </c>
      <c r="L1246" s="431">
        <v>1</v>
      </c>
      <c r="M1246" s="431">
        <v>0</v>
      </c>
      <c r="N1246" s="431">
        <v>0</v>
      </c>
      <c r="O1246" s="431">
        <v>4</v>
      </c>
    </row>
    <row r="1247" spans="1:15" ht="30" customHeight="1" x14ac:dyDescent="0.25">
      <c r="A1247" s="430" t="s">
        <v>2302</v>
      </c>
      <c r="B1247" s="431">
        <v>117</v>
      </c>
      <c r="C1247" s="431">
        <v>1218</v>
      </c>
      <c r="D1247" s="432">
        <v>10.410256410256411</v>
      </c>
      <c r="E1247" s="431">
        <v>0</v>
      </c>
      <c r="F1247" s="431">
        <v>3</v>
      </c>
      <c r="G1247" s="431">
        <v>3</v>
      </c>
      <c r="H1247" s="431">
        <v>3</v>
      </c>
      <c r="I1247" s="431">
        <v>1</v>
      </c>
      <c r="J1247" s="431">
        <v>0</v>
      </c>
      <c r="K1247" s="431">
        <v>5</v>
      </c>
      <c r="L1247" s="431">
        <v>7</v>
      </c>
      <c r="M1247" s="431">
        <v>12</v>
      </c>
      <c r="N1247" s="431">
        <v>23</v>
      </c>
      <c r="O1247" s="431">
        <v>60</v>
      </c>
    </row>
    <row r="1248" spans="1:15" ht="30" customHeight="1" x14ac:dyDescent="0.25">
      <c r="A1248" s="430" t="s">
        <v>2303</v>
      </c>
      <c r="B1248" s="431">
        <v>5</v>
      </c>
      <c r="C1248" s="431">
        <v>9</v>
      </c>
      <c r="D1248" s="432">
        <v>1.8</v>
      </c>
      <c r="E1248" s="431">
        <v>0</v>
      </c>
      <c r="F1248" s="431">
        <v>0</v>
      </c>
      <c r="G1248" s="431">
        <v>0</v>
      </c>
      <c r="H1248" s="431">
        <v>0</v>
      </c>
      <c r="I1248" s="431">
        <v>0</v>
      </c>
      <c r="J1248" s="431">
        <v>0</v>
      </c>
      <c r="K1248" s="431">
        <v>0</v>
      </c>
      <c r="L1248" s="431">
        <v>2</v>
      </c>
      <c r="M1248" s="431">
        <v>2</v>
      </c>
      <c r="N1248" s="431">
        <v>0</v>
      </c>
      <c r="O1248" s="431">
        <v>1</v>
      </c>
    </row>
    <row r="1249" spans="1:15" ht="30" customHeight="1" x14ac:dyDescent="0.25">
      <c r="A1249" s="430" t="s">
        <v>2304</v>
      </c>
      <c r="B1249" s="431">
        <v>466</v>
      </c>
      <c r="C1249" s="431">
        <v>1549</v>
      </c>
      <c r="D1249" s="432">
        <v>3.3240343347639487</v>
      </c>
      <c r="E1249" s="431">
        <v>1</v>
      </c>
      <c r="F1249" s="431">
        <v>14</v>
      </c>
      <c r="G1249" s="431">
        <v>63</v>
      </c>
      <c r="H1249" s="431">
        <v>32</v>
      </c>
      <c r="I1249" s="431">
        <v>25</v>
      </c>
      <c r="J1249" s="431">
        <v>28</v>
      </c>
      <c r="K1249" s="431">
        <v>50</v>
      </c>
      <c r="L1249" s="431">
        <v>34</v>
      </c>
      <c r="M1249" s="431">
        <v>50</v>
      </c>
      <c r="N1249" s="431">
        <v>64</v>
      </c>
      <c r="O1249" s="431">
        <v>105</v>
      </c>
    </row>
    <row r="1250" spans="1:15" ht="30" customHeight="1" x14ac:dyDescent="0.25">
      <c r="A1250" s="430" t="s">
        <v>2305</v>
      </c>
      <c r="B1250" s="431">
        <v>71</v>
      </c>
      <c r="C1250" s="431">
        <v>338</v>
      </c>
      <c r="D1250" s="432">
        <v>4.76056338028169</v>
      </c>
      <c r="E1250" s="431">
        <v>20</v>
      </c>
      <c r="F1250" s="431">
        <v>24</v>
      </c>
      <c r="G1250" s="431">
        <v>4</v>
      </c>
      <c r="H1250" s="431">
        <v>5</v>
      </c>
      <c r="I1250" s="431">
        <v>2</v>
      </c>
      <c r="J1250" s="431">
        <v>0</v>
      </c>
      <c r="K1250" s="431">
        <v>3</v>
      </c>
      <c r="L1250" s="431">
        <v>1</v>
      </c>
      <c r="M1250" s="431">
        <v>0</v>
      </c>
      <c r="N1250" s="431">
        <v>5</v>
      </c>
      <c r="O1250" s="431">
        <v>7</v>
      </c>
    </row>
    <row r="1251" spans="1:15" ht="30" customHeight="1" x14ac:dyDescent="0.25">
      <c r="A1251" s="430" t="s">
        <v>2306</v>
      </c>
      <c r="B1251" s="431">
        <v>135</v>
      </c>
      <c r="C1251" s="431">
        <v>481</v>
      </c>
      <c r="D1251" s="432">
        <v>3.5629629629629629</v>
      </c>
      <c r="E1251" s="431">
        <v>2</v>
      </c>
      <c r="F1251" s="431">
        <v>5</v>
      </c>
      <c r="G1251" s="431">
        <v>9</v>
      </c>
      <c r="H1251" s="431">
        <v>1</v>
      </c>
      <c r="I1251" s="431">
        <v>4</v>
      </c>
      <c r="J1251" s="431">
        <v>6</v>
      </c>
      <c r="K1251" s="431">
        <v>4</v>
      </c>
      <c r="L1251" s="431">
        <v>17</v>
      </c>
      <c r="M1251" s="431">
        <v>13</v>
      </c>
      <c r="N1251" s="431">
        <v>19</v>
      </c>
      <c r="O1251" s="431">
        <v>55</v>
      </c>
    </row>
    <row r="1252" spans="1:15" ht="30" customHeight="1" x14ac:dyDescent="0.25">
      <c r="A1252" s="430" t="s">
        <v>2307</v>
      </c>
      <c r="B1252" s="431">
        <v>690</v>
      </c>
      <c r="C1252" s="431">
        <v>3076</v>
      </c>
      <c r="D1252" s="432">
        <v>4.4579710144927533</v>
      </c>
      <c r="E1252" s="431">
        <v>1</v>
      </c>
      <c r="F1252" s="431">
        <v>2</v>
      </c>
      <c r="G1252" s="431">
        <v>9</v>
      </c>
      <c r="H1252" s="431">
        <v>10</v>
      </c>
      <c r="I1252" s="431">
        <v>25</v>
      </c>
      <c r="J1252" s="431">
        <v>20</v>
      </c>
      <c r="K1252" s="431">
        <v>55</v>
      </c>
      <c r="L1252" s="431">
        <v>84</v>
      </c>
      <c r="M1252" s="431">
        <v>101</v>
      </c>
      <c r="N1252" s="431">
        <v>139</v>
      </c>
      <c r="O1252" s="431">
        <v>244</v>
      </c>
    </row>
    <row r="1253" spans="1:15" ht="30" customHeight="1" x14ac:dyDescent="0.25">
      <c r="A1253" s="430" t="s">
        <v>2308</v>
      </c>
      <c r="B1253" s="431">
        <v>52</v>
      </c>
      <c r="C1253" s="431">
        <v>443</v>
      </c>
      <c r="D1253" s="432">
        <v>8.5192307692307701</v>
      </c>
      <c r="E1253" s="431">
        <v>0</v>
      </c>
      <c r="F1253" s="431">
        <v>6</v>
      </c>
      <c r="G1253" s="431">
        <v>1</v>
      </c>
      <c r="H1253" s="431">
        <v>2</v>
      </c>
      <c r="I1253" s="431">
        <v>0</v>
      </c>
      <c r="J1253" s="431">
        <v>2</v>
      </c>
      <c r="K1253" s="431">
        <v>2</v>
      </c>
      <c r="L1253" s="431">
        <v>1</v>
      </c>
      <c r="M1253" s="431">
        <v>2</v>
      </c>
      <c r="N1253" s="431">
        <v>6</v>
      </c>
      <c r="O1253" s="431">
        <v>30</v>
      </c>
    </row>
    <row r="1254" spans="1:15" ht="30" customHeight="1" x14ac:dyDescent="0.25">
      <c r="A1254" s="430" t="s">
        <v>2309</v>
      </c>
      <c r="B1254" s="431">
        <v>8935</v>
      </c>
      <c r="C1254" s="431">
        <v>28712</v>
      </c>
      <c r="D1254" s="432">
        <v>3.2134303301622831</v>
      </c>
      <c r="E1254" s="431">
        <v>49</v>
      </c>
      <c r="F1254" s="431">
        <v>275</v>
      </c>
      <c r="G1254" s="431">
        <v>781</v>
      </c>
      <c r="H1254" s="431">
        <v>850</v>
      </c>
      <c r="I1254" s="431">
        <v>700</v>
      </c>
      <c r="J1254" s="431">
        <v>643</v>
      </c>
      <c r="K1254" s="431">
        <v>1523</v>
      </c>
      <c r="L1254" s="431">
        <v>1253</v>
      </c>
      <c r="M1254" s="431">
        <v>809</v>
      </c>
      <c r="N1254" s="431">
        <v>728</v>
      </c>
      <c r="O1254" s="431">
        <v>1324</v>
      </c>
    </row>
    <row r="1255" spans="1:15" ht="30" customHeight="1" x14ac:dyDescent="0.25">
      <c r="A1255" s="430" t="s">
        <v>2310</v>
      </c>
      <c r="B1255" s="431">
        <v>886</v>
      </c>
      <c r="C1255" s="431">
        <v>1742</v>
      </c>
      <c r="D1255" s="432">
        <v>1.9661399548532732</v>
      </c>
      <c r="E1255" s="431">
        <v>78</v>
      </c>
      <c r="F1255" s="431">
        <v>380</v>
      </c>
      <c r="G1255" s="431">
        <v>184</v>
      </c>
      <c r="H1255" s="431">
        <v>50</v>
      </c>
      <c r="I1255" s="431">
        <v>21</v>
      </c>
      <c r="J1255" s="431">
        <v>19</v>
      </c>
      <c r="K1255" s="431">
        <v>31</v>
      </c>
      <c r="L1255" s="431">
        <v>20</v>
      </c>
      <c r="M1255" s="431">
        <v>30</v>
      </c>
      <c r="N1255" s="431">
        <v>27</v>
      </c>
      <c r="O1255" s="431">
        <v>46</v>
      </c>
    </row>
    <row r="1256" spans="1:15" ht="30" customHeight="1" x14ac:dyDescent="0.25">
      <c r="A1256" s="430" t="s">
        <v>2311</v>
      </c>
      <c r="B1256" s="431">
        <v>74</v>
      </c>
      <c r="C1256" s="431">
        <v>410</v>
      </c>
      <c r="D1256" s="432">
        <v>5.5405405405405403</v>
      </c>
      <c r="E1256" s="431">
        <v>0</v>
      </c>
      <c r="F1256" s="431">
        <v>0</v>
      </c>
      <c r="G1256" s="431">
        <v>3</v>
      </c>
      <c r="H1256" s="431">
        <v>0</v>
      </c>
      <c r="I1256" s="431">
        <v>1</v>
      </c>
      <c r="J1256" s="431">
        <v>3</v>
      </c>
      <c r="K1256" s="431">
        <v>4</v>
      </c>
      <c r="L1256" s="431">
        <v>9</v>
      </c>
      <c r="M1256" s="431">
        <v>6</v>
      </c>
      <c r="N1256" s="431">
        <v>10</v>
      </c>
      <c r="O1256" s="431">
        <v>38</v>
      </c>
    </row>
    <row r="1257" spans="1:15" ht="30" customHeight="1" x14ac:dyDescent="0.25">
      <c r="A1257" s="430" t="s">
        <v>2312</v>
      </c>
      <c r="B1257" s="431">
        <v>14</v>
      </c>
      <c r="C1257" s="431">
        <v>31</v>
      </c>
      <c r="D1257" s="432">
        <v>2.2142857142857144</v>
      </c>
      <c r="E1257" s="431">
        <v>4</v>
      </c>
      <c r="F1257" s="431">
        <v>2</v>
      </c>
      <c r="G1257" s="431">
        <v>0</v>
      </c>
      <c r="H1257" s="431">
        <v>0</v>
      </c>
      <c r="I1257" s="431">
        <v>0</v>
      </c>
      <c r="J1257" s="431">
        <v>0</v>
      </c>
      <c r="K1257" s="431">
        <v>1</v>
      </c>
      <c r="L1257" s="431">
        <v>2</v>
      </c>
      <c r="M1257" s="431">
        <v>3</v>
      </c>
      <c r="N1257" s="431">
        <v>0</v>
      </c>
      <c r="O1257" s="431">
        <v>2</v>
      </c>
    </row>
    <row r="1258" spans="1:15" ht="30" customHeight="1" x14ac:dyDescent="0.25">
      <c r="A1258" s="430" t="s">
        <v>2313</v>
      </c>
      <c r="B1258" s="431">
        <v>11</v>
      </c>
      <c r="C1258" s="431">
        <v>48</v>
      </c>
      <c r="D1258" s="432">
        <v>4.3636363636363633</v>
      </c>
      <c r="E1258" s="431">
        <v>0</v>
      </c>
      <c r="F1258" s="431">
        <v>1</v>
      </c>
      <c r="G1258" s="431">
        <v>6</v>
      </c>
      <c r="H1258" s="431">
        <v>0</v>
      </c>
      <c r="I1258" s="431">
        <v>0</v>
      </c>
      <c r="J1258" s="431">
        <v>0</v>
      </c>
      <c r="K1258" s="431">
        <v>1</v>
      </c>
      <c r="L1258" s="431">
        <v>0</v>
      </c>
      <c r="M1258" s="431">
        <v>1</v>
      </c>
      <c r="N1258" s="431">
        <v>2</v>
      </c>
      <c r="O1258" s="431">
        <v>0</v>
      </c>
    </row>
    <row r="1259" spans="1:15" ht="30" customHeight="1" x14ac:dyDescent="0.25">
      <c r="A1259" s="430" t="s">
        <v>2314</v>
      </c>
      <c r="B1259" s="431">
        <v>62</v>
      </c>
      <c r="C1259" s="431">
        <v>440</v>
      </c>
      <c r="D1259" s="432">
        <v>7.096774193548387</v>
      </c>
      <c r="E1259" s="431">
        <v>2</v>
      </c>
      <c r="F1259" s="431">
        <v>11</v>
      </c>
      <c r="G1259" s="431">
        <v>5</v>
      </c>
      <c r="H1259" s="431">
        <v>8</v>
      </c>
      <c r="I1259" s="431">
        <v>5</v>
      </c>
      <c r="J1259" s="431">
        <v>1</v>
      </c>
      <c r="K1259" s="431">
        <v>3</v>
      </c>
      <c r="L1259" s="431">
        <v>5</v>
      </c>
      <c r="M1259" s="431">
        <v>8</v>
      </c>
      <c r="N1259" s="431">
        <v>9</v>
      </c>
      <c r="O1259" s="431">
        <v>5</v>
      </c>
    </row>
    <row r="1260" spans="1:15" ht="30" customHeight="1" x14ac:dyDescent="0.25">
      <c r="A1260" s="430" t="s">
        <v>2315</v>
      </c>
      <c r="B1260" s="431">
        <v>323</v>
      </c>
      <c r="C1260" s="431">
        <v>2186</v>
      </c>
      <c r="D1260" s="432">
        <v>6.7678018575851393</v>
      </c>
      <c r="E1260" s="431">
        <v>22</v>
      </c>
      <c r="F1260" s="431">
        <v>14</v>
      </c>
      <c r="G1260" s="431">
        <v>14</v>
      </c>
      <c r="H1260" s="431">
        <v>8</v>
      </c>
      <c r="I1260" s="431">
        <v>12</v>
      </c>
      <c r="J1260" s="431">
        <v>12</v>
      </c>
      <c r="K1260" s="431">
        <v>42</v>
      </c>
      <c r="L1260" s="431">
        <v>33</v>
      </c>
      <c r="M1260" s="431">
        <v>41</v>
      </c>
      <c r="N1260" s="431">
        <v>41</v>
      </c>
      <c r="O1260" s="431">
        <v>84</v>
      </c>
    </row>
    <row r="1261" spans="1:15" ht="30" customHeight="1" x14ac:dyDescent="0.25">
      <c r="A1261" s="430" t="s">
        <v>2316</v>
      </c>
      <c r="B1261" s="431">
        <v>126</v>
      </c>
      <c r="C1261" s="431">
        <v>806</v>
      </c>
      <c r="D1261" s="432">
        <v>6.3968253968253972</v>
      </c>
      <c r="E1261" s="431">
        <v>0</v>
      </c>
      <c r="F1261" s="431">
        <v>0</v>
      </c>
      <c r="G1261" s="431">
        <v>0</v>
      </c>
      <c r="H1261" s="431">
        <v>0</v>
      </c>
      <c r="I1261" s="431">
        <v>4</v>
      </c>
      <c r="J1261" s="431">
        <v>0</v>
      </c>
      <c r="K1261" s="431">
        <v>4</v>
      </c>
      <c r="L1261" s="431">
        <v>11</v>
      </c>
      <c r="M1261" s="431">
        <v>16</v>
      </c>
      <c r="N1261" s="431">
        <v>29</v>
      </c>
      <c r="O1261" s="431">
        <v>62</v>
      </c>
    </row>
    <row r="1262" spans="1:15" ht="30" customHeight="1" x14ac:dyDescent="0.25">
      <c r="A1262" s="430" t="s">
        <v>2317</v>
      </c>
      <c r="B1262" s="431">
        <v>229</v>
      </c>
      <c r="C1262" s="431">
        <v>1230</v>
      </c>
      <c r="D1262" s="432">
        <v>5.3711790393013104</v>
      </c>
      <c r="E1262" s="431">
        <v>6</v>
      </c>
      <c r="F1262" s="431">
        <v>19</v>
      </c>
      <c r="G1262" s="431">
        <v>9</v>
      </c>
      <c r="H1262" s="431">
        <v>14</v>
      </c>
      <c r="I1262" s="431">
        <v>10</v>
      </c>
      <c r="J1262" s="431">
        <v>15</v>
      </c>
      <c r="K1262" s="431">
        <v>16</v>
      </c>
      <c r="L1262" s="431">
        <v>30</v>
      </c>
      <c r="M1262" s="431">
        <v>38</v>
      </c>
      <c r="N1262" s="431">
        <v>23</v>
      </c>
      <c r="O1262" s="431">
        <v>49</v>
      </c>
    </row>
    <row r="1263" spans="1:15" ht="30" customHeight="1" x14ac:dyDescent="0.25">
      <c r="A1263" s="430" t="s">
        <v>2318</v>
      </c>
      <c r="B1263" s="431">
        <v>19</v>
      </c>
      <c r="C1263" s="431">
        <v>92</v>
      </c>
      <c r="D1263" s="432">
        <v>4.8421052631578947</v>
      </c>
      <c r="E1263" s="431">
        <v>0</v>
      </c>
      <c r="F1263" s="431">
        <v>0</v>
      </c>
      <c r="G1263" s="431">
        <v>0</v>
      </c>
      <c r="H1263" s="431">
        <v>2</v>
      </c>
      <c r="I1263" s="431">
        <v>1</v>
      </c>
      <c r="J1263" s="431">
        <v>0</v>
      </c>
      <c r="K1263" s="431">
        <v>5</v>
      </c>
      <c r="L1263" s="431">
        <v>4</v>
      </c>
      <c r="M1263" s="431">
        <v>2</v>
      </c>
      <c r="N1263" s="431">
        <v>1</v>
      </c>
      <c r="O1263" s="431">
        <v>4</v>
      </c>
    </row>
    <row r="1264" spans="1:15" ht="30" customHeight="1" x14ac:dyDescent="0.25">
      <c r="A1264" s="430" t="s">
        <v>2319</v>
      </c>
      <c r="B1264" s="431">
        <v>40</v>
      </c>
      <c r="C1264" s="431">
        <v>80</v>
      </c>
      <c r="D1264" s="432">
        <v>2</v>
      </c>
      <c r="E1264" s="431">
        <v>1</v>
      </c>
      <c r="F1264" s="431">
        <v>1</v>
      </c>
      <c r="G1264" s="431">
        <v>4</v>
      </c>
      <c r="H1264" s="431">
        <v>1</v>
      </c>
      <c r="I1264" s="431">
        <v>7</v>
      </c>
      <c r="J1264" s="431">
        <v>1</v>
      </c>
      <c r="K1264" s="431">
        <v>7</v>
      </c>
      <c r="L1264" s="431">
        <v>5</v>
      </c>
      <c r="M1264" s="431">
        <v>6</v>
      </c>
      <c r="N1264" s="431">
        <v>5</v>
      </c>
      <c r="O1264" s="431">
        <v>2</v>
      </c>
    </row>
    <row r="1265" spans="1:15" ht="30" customHeight="1" x14ac:dyDescent="0.25">
      <c r="A1265" s="430" t="s">
        <v>2320</v>
      </c>
      <c r="B1265" s="431">
        <v>650</v>
      </c>
      <c r="C1265" s="431">
        <v>2199</v>
      </c>
      <c r="D1265" s="432">
        <v>3.3830769230769229</v>
      </c>
      <c r="E1265" s="431">
        <v>18</v>
      </c>
      <c r="F1265" s="431">
        <v>67</v>
      </c>
      <c r="G1265" s="431">
        <v>55</v>
      </c>
      <c r="H1265" s="431">
        <v>49</v>
      </c>
      <c r="I1265" s="431">
        <v>46</v>
      </c>
      <c r="J1265" s="431">
        <v>27</v>
      </c>
      <c r="K1265" s="431">
        <v>81</v>
      </c>
      <c r="L1265" s="431">
        <v>76</v>
      </c>
      <c r="M1265" s="431">
        <v>77</v>
      </c>
      <c r="N1265" s="431">
        <v>64</v>
      </c>
      <c r="O1265" s="431">
        <v>90</v>
      </c>
    </row>
    <row r="1266" spans="1:15" ht="30" customHeight="1" x14ac:dyDescent="0.25">
      <c r="A1266" s="430" t="s">
        <v>2321</v>
      </c>
      <c r="B1266" s="431">
        <v>39</v>
      </c>
      <c r="C1266" s="431">
        <v>147</v>
      </c>
      <c r="D1266" s="432">
        <v>3.7692307692307692</v>
      </c>
      <c r="E1266" s="431">
        <v>19</v>
      </c>
      <c r="F1266" s="431">
        <v>7</v>
      </c>
      <c r="G1266" s="431">
        <v>1</v>
      </c>
      <c r="H1266" s="431">
        <v>1</v>
      </c>
      <c r="I1266" s="431">
        <v>0</v>
      </c>
      <c r="J1266" s="431">
        <v>2</v>
      </c>
      <c r="K1266" s="431">
        <v>1</v>
      </c>
      <c r="L1266" s="431">
        <v>2</v>
      </c>
      <c r="M1266" s="431">
        <v>2</v>
      </c>
      <c r="N1266" s="431">
        <v>2</v>
      </c>
      <c r="O1266" s="431">
        <v>2</v>
      </c>
    </row>
    <row r="1267" spans="1:15" ht="30" customHeight="1" x14ac:dyDescent="0.25">
      <c r="A1267" s="430" t="s">
        <v>2322</v>
      </c>
      <c r="B1267" s="431">
        <v>36</v>
      </c>
      <c r="C1267" s="431">
        <v>109</v>
      </c>
      <c r="D1267" s="432">
        <v>3.0277777777777777</v>
      </c>
      <c r="E1267" s="431">
        <v>6</v>
      </c>
      <c r="F1267" s="431">
        <v>2</v>
      </c>
      <c r="G1267" s="431">
        <v>1</v>
      </c>
      <c r="H1267" s="431">
        <v>3</v>
      </c>
      <c r="I1267" s="431">
        <v>0</v>
      </c>
      <c r="J1267" s="431">
        <v>2</v>
      </c>
      <c r="K1267" s="431">
        <v>7</v>
      </c>
      <c r="L1267" s="431">
        <v>3</v>
      </c>
      <c r="M1267" s="431">
        <v>6</v>
      </c>
      <c r="N1267" s="431">
        <v>2</v>
      </c>
      <c r="O1267" s="431">
        <v>4</v>
      </c>
    </row>
    <row r="1268" spans="1:15" ht="30" customHeight="1" x14ac:dyDescent="0.25">
      <c r="A1268" s="430" t="s">
        <v>2323</v>
      </c>
      <c r="B1268" s="431">
        <v>29</v>
      </c>
      <c r="C1268" s="431">
        <v>137</v>
      </c>
      <c r="D1268" s="432">
        <v>4.7241379310344831</v>
      </c>
      <c r="E1268" s="431">
        <v>0</v>
      </c>
      <c r="F1268" s="431">
        <v>6</v>
      </c>
      <c r="G1268" s="431">
        <v>6</v>
      </c>
      <c r="H1268" s="431">
        <v>10</v>
      </c>
      <c r="I1268" s="431">
        <v>1</v>
      </c>
      <c r="J1268" s="431">
        <v>0</v>
      </c>
      <c r="K1268" s="431">
        <v>0</v>
      </c>
      <c r="L1268" s="431">
        <v>0</v>
      </c>
      <c r="M1268" s="431">
        <v>0</v>
      </c>
      <c r="N1268" s="431">
        <v>1</v>
      </c>
      <c r="O1268" s="431">
        <v>5</v>
      </c>
    </row>
    <row r="1269" spans="1:15" s="35" customFormat="1" ht="30" customHeight="1" x14ac:dyDescent="0.25">
      <c r="A1269" s="430" t="s">
        <v>2324</v>
      </c>
      <c r="B1269" s="431">
        <v>49</v>
      </c>
      <c r="C1269" s="431">
        <v>325</v>
      </c>
      <c r="D1269" s="432">
        <v>6.6326530612244898</v>
      </c>
      <c r="E1269" s="431">
        <v>2</v>
      </c>
      <c r="F1269" s="431">
        <v>15</v>
      </c>
      <c r="G1269" s="431">
        <v>12</v>
      </c>
      <c r="H1269" s="431">
        <v>6</v>
      </c>
      <c r="I1269" s="431">
        <v>1</v>
      </c>
      <c r="J1269" s="431">
        <v>0</v>
      </c>
      <c r="K1269" s="431">
        <v>0</v>
      </c>
      <c r="L1269" s="431">
        <v>2</v>
      </c>
      <c r="M1269" s="431">
        <v>2</v>
      </c>
      <c r="N1269" s="431">
        <v>4</v>
      </c>
      <c r="O1269" s="431">
        <v>5</v>
      </c>
    </row>
    <row r="1270" spans="1:15" ht="30" customHeight="1" x14ac:dyDescent="0.25">
      <c r="A1270" s="430" t="s">
        <v>2325</v>
      </c>
      <c r="B1270" s="431">
        <v>12</v>
      </c>
      <c r="C1270" s="431">
        <v>40</v>
      </c>
      <c r="D1270" s="432">
        <v>3.3333333333333335</v>
      </c>
      <c r="E1270" s="431">
        <v>0</v>
      </c>
      <c r="F1270" s="431">
        <v>0</v>
      </c>
      <c r="G1270" s="431">
        <v>0</v>
      </c>
      <c r="H1270" s="431">
        <v>0</v>
      </c>
      <c r="I1270" s="431">
        <v>1</v>
      </c>
      <c r="J1270" s="431">
        <v>0</v>
      </c>
      <c r="K1270" s="431">
        <v>4</v>
      </c>
      <c r="L1270" s="431">
        <v>1</v>
      </c>
      <c r="M1270" s="431">
        <v>2</v>
      </c>
      <c r="N1270" s="431">
        <v>1</v>
      </c>
      <c r="O1270" s="431">
        <v>3</v>
      </c>
    </row>
    <row r="1271" spans="1:15" ht="30" customHeight="1" x14ac:dyDescent="0.25">
      <c r="A1271" s="430" t="s">
        <v>2326</v>
      </c>
      <c r="B1271" s="431">
        <v>11</v>
      </c>
      <c r="C1271" s="431">
        <v>39</v>
      </c>
      <c r="D1271" s="432">
        <v>3.5454545454545454</v>
      </c>
      <c r="E1271" s="431">
        <v>0</v>
      </c>
      <c r="F1271" s="431">
        <v>1</v>
      </c>
      <c r="G1271" s="431">
        <v>2</v>
      </c>
      <c r="H1271" s="431">
        <v>0</v>
      </c>
      <c r="I1271" s="431">
        <v>0</v>
      </c>
      <c r="J1271" s="431">
        <v>2</v>
      </c>
      <c r="K1271" s="431">
        <v>1</v>
      </c>
      <c r="L1271" s="431">
        <v>1</v>
      </c>
      <c r="M1271" s="431">
        <v>2</v>
      </c>
      <c r="N1271" s="431">
        <v>0</v>
      </c>
      <c r="O1271" s="431">
        <v>2</v>
      </c>
    </row>
    <row r="1272" spans="1:15" ht="30" customHeight="1" x14ac:dyDescent="0.25">
      <c r="A1272" s="430" t="s">
        <v>2327</v>
      </c>
      <c r="B1272" s="431">
        <v>333</v>
      </c>
      <c r="C1272" s="431">
        <v>1331</v>
      </c>
      <c r="D1272" s="432">
        <v>3.9969969969969972</v>
      </c>
      <c r="E1272" s="431">
        <v>1</v>
      </c>
      <c r="F1272" s="431">
        <v>13</v>
      </c>
      <c r="G1272" s="431">
        <v>17</v>
      </c>
      <c r="H1272" s="431">
        <v>17</v>
      </c>
      <c r="I1272" s="431">
        <v>1</v>
      </c>
      <c r="J1272" s="431">
        <v>5</v>
      </c>
      <c r="K1272" s="431">
        <v>15</v>
      </c>
      <c r="L1272" s="431">
        <v>26</v>
      </c>
      <c r="M1272" s="431">
        <v>30</v>
      </c>
      <c r="N1272" s="431">
        <v>45</v>
      </c>
      <c r="O1272" s="431">
        <v>163</v>
      </c>
    </row>
    <row r="1273" spans="1:15" ht="30" customHeight="1" x14ac:dyDescent="0.25">
      <c r="A1273" s="430" t="s">
        <v>2328</v>
      </c>
      <c r="B1273" s="431">
        <v>231</v>
      </c>
      <c r="C1273" s="431">
        <v>442</v>
      </c>
      <c r="D1273" s="432">
        <v>1.9134199134199135</v>
      </c>
      <c r="E1273" s="431">
        <v>0</v>
      </c>
      <c r="F1273" s="431">
        <v>0</v>
      </c>
      <c r="G1273" s="431">
        <v>2</v>
      </c>
      <c r="H1273" s="431">
        <v>2</v>
      </c>
      <c r="I1273" s="431">
        <v>0</v>
      </c>
      <c r="J1273" s="431">
        <v>0</v>
      </c>
      <c r="K1273" s="431">
        <v>4</v>
      </c>
      <c r="L1273" s="431">
        <v>34</v>
      </c>
      <c r="M1273" s="431">
        <v>65</v>
      </c>
      <c r="N1273" s="431">
        <v>58</v>
      </c>
      <c r="O1273" s="431">
        <v>66</v>
      </c>
    </row>
    <row r="1274" spans="1:15" ht="30" customHeight="1" x14ac:dyDescent="0.25">
      <c r="A1274" s="430" t="s">
        <v>2329</v>
      </c>
      <c r="B1274" s="431">
        <v>119</v>
      </c>
      <c r="C1274" s="431">
        <v>422</v>
      </c>
      <c r="D1274" s="432">
        <v>3.5462184873949578</v>
      </c>
      <c r="E1274" s="431">
        <v>0</v>
      </c>
      <c r="F1274" s="431">
        <v>2</v>
      </c>
      <c r="G1274" s="431">
        <v>3</v>
      </c>
      <c r="H1274" s="431">
        <v>1</v>
      </c>
      <c r="I1274" s="431">
        <v>1</v>
      </c>
      <c r="J1274" s="431">
        <v>1</v>
      </c>
      <c r="K1274" s="431">
        <v>3</v>
      </c>
      <c r="L1274" s="431">
        <v>4</v>
      </c>
      <c r="M1274" s="431">
        <v>11</v>
      </c>
      <c r="N1274" s="431">
        <v>19</v>
      </c>
      <c r="O1274" s="431">
        <v>74</v>
      </c>
    </row>
    <row r="1275" spans="1:15" ht="30" customHeight="1" x14ac:dyDescent="0.25">
      <c r="A1275" s="430" t="s">
        <v>2330</v>
      </c>
      <c r="B1275" s="431">
        <v>21</v>
      </c>
      <c r="C1275" s="431">
        <v>126</v>
      </c>
      <c r="D1275" s="432">
        <v>6</v>
      </c>
      <c r="E1275" s="431">
        <v>1</v>
      </c>
      <c r="F1275" s="431">
        <v>2</v>
      </c>
      <c r="G1275" s="431">
        <v>4</v>
      </c>
      <c r="H1275" s="431">
        <v>0</v>
      </c>
      <c r="I1275" s="431">
        <v>1</v>
      </c>
      <c r="J1275" s="431">
        <v>0</v>
      </c>
      <c r="K1275" s="431">
        <v>2</v>
      </c>
      <c r="L1275" s="431">
        <v>0</v>
      </c>
      <c r="M1275" s="431">
        <v>1</v>
      </c>
      <c r="N1275" s="431">
        <v>0</v>
      </c>
      <c r="O1275" s="431">
        <v>10</v>
      </c>
    </row>
    <row r="1276" spans="1:15" ht="30" customHeight="1" x14ac:dyDescent="0.25">
      <c r="A1276" s="430" t="s">
        <v>2331</v>
      </c>
      <c r="B1276" s="431">
        <v>5</v>
      </c>
      <c r="C1276" s="431">
        <v>7</v>
      </c>
      <c r="D1276" s="432">
        <v>1.4</v>
      </c>
      <c r="E1276" s="431">
        <v>0</v>
      </c>
      <c r="F1276" s="431">
        <v>0</v>
      </c>
      <c r="G1276" s="431">
        <v>1</v>
      </c>
      <c r="H1276" s="431">
        <v>0</v>
      </c>
      <c r="I1276" s="431">
        <v>0</v>
      </c>
      <c r="J1276" s="431">
        <v>0</v>
      </c>
      <c r="K1276" s="431">
        <v>1</v>
      </c>
      <c r="L1276" s="431">
        <v>1</v>
      </c>
      <c r="M1276" s="431">
        <v>0</v>
      </c>
      <c r="N1276" s="431">
        <v>0</v>
      </c>
      <c r="O1276" s="431">
        <v>2</v>
      </c>
    </row>
    <row r="1277" spans="1:15" ht="30" customHeight="1" x14ac:dyDescent="0.25">
      <c r="A1277" s="430" t="s">
        <v>2332</v>
      </c>
      <c r="B1277" s="431">
        <v>4</v>
      </c>
      <c r="C1277" s="431">
        <v>19</v>
      </c>
      <c r="D1277" s="432">
        <v>4.75</v>
      </c>
      <c r="E1277" s="431">
        <v>0</v>
      </c>
      <c r="F1277" s="431">
        <v>0</v>
      </c>
      <c r="G1277" s="431">
        <v>0</v>
      </c>
      <c r="H1277" s="431">
        <v>1</v>
      </c>
      <c r="I1277" s="431">
        <v>0</v>
      </c>
      <c r="J1277" s="431">
        <v>0</v>
      </c>
      <c r="K1277" s="431">
        <v>0</v>
      </c>
      <c r="L1277" s="431">
        <v>0</v>
      </c>
      <c r="M1277" s="431">
        <v>0</v>
      </c>
      <c r="N1277" s="431">
        <v>1</v>
      </c>
      <c r="O1277" s="431">
        <v>2</v>
      </c>
    </row>
    <row r="1278" spans="1:15" ht="30" customHeight="1" x14ac:dyDescent="0.25">
      <c r="A1278" s="430" t="s">
        <v>2333</v>
      </c>
      <c r="B1278" s="431">
        <v>46</v>
      </c>
      <c r="C1278" s="431">
        <v>336</v>
      </c>
      <c r="D1278" s="432">
        <v>7.3043478260869561</v>
      </c>
      <c r="E1278" s="431">
        <v>0</v>
      </c>
      <c r="F1278" s="431">
        <v>2</v>
      </c>
      <c r="G1278" s="431">
        <v>1</v>
      </c>
      <c r="H1278" s="431">
        <v>1</v>
      </c>
      <c r="I1278" s="431">
        <v>1</v>
      </c>
      <c r="J1278" s="431">
        <v>1</v>
      </c>
      <c r="K1278" s="431">
        <v>3</v>
      </c>
      <c r="L1278" s="431">
        <v>0</v>
      </c>
      <c r="M1278" s="431">
        <v>6</v>
      </c>
      <c r="N1278" s="431">
        <v>4</v>
      </c>
      <c r="O1278" s="431">
        <v>27</v>
      </c>
    </row>
    <row r="1279" spans="1:15" ht="30" customHeight="1" x14ac:dyDescent="0.25">
      <c r="A1279" s="430" t="s">
        <v>2334</v>
      </c>
      <c r="B1279" s="431">
        <v>96</v>
      </c>
      <c r="C1279" s="431">
        <v>365</v>
      </c>
      <c r="D1279" s="432">
        <v>3.8020833333333335</v>
      </c>
      <c r="E1279" s="431">
        <v>0</v>
      </c>
      <c r="F1279" s="431">
        <v>1</v>
      </c>
      <c r="G1279" s="431">
        <v>2</v>
      </c>
      <c r="H1279" s="431">
        <v>2</v>
      </c>
      <c r="I1279" s="431">
        <v>3</v>
      </c>
      <c r="J1279" s="431">
        <v>5</v>
      </c>
      <c r="K1279" s="431">
        <v>8</v>
      </c>
      <c r="L1279" s="431">
        <v>7</v>
      </c>
      <c r="M1279" s="431">
        <v>5</v>
      </c>
      <c r="N1279" s="431">
        <v>12</v>
      </c>
      <c r="O1279" s="431">
        <v>51</v>
      </c>
    </row>
    <row r="1280" spans="1:15" ht="30" customHeight="1" x14ac:dyDescent="0.25">
      <c r="A1280" s="430" t="s">
        <v>2335</v>
      </c>
      <c r="B1280" s="431">
        <v>181</v>
      </c>
      <c r="C1280" s="431">
        <v>378</v>
      </c>
      <c r="D1280" s="432">
        <v>2.0883977900552488</v>
      </c>
      <c r="E1280" s="431">
        <v>0</v>
      </c>
      <c r="F1280" s="431">
        <v>3</v>
      </c>
      <c r="G1280" s="431">
        <v>6</v>
      </c>
      <c r="H1280" s="431">
        <v>9</v>
      </c>
      <c r="I1280" s="431">
        <v>8</v>
      </c>
      <c r="J1280" s="431">
        <v>3</v>
      </c>
      <c r="K1280" s="431">
        <v>20</v>
      </c>
      <c r="L1280" s="431">
        <v>20</v>
      </c>
      <c r="M1280" s="431">
        <v>25</v>
      </c>
      <c r="N1280" s="431">
        <v>22</v>
      </c>
      <c r="O1280" s="431">
        <v>65</v>
      </c>
    </row>
    <row r="1281" spans="1:15" ht="30" customHeight="1" x14ac:dyDescent="0.25">
      <c r="A1281" s="430" t="s">
        <v>2336</v>
      </c>
      <c r="B1281" s="431">
        <v>2</v>
      </c>
      <c r="C1281" s="431">
        <v>2</v>
      </c>
      <c r="D1281" s="432">
        <v>1</v>
      </c>
      <c r="E1281" s="431">
        <v>0</v>
      </c>
      <c r="F1281" s="431">
        <v>1</v>
      </c>
      <c r="G1281" s="431">
        <v>0</v>
      </c>
      <c r="H1281" s="431">
        <v>0</v>
      </c>
      <c r="I1281" s="431">
        <v>0</v>
      </c>
      <c r="J1281" s="431">
        <v>0</v>
      </c>
      <c r="K1281" s="431">
        <v>0</v>
      </c>
      <c r="L1281" s="431">
        <v>0</v>
      </c>
      <c r="M1281" s="431">
        <v>0</v>
      </c>
      <c r="N1281" s="431">
        <v>1</v>
      </c>
      <c r="O1281" s="431">
        <v>0</v>
      </c>
    </row>
    <row r="1282" spans="1:15" ht="30" customHeight="1" x14ac:dyDescent="0.25">
      <c r="A1282" s="430" t="s">
        <v>2337</v>
      </c>
      <c r="B1282" s="431">
        <v>3</v>
      </c>
      <c r="C1282" s="431">
        <v>11</v>
      </c>
      <c r="D1282" s="432">
        <v>3.6666666666666665</v>
      </c>
      <c r="E1282" s="431">
        <v>0</v>
      </c>
      <c r="F1282" s="431">
        <v>0</v>
      </c>
      <c r="G1282" s="431">
        <v>0</v>
      </c>
      <c r="H1282" s="431">
        <v>1</v>
      </c>
      <c r="I1282" s="431">
        <v>1</v>
      </c>
      <c r="J1282" s="431">
        <v>0</v>
      </c>
      <c r="K1282" s="431">
        <v>0</v>
      </c>
      <c r="L1282" s="431">
        <v>0</v>
      </c>
      <c r="M1282" s="431">
        <v>0</v>
      </c>
      <c r="N1282" s="431">
        <v>0</v>
      </c>
      <c r="O1282" s="431">
        <v>1</v>
      </c>
    </row>
    <row r="1283" spans="1:15" ht="30" customHeight="1" x14ac:dyDescent="0.25">
      <c r="A1283" s="430" t="s">
        <v>2338</v>
      </c>
      <c r="B1283" s="431">
        <v>65</v>
      </c>
      <c r="C1283" s="431">
        <v>240</v>
      </c>
      <c r="D1283" s="432">
        <v>3.6923076923076925</v>
      </c>
      <c r="E1283" s="431">
        <v>2</v>
      </c>
      <c r="F1283" s="431">
        <v>2</v>
      </c>
      <c r="G1283" s="431">
        <v>0</v>
      </c>
      <c r="H1283" s="431">
        <v>10</v>
      </c>
      <c r="I1283" s="431">
        <v>13</v>
      </c>
      <c r="J1283" s="431">
        <v>8</v>
      </c>
      <c r="K1283" s="431">
        <v>11</v>
      </c>
      <c r="L1283" s="431">
        <v>12</v>
      </c>
      <c r="M1283" s="431">
        <v>3</v>
      </c>
      <c r="N1283" s="431">
        <v>1</v>
      </c>
      <c r="O1283" s="431">
        <v>3</v>
      </c>
    </row>
    <row r="1284" spans="1:15" ht="30" customHeight="1" x14ac:dyDescent="0.25">
      <c r="A1284" s="430" t="s">
        <v>2339</v>
      </c>
      <c r="B1284" s="431">
        <v>4</v>
      </c>
      <c r="C1284" s="431">
        <v>17</v>
      </c>
      <c r="D1284" s="432">
        <v>4.25</v>
      </c>
      <c r="E1284" s="431">
        <v>0</v>
      </c>
      <c r="F1284" s="431">
        <v>0</v>
      </c>
      <c r="G1284" s="431">
        <v>1</v>
      </c>
      <c r="H1284" s="431">
        <v>0</v>
      </c>
      <c r="I1284" s="431">
        <v>0</v>
      </c>
      <c r="J1284" s="431">
        <v>0</v>
      </c>
      <c r="K1284" s="431">
        <v>0</v>
      </c>
      <c r="L1284" s="431">
        <v>1</v>
      </c>
      <c r="M1284" s="431">
        <v>1</v>
      </c>
      <c r="N1284" s="431">
        <v>0</v>
      </c>
      <c r="O1284" s="431">
        <v>1</v>
      </c>
    </row>
    <row r="1285" spans="1:15" ht="30" customHeight="1" x14ac:dyDescent="0.25">
      <c r="A1285" s="430" t="s">
        <v>2340</v>
      </c>
      <c r="B1285" s="431">
        <v>1834</v>
      </c>
      <c r="C1285" s="431">
        <v>6249</v>
      </c>
      <c r="D1285" s="432">
        <v>3.4073064340239911</v>
      </c>
      <c r="E1285" s="431">
        <v>175</v>
      </c>
      <c r="F1285" s="431">
        <v>433</v>
      </c>
      <c r="G1285" s="431">
        <v>210</v>
      </c>
      <c r="H1285" s="431">
        <v>118</v>
      </c>
      <c r="I1285" s="431">
        <v>95</v>
      </c>
      <c r="J1285" s="431">
        <v>102</v>
      </c>
      <c r="K1285" s="431">
        <v>205</v>
      </c>
      <c r="L1285" s="431">
        <v>137</v>
      </c>
      <c r="M1285" s="431">
        <v>97</v>
      </c>
      <c r="N1285" s="431">
        <v>78</v>
      </c>
      <c r="O1285" s="431">
        <v>184</v>
      </c>
    </row>
    <row r="1286" spans="1:15" ht="30" customHeight="1" x14ac:dyDescent="0.25">
      <c r="A1286" s="430" t="s">
        <v>2341</v>
      </c>
      <c r="B1286" s="431">
        <v>728</v>
      </c>
      <c r="C1286" s="431">
        <v>2144</v>
      </c>
      <c r="D1286" s="432">
        <v>2.9450549450549453</v>
      </c>
      <c r="E1286" s="431">
        <v>2</v>
      </c>
      <c r="F1286" s="431">
        <v>14</v>
      </c>
      <c r="G1286" s="431">
        <v>41</v>
      </c>
      <c r="H1286" s="431">
        <v>70</v>
      </c>
      <c r="I1286" s="431">
        <v>53</v>
      </c>
      <c r="J1286" s="431">
        <v>54</v>
      </c>
      <c r="K1286" s="431">
        <v>135</v>
      </c>
      <c r="L1286" s="431">
        <v>110</v>
      </c>
      <c r="M1286" s="431">
        <v>91</v>
      </c>
      <c r="N1286" s="431">
        <v>58</v>
      </c>
      <c r="O1286" s="431">
        <v>100</v>
      </c>
    </row>
    <row r="1287" spans="1:15" ht="30" customHeight="1" x14ac:dyDescent="0.25">
      <c r="A1287" s="430" t="s">
        <v>2342</v>
      </c>
      <c r="B1287" s="431">
        <v>139</v>
      </c>
      <c r="C1287" s="431">
        <v>513</v>
      </c>
      <c r="D1287" s="432">
        <v>3.6906474820143886</v>
      </c>
      <c r="E1287" s="431">
        <v>1</v>
      </c>
      <c r="F1287" s="431">
        <v>3</v>
      </c>
      <c r="G1287" s="431">
        <v>4</v>
      </c>
      <c r="H1287" s="431">
        <v>12</v>
      </c>
      <c r="I1287" s="431">
        <v>7</v>
      </c>
      <c r="J1287" s="431">
        <v>7</v>
      </c>
      <c r="K1287" s="431">
        <v>17</v>
      </c>
      <c r="L1287" s="431">
        <v>30</v>
      </c>
      <c r="M1287" s="431">
        <v>15</v>
      </c>
      <c r="N1287" s="431">
        <v>17</v>
      </c>
      <c r="O1287" s="431">
        <v>26</v>
      </c>
    </row>
    <row r="1288" spans="1:15" ht="30" customHeight="1" x14ac:dyDescent="0.25">
      <c r="A1288" s="430" t="s">
        <v>2343</v>
      </c>
      <c r="B1288" s="431">
        <v>73</v>
      </c>
      <c r="C1288" s="431">
        <v>160</v>
      </c>
      <c r="D1288" s="432">
        <v>2.1917808219178081</v>
      </c>
      <c r="E1288" s="431">
        <v>0</v>
      </c>
      <c r="F1288" s="431">
        <v>0</v>
      </c>
      <c r="G1288" s="431">
        <v>1</v>
      </c>
      <c r="H1288" s="431">
        <v>3</v>
      </c>
      <c r="I1288" s="431">
        <v>3</v>
      </c>
      <c r="J1288" s="431">
        <v>4</v>
      </c>
      <c r="K1288" s="431">
        <v>15</v>
      </c>
      <c r="L1288" s="431">
        <v>4</v>
      </c>
      <c r="M1288" s="431">
        <v>2</v>
      </c>
      <c r="N1288" s="431">
        <v>7</v>
      </c>
      <c r="O1288" s="431">
        <v>34</v>
      </c>
    </row>
    <row r="1289" spans="1:15" ht="30" customHeight="1" x14ac:dyDescent="0.25">
      <c r="A1289" s="430" t="s">
        <v>2344</v>
      </c>
      <c r="B1289" s="431">
        <v>1</v>
      </c>
      <c r="C1289" s="431">
        <v>10</v>
      </c>
      <c r="D1289" s="432">
        <v>10</v>
      </c>
      <c r="E1289" s="431">
        <v>0</v>
      </c>
      <c r="F1289" s="431">
        <v>0</v>
      </c>
      <c r="G1289" s="431">
        <v>0</v>
      </c>
      <c r="H1289" s="431">
        <v>0</v>
      </c>
      <c r="I1289" s="431">
        <v>0</v>
      </c>
      <c r="J1289" s="431">
        <v>0</v>
      </c>
      <c r="K1289" s="431">
        <v>0</v>
      </c>
      <c r="L1289" s="431">
        <v>0</v>
      </c>
      <c r="M1289" s="431">
        <v>0</v>
      </c>
      <c r="N1289" s="431">
        <v>0</v>
      </c>
      <c r="O1289" s="431">
        <v>1</v>
      </c>
    </row>
    <row r="1290" spans="1:15" ht="30" customHeight="1" x14ac:dyDescent="0.25">
      <c r="A1290" s="430" t="s">
        <v>2345</v>
      </c>
      <c r="B1290" s="431">
        <v>406</v>
      </c>
      <c r="C1290" s="431">
        <v>1444</v>
      </c>
      <c r="D1290" s="432">
        <v>3.5566502463054186</v>
      </c>
      <c r="E1290" s="431">
        <v>2</v>
      </c>
      <c r="F1290" s="431">
        <v>5</v>
      </c>
      <c r="G1290" s="431">
        <v>10</v>
      </c>
      <c r="H1290" s="431">
        <v>38</v>
      </c>
      <c r="I1290" s="431">
        <v>38</v>
      </c>
      <c r="J1290" s="431">
        <v>17</v>
      </c>
      <c r="K1290" s="431">
        <v>36</v>
      </c>
      <c r="L1290" s="431">
        <v>34</v>
      </c>
      <c r="M1290" s="431">
        <v>24</v>
      </c>
      <c r="N1290" s="431">
        <v>38</v>
      </c>
      <c r="O1290" s="431">
        <v>164</v>
      </c>
    </row>
    <row r="1291" spans="1:15" ht="30" customHeight="1" x14ac:dyDescent="0.25">
      <c r="A1291" s="430" t="s">
        <v>2346</v>
      </c>
      <c r="B1291" s="431">
        <v>2162</v>
      </c>
      <c r="C1291" s="431">
        <v>8351</v>
      </c>
      <c r="D1291" s="432">
        <v>3.8626271970397781</v>
      </c>
      <c r="E1291" s="431">
        <v>299</v>
      </c>
      <c r="F1291" s="431">
        <v>730</v>
      </c>
      <c r="G1291" s="431">
        <v>286</v>
      </c>
      <c r="H1291" s="431">
        <v>234</v>
      </c>
      <c r="I1291" s="431">
        <v>123</v>
      </c>
      <c r="J1291" s="431">
        <v>64</v>
      </c>
      <c r="K1291" s="431">
        <v>98</v>
      </c>
      <c r="L1291" s="431">
        <v>73</v>
      </c>
      <c r="M1291" s="431">
        <v>67</v>
      </c>
      <c r="N1291" s="431">
        <v>66</v>
      </c>
      <c r="O1291" s="431">
        <v>122</v>
      </c>
    </row>
    <row r="1292" spans="1:15" ht="30" customHeight="1" x14ac:dyDescent="0.25">
      <c r="A1292" s="430" t="s">
        <v>2347</v>
      </c>
      <c r="B1292" s="431">
        <v>940</v>
      </c>
      <c r="C1292" s="431">
        <v>8482</v>
      </c>
      <c r="D1292" s="432">
        <v>9.0234042553191482</v>
      </c>
      <c r="E1292" s="431">
        <v>15</v>
      </c>
      <c r="F1292" s="431">
        <v>9</v>
      </c>
      <c r="G1292" s="431">
        <v>7</v>
      </c>
      <c r="H1292" s="431">
        <v>6</v>
      </c>
      <c r="I1292" s="431">
        <v>12</v>
      </c>
      <c r="J1292" s="431">
        <v>21</v>
      </c>
      <c r="K1292" s="431">
        <v>36</v>
      </c>
      <c r="L1292" s="431">
        <v>64</v>
      </c>
      <c r="M1292" s="431">
        <v>85</v>
      </c>
      <c r="N1292" s="431">
        <v>132</v>
      </c>
      <c r="O1292" s="431">
        <v>553</v>
      </c>
    </row>
    <row r="1293" spans="1:15" ht="30" customHeight="1" x14ac:dyDescent="0.25">
      <c r="A1293" s="430" t="s">
        <v>2348</v>
      </c>
      <c r="B1293" s="431">
        <v>56</v>
      </c>
      <c r="C1293" s="431">
        <v>182</v>
      </c>
      <c r="D1293" s="432">
        <v>3.25</v>
      </c>
      <c r="E1293" s="431">
        <v>1</v>
      </c>
      <c r="F1293" s="431">
        <v>4</v>
      </c>
      <c r="G1293" s="431">
        <v>2</v>
      </c>
      <c r="H1293" s="431">
        <v>0</v>
      </c>
      <c r="I1293" s="431">
        <v>1</v>
      </c>
      <c r="J1293" s="431">
        <v>4</v>
      </c>
      <c r="K1293" s="431">
        <v>6</v>
      </c>
      <c r="L1293" s="431">
        <v>5</v>
      </c>
      <c r="M1293" s="431">
        <v>12</v>
      </c>
      <c r="N1293" s="431">
        <v>8</v>
      </c>
      <c r="O1293" s="431">
        <v>13</v>
      </c>
    </row>
    <row r="1294" spans="1:15" s="2" customFormat="1" ht="30" customHeight="1" x14ac:dyDescent="0.25">
      <c r="A1294" s="430" t="s">
        <v>2349</v>
      </c>
      <c r="B1294" s="431">
        <v>207</v>
      </c>
      <c r="C1294" s="431">
        <v>820</v>
      </c>
      <c r="D1294" s="432">
        <v>3.9613526570048307</v>
      </c>
      <c r="E1294" s="431">
        <v>5</v>
      </c>
      <c r="F1294" s="431">
        <v>21</v>
      </c>
      <c r="G1294" s="431">
        <v>25</v>
      </c>
      <c r="H1294" s="431">
        <v>13</v>
      </c>
      <c r="I1294" s="431">
        <v>20</v>
      </c>
      <c r="J1294" s="431">
        <v>5</v>
      </c>
      <c r="K1294" s="431">
        <v>25</v>
      </c>
      <c r="L1294" s="431">
        <v>17</v>
      </c>
      <c r="M1294" s="431">
        <v>21</v>
      </c>
      <c r="N1294" s="431">
        <v>20</v>
      </c>
      <c r="O1294" s="431">
        <v>35</v>
      </c>
    </row>
    <row r="1295" spans="1:15" ht="30" customHeight="1" x14ac:dyDescent="0.25">
      <c r="A1295" s="430" t="s">
        <v>2350</v>
      </c>
      <c r="B1295" s="431">
        <v>90</v>
      </c>
      <c r="C1295" s="431">
        <v>376</v>
      </c>
      <c r="D1295" s="432">
        <v>4.177777777777778</v>
      </c>
      <c r="E1295" s="431">
        <v>5</v>
      </c>
      <c r="F1295" s="431">
        <v>7</v>
      </c>
      <c r="G1295" s="431">
        <v>8</v>
      </c>
      <c r="H1295" s="431">
        <v>3</v>
      </c>
      <c r="I1295" s="431">
        <v>1</v>
      </c>
      <c r="J1295" s="431">
        <v>2</v>
      </c>
      <c r="K1295" s="431">
        <v>7</v>
      </c>
      <c r="L1295" s="431">
        <v>7</v>
      </c>
      <c r="M1295" s="431">
        <v>4</v>
      </c>
      <c r="N1295" s="431">
        <v>13</v>
      </c>
      <c r="O1295" s="431">
        <v>33</v>
      </c>
    </row>
    <row r="1296" spans="1:15" ht="30" customHeight="1" x14ac:dyDescent="0.25">
      <c r="A1296" s="430" t="s">
        <v>2351</v>
      </c>
      <c r="B1296" s="431">
        <v>277</v>
      </c>
      <c r="C1296" s="431">
        <v>609</v>
      </c>
      <c r="D1296" s="432">
        <v>2.1985559566787005</v>
      </c>
      <c r="E1296" s="431">
        <v>0</v>
      </c>
      <c r="F1296" s="431">
        <v>1</v>
      </c>
      <c r="G1296" s="431">
        <v>0</v>
      </c>
      <c r="H1296" s="431">
        <v>11</v>
      </c>
      <c r="I1296" s="431">
        <v>60</v>
      </c>
      <c r="J1296" s="431">
        <v>75</v>
      </c>
      <c r="K1296" s="431">
        <v>80</v>
      </c>
      <c r="L1296" s="431">
        <v>36</v>
      </c>
      <c r="M1296" s="431">
        <v>11</v>
      </c>
      <c r="N1296" s="431">
        <v>1</v>
      </c>
      <c r="O1296" s="431">
        <v>2</v>
      </c>
    </row>
    <row r="1297" spans="1:15" ht="30" customHeight="1" x14ac:dyDescent="0.25">
      <c r="A1297" s="430" t="s">
        <v>2352</v>
      </c>
      <c r="B1297" s="431">
        <v>3</v>
      </c>
      <c r="C1297" s="431">
        <v>74</v>
      </c>
      <c r="D1297" s="432">
        <v>24.666666666666668</v>
      </c>
      <c r="E1297" s="431">
        <v>2</v>
      </c>
      <c r="F1297" s="431">
        <v>1</v>
      </c>
      <c r="G1297" s="431">
        <v>0</v>
      </c>
      <c r="H1297" s="431">
        <v>0</v>
      </c>
      <c r="I1297" s="431">
        <v>0</v>
      </c>
      <c r="J1297" s="431">
        <v>0</v>
      </c>
      <c r="K1297" s="431">
        <v>0</v>
      </c>
      <c r="L1297" s="431">
        <v>0</v>
      </c>
      <c r="M1297" s="431">
        <v>0</v>
      </c>
      <c r="N1297" s="431">
        <v>0</v>
      </c>
      <c r="O1297" s="431">
        <v>0</v>
      </c>
    </row>
    <row r="1298" spans="1:15" ht="30" customHeight="1" x14ac:dyDescent="0.25">
      <c r="A1298" s="430" t="s">
        <v>2353</v>
      </c>
      <c r="B1298" s="431">
        <v>51</v>
      </c>
      <c r="C1298" s="431">
        <v>256</v>
      </c>
      <c r="D1298" s="432">
        <v>5.0196078431372548</v>
      </c>
      <c r="E1298" s="431">
        <v>4</v>
      </c>
      <c r="F1298" s="431">
        <v>5</v>
      </c>
      <c r="G1298" s="431">
        <v>2</v>
      </c>
      <c r="H1298" s="431">
        <v>0</v>
      </c>
      <c r="I1298" s="431">
        <v>4</v>
      </c>
      <c r="J1298" s="431">
        <v>2</v>
      </c>
      <c r="K1298" s="431">
        <v>7</v>
      </c>
      <c r="L1298" s="431">
        <v>6</v>
      </c>
      <c r="M1298" s="431">
        <v>2</v>
      </c>
      <c r="N1298" s="431">
        <v>5</v>
      </c>
      <c r="O1298" s="431">
        <v>14</v>
      </c>
    </row>
    <row r="1299" spans="1:15" ht="30" customHeight="1" x14ac:dyDescent="0.25">
      <c r="A1299" s="430" t="s">
        <v>2354</v>
      </c>
      <c r="B1299" s="431">
        <v>3</v>
      </c>
      <c r="C1299" s="431">
        <v>25</v>
      </c>
      <c r="D1299" s="432">
        <v>8.3333333333333339</v>
      </c>
      <c r="E1299" s="431">
        <v>0</v>
      </c>
      <c r="F1299" s="431">
        <v>0</v>
      </c>
      <c r="G1299" s="431">
        <v>0</v>
      </c>
      <c r="H1299" s="431">
        <v>0</v>
      </c>
      <c r="I1299" s="431">
        <v>0</v>
      </c>
      <c r="J1299" s="431">
        <v>0</v>
      </c>
      <c r="K1299" s="431">
        <v>1</v>
      </c>
      <c r="L1299" s="431">
        <v>0</v>
      </c>
      <c r="M1299" s="431">
        <v>1</v>
      </c>
      <c r="N1299" s="431">
        <v>0</v>
      </c>
      <c r="O1299" s="431">
        <v>1</v>
      </c>
    </row>
    <row r="1300" spans="1:15" ht="30" customHeight="1" x14ac:dyDescent="0.25">
      <c r="A1300" s="430" t="s">
        <v>2355</v>
      </c>
      <c r="B1300" s="431">
        <v>17</v>
      </c>
      <c r="C1300" s="431">
        <v>191</v>
      </c>
      <c r="D1300" s="432">
        <v>11.235294117647058</v>
      </c>
      <c r="E1300" s="431">
        <v>1</v>
      </c>
      <c r="F1300" s="431">
        <v>0</v>
      </c>
      <c r="G1300" s="431">
        <v>1</v>
      </c>
      <c r="H1300" s="431">
        <v>1</v>
      </c>
      <c r="I1300" s="431">
        <v>0</v>
      </c>
      <c r="J1300" s="431">
        <v>0</v>
      </c>
      <c r="K1300" s="431">
        <v>0</v>
      </c>
      <c r="L1300" s="431">
        <v>1</v>
      </c>
      <c r="M1300" s="431">
        <v>2</v>
      </c>
      <c r="N1300" s="431">
        <v>4</v>
      </c>
      <c r="O1300" s="431">
        <v>7</v>
      </c>
    </row>
    <row r="1301" spans="1:15" ht="30" customHeight="1" x14ac:dyDescent="0.25">
      <c r="A1301" s="430" t="s">
        <v>2356</v>
      </c>
      <c r="B1301" s="431">
        <v>32</v>
      </c>
      <c r="C1301" s="431">
        <v>56</v>
      </c>
      <c r="D1301" s="432">
        <v>1.75</v>
      </c>
      <c r="E1301" s="431">
        <v>3</v>
      </c>
      <c r="F1301" s="431">
        <v>6</v>
      </c>
      <c r="G1301" s="431">
        <v>10</v>
      </c>
      <c r="H1301" s="431">
        <v>1</v>
      </c>
      <c r="I1301" s="431">
        <v>3</v>
      </c>
      <c r="J1301" s="431">
        <v>0</v>
      </c>
      <c r="K1301" s="431">
        <v>1</v>
      </c>
      <c r="L1301" s="431">
        <v>1</v>
      </c>
      <c r="M1301" s="431">
        <v>2</v>
      </c>
      <c r="N1301" s="431">
        <v>2</v>
      </c>
      <c r="O1301" s="431">
        <v>3</v>
      </c>
    </row>
    <row r="1302" spans="1:15" ht="30" customHeight="1" x14ac:dyDescent="0.25">
      <c r="A1302" s="430" t="s">
        <v>2357</v>
      </c>
      <c r="B1302" s="431">
        <v>9</v>
      </c>
      <c r="C1302" s="431">
        <v>10</v>
      </c>
      <c r="D1302" s="432">
        <v>1.1111111111111112</v>
      </c>
      <c r="E1302" s="431">
        <v>2</v>
      </c>
      <c r="F1302" s="431">
        <v>0</v>
      </c>
      <c r="G1302" s="431">
        <v>2</v>
      </c>
      <c r="H1302" s="431">
        <v>0</v>
      </c>
      <c r="I1302" s="431">
        <v>0</v>
      </c>
      <c r="J1302" s="431">
        <v>0</v>
      </c>
      <c r="K1302" s="431">
        <v>3</v>
      </c>
      <c r="L1302" s="431">
        <v>1</v>
      </c>
      <c r="M1302" s="431">
        <v>0</v>
      </c>
      <c r="N1302" s="431">
        <v>0</v>
      </c>
      <c r="O1302" s="431">
        <v>1</v>
      </c>
    </row>
    <row r="1303" spans="1:15" ht="30" customHeight="1" x14ac:dyDescent="0.25">
      <c r="A1303" s="430" t="s">
        <v>2358</v>
      </c>
      <c r="B1303" s="431">
        <v>1</v>
      </c>
      <c r="C1303" s="431">
        <v>1</v>
      </c>
      <c r="D1303" s="432">
        <v>1</v>
      </c>
      <c r="E1303" s="431">
        <v>0</v>
      </c>
      <c r="F1303" s="431">
        <v>0</v>
      </c>
      <c r="G1303" s="431">
        <v>0</v>
      </c>
      <c r="H1303" s="431">
        <v>0</v>
      </c>
      <c r="I1303" s="431">
        <v>0</v>
      </c>
      <c r="J1303" s="431">
        <v>0</v>
      </c>
      <c r="K1303" s="431">
        <v>0</v>
      </c>
      <c r="L1303" s="431">
        <v>0</v>
      </c>
      <c r="M1303" s="431">
        <v>0</v>
      </c>
      <c r="N1303" s="431">
        <v>0</v>
      </c>
      <c r="O1303" s="431">
        <v>1</v>
      </c>
    </row>
    <row r="1304" spans="1:15" ht="30" customHeight="1" x14ac:dyDescent="0.25">
      <c r="A1304" s="430" t="s">
        <v>2359</v>
      </c>
      <c r="B1304" s="431">
        <v>3</v>
      </c>
      <c r="C1304" s="431">
        <v>9</v>
      </c>
      <c r="D1304" s="432">
        <v>3</v>
      </c>
      <c r="E1304" s="431">
        <v>0</v>
      </c>
      <c r="F1304" s="431">
        <v>0</v>
      </c>
      <c r="G1304" s="431">
        <v>1</v>
      </c>
      <c r="H1304" s="431">
        <v>0</v>
      </c>
      <c r="I1304" s="431">
        <v>0</v>
      </c>
      <c r="J1304" s="431">
        <v>0</v>
      </c>
      <c r="K1304" s="431">
        <v>1</v>
      </c>
      <c r="L1304" s="431">
        <v>0</v>
      </c>
      <c r="M1304" s="431">
        <v>0</v>
      </c>
      <c r="N1304" s="431">
        <v>0</v>
      </c>
      <c r="O1304" s="431">
        <v>1</v>
      </c>
    </row>
    <row r="1305" spans="1:15" ht="30" customHeight="1" x14ac:dyDescent="0.25">
      <c r="A1305" s="430" t="s">
        <v>2360</v>
      </c>
      <c r="B1305" s="431">
        <v>166</v>
      </c>
      <c r="C1305" s="431">
        <v>1517</v>
      </c>
      <c r="D1305" s="432">
        <v>9.1385542168674707</v>
      </c>
      <c r="E1305" s="431">
        <v>1</v>
      </c>
      <c r="F1305" s="431">
        <v>1</v>
      </c>
      <c r="G1305" s="431">
        <v>1</v>
      </c>
      <c r="H1305" s="431">
        <v>5</v>
      </c>
      <c r="I1305" s="431">
        <v>1</v>
      </c>
      <c r="J1305" s="431">
        <v>5</v>
      </c>
      <c r="K1305" s="431">
        <v>10</v>
      </c>
      <c r="L1305" s="431">
        <v>10</v>
      </c>
      <c r="M1305" s="431">
        <v>26</v>
      </c>
      <c r="N1305" s="431">
        <v>44</v>
      </c>
      <c r="O1305" s="431">
        <v>62</v>
      </c>
    </row>
    <row r="1306" spans="1:15" ht="30" customHeight="1" x14ac:dyDescent="0.25">
      <c r="A1306" s="430" t="s">
        <v>2361</v>
      </c>
      <c r="B1306" s="431">
        <v>7</v>
      </c>
      <c r="C1306" s="431">
        <v>23</v>
      </c>
      <c r="D1306" s="432">
        <v>3.2857142857142856</v>
      </c>
      <c r="E1306" s="431">
        <v>0</v>
      </c>
      <c r="F1306" s="431">
        <v>0</v>
      </c>
      <c r="G1306" s="431">
        <v>0</v>
      </c>
      <c r="H1306" s="431">
        <v>0</v>
      </c>
      <c r="I1306" s="431">
        <v>2</v>
      </c>
      <c r="J1306" s="431">
        <v>0</v>
      </c>
      <c r="K1306" s="431">
        <v>1</v>
      </c>
      <c r="L1306" s="431">
        <v>0</v>
      </c>
      <c r="M1306" s="431">
        <v>0</v>
      </c>
      <c r="N1306" s="431">
        <v>3</v>
      </c>
      <c r="O1306" s="431">
        <v>1</v>
      </c>
    </row>
    <row r="1307" spans="1:15" ht="30" customHeight="1" x14ac:dyDescent="0.25">
      <c r="A1307" s="430" t="s">
        <v>2362</v>
      </c>
      <c r="B1307" s="431">
        <v>2</v>
      </c>
      <c r="C1307" s="431">
        <v>9</v>
      </c>
      <c r="D1307" s="432">
        <v>4.5</v>
      </c>
      <c r="E1307" s="431">
        <v>0</v>
      </c>
      <c r="F1307" s="431">
        <v>0</v>
      </c>
      <c r="G1307" s="431">
        <v>0</v>
      </c>
      <c r="H1307" s="431">
        <v>0</v>
      </c>
      <c r="I1307" s="431">
        <v>0</v>
      </c>
      <c r="J1307" s="431">
        <v>0</v>
      </c>
      <c r="K1307" s="431">
        <v>0</v>
      </c>
      <c r="L1307" s="431">
        <v>1</v>
      </c>
      <c r="M1307" s="431">
        <v>0</v>
      </c>
      <c r="N1307" s="431">
        <v>1</v>
      </c>
      <c r="O1307" s="431">
        <v>0</v>
      </c>
    </row>
    <row r="1308" spans="1:15" ht="30" customHeight="1" x14ac:dyDescent="0.25">
      <c r="A1308" s="430" t="s">
        <v>2363</v>
      </c>
      <c r="B1308" s="431">
        <v>1</v>
      </c>
      <c r="C1308" s="431">
        <v>24</v>
      </c>
      <c r="D1308" s="432">
        <v>24</v>
      </c>
      <c r="E1308" s="431">
        <v>0</v>
      </c>
      <c r="F1308" s="431">
        <v>0</v>
      </c>
      <c r="G1308" s="431">
        <v>0</v>
      </c>
      <c r="H1308" s="431">
        <v>0</v>
      </c>
      <c r="I1308" s="431">
        <v>0</v>
      </c>
      <c r="J1308" s="431">
        <v>0</v>
      </c>
      <c r="K1308" s="431">
        <v>1</v>
      </c>
      <c r="L1308" s="431">
        <v>0</v>
      </c>
      <c r="M1308" s="431">
        <v>0</v>
      </c>
      <c r="N1308" s="431">
        <v>0</v>
      </c>
      <c r="O1308" s="431">
        <v>0</v>
      </c>
    </row>
    <row r="1309" spans="1:15" ht="30" customHeight="1" x14ac:dyDescent="0.25">
      <c r="A1309" s="430" t="s">
        <v>2364</v>
      </c>
      <c r="B1309" s="431">
        <v>9</v>
      </c>
      <c r="C1309" s="431">
        <v>91</v>
      </c>
      <c r="D1309" s="432">
        <v>10.111111111111111</v>
      </c>
      <c r="E1309" s="431">
        <v>0</v>
      </c>
      <c r="F1309" s="431">
        <v>0</v>
      </c>
      <c r="G1309" s="431">
        <v>0</v>
      </c>
      <c r="H1309" s="431">
        <v>0</v>
      </c>
      <c r="I1309" s="431">
        <v>0</v>
      </c>
      <c r="J1309" s="431">
        <v>0</v>
      </c>
      <c r="K1309" s="431">
        <v>0</v>
      </c>
      <c r="L1309" s="431">
        <v>1</v>
      </c>
      <c r="M1309" s="431">
        <v>1</v>
      </c>
      <c r="N1309" s="431">
        <v>0</v>
      </c>
      <c r="O1309" s="431">
        <v>7</v>
      </c>
    </row>
    <row r="1310" spans="1:15" ht="30" customHeight="1" x14ac:dyDescent="0.25">
      <c r="A1310" s="430" t="s">
        <v>2365</v>
      </c>
      <c r="B1310" s="431">
        <v>1</v>
      </c>
      <c r="C1310" s="431">
        <v>4</v>
      </c>
      <c r="D1310" s="432">
        <v>4</v>
      </c>
      <c r="E1310" s="431">
        <v>0</v>
      </c>
      <c r="F1310" s="431">
        <v>0</v>
      </c>
      <c r="G1310" s="431">
        <v>0</v>
      </c>
      <c r="H1310" s="431">
        <v>0</v>
      </c>
      <c r="I1310" s="431">
        <v>0</v>
      </c>
      <c r="J1310" s="431">
        <v>0</v>
      </c>
      <c r="K1310" s="431">
        <v>0</v>
      </c>
      <c r="L1310" s="431">
        <v>0</v>
      </c>
      <c r="M1310" s="431">
        <v>1</v>
      </c>
      <c r="N1310" s="431">
        <v>0</v>
      </c>
      <c r="O1310" s="431">
        <v>0</v>
      </c>
    </row>
    <row r="1311" spans="1:15" ht="30" customHeight="1" x14ac:dyDescent="0.25">
      <c r="A1311" s="430" t="s">
        <v>2366</v>
      </c>
      <c r="B1311" s="431">
        <v>2</v>
      </c>
      <c r="C1311" s="431">
        <v>3</v>
      </c>
      <c r="D1311" s="432">
        <v>1.5</v>
      </c>
      <c r="E1311" s="431">
        <v>0</v>
      </c>
      <c r="F1311" s="431">
        <v>0</v>
      </c>
      <c r="G1311" s="431">
        <v>0</v>
      </c>
      <c r="H1311" s="431">
        <v>0</v>
      </c>
      <c r="I1311" s="431">
        <v>0</v>
      </c>
      <c r="J1311" s="431">
        <v>0</v>
      </c>
      <c r="K1311" s="431">
        <v>0</v>
      </c>
      <c r="L1311" s="431">
        <v>0</v>
      </c>
      <c r="M1311" s="431">
        <v>2</v>
      </c>
      <c r="N1311" s="431">
        <v>0</v>
      </c>
      <c r="O1311" s="431">
        <v>0</v>
      </c>
    </row>
    <row r="1312" spans="1:15" ht="30" customHeight="1" x14ac:dyDescent="0.25">
      <c r="A1312" s="430" t="s">
        <v>2367</v>
      </c>
      <c r="B1312" s="431">
        <v>3</v>
      </c>
      <c r="C1312" s="431">
        <v>5</v>
      </c>
      <c r="D1312" s="432">
        <v>1.6666666666666667</v>
      </c>
      <c r="E1312" s="431">
        <v>0</v>
      </c>
      <c r="F1312" s="431">
        <v>0</v>
      </c>
      <c r="G1312" s="431">
        <v>0</v>
      </c>
      <c r="H1312" s="431">
        <v>0</v>
      </c>
      <c r="I1312" s="431">
        <v>0</v>
      </c>
      <c r="J1312" s="431">
        <v>0</v>
      </c>
      <c r="K1312" s="431">
        <v>1</v>
      </c>
      <c r="L1312" s="431">
        <v>1</v>
      </c>
      <c r="M1312" s="431">
        <v>0</v>
      </c>
      <c r="N1312" s="431">
        <v>0</v>
      </c>
      <c r="O1312" s="431">
        <v>1</v>
      </c>
    </row>
    <row r="1313" spans="1:15" ht="30" customHeight="1" x14ac:dyDescent="0.25">
      <c r="A1313" s="430" t="s">
        <v>2368</v>
      </c>
      <c r="B1313" s="431">
        <v>5</v>
      </c>
      <c r="C1313" s="431">
        <v>37</v>
      </c>
      <c r="D1313" s="432">
        <v>7.4</v>
      </c>
      <c r="E1313" s="431">
        <v>0</v>
      </c>
      <c r="F1313" s="431">
        <v>1</v>
      </c>
      <c r="G1313" s="431">
        <v>0</v>
      </c>
      <c r="H1313" s="431">
        <v>0</v>
      </c>
      <c r="I1313" s="431">
        <v>0</v>
      </c>
      <c r="J1313" s="431">
        <v>0</v>
      </c>
      <c r="K1313" s="431">
        <v>1</v>
      </c>
      <c r="L1313" s="431">
        <v>0</v>
      </c>
      <c r="M1313" s="431">
        <v>0</v>
      </c>
      <c r="N1313" s="431">
        <v>1</v>
      </c>
      <c r="O1313" s="431">
        <v>2</v>
      </c>
    </row>
    <row r="1314" spans="1:15" ht="30" customHeight="1" x14ac:dyDescent="0.25">
      <c r="A1314" s="430" t="s">
        <v>2369</v>
      </c>
      <c r="B1314" s="431">
        <v>2</v>
      </c>
      <c r="C1314" s="431">
        <v>11</v>
      </c>
      <c r="D1314" s="432">
        <v>5.5</v>
      </c>
      <c r="E1314" s="431">
        <v>0</v>
      </c>
      <c r="F1314" s="431">
        <v>0</v>
      </c>
      <c r="G1314" s="431">
        <v>0</v>
      </c>
      <c r="H1314" s="431">
        <v>0</v>
      </c>
      <c r="I1314" s="431">
        <v>0</v>
      </c>
      <c r="J1314" s="431">
        <v>0</v>
      </c>
      <c r="K1314" s="431">
        <v>0</v>
      </c>
      <c r="L1314" s="431">
        <v>1</v>
      </c>
      <c r="M1314" s="431">
        <v>0</v>
      </c>
      <c r="N1314" s="431">
        <v>0</v>
      </c>
      <c r="O1314" s="431">
        <v>1</v>
      </c>
    </row>
    <row r="1315" spans="1:15" ht="30" customHeight="1" x14ac:dyDescent="0.25">
      <c r="A1315" s="430" t="s">
        <v>2370</v>
      </c>
      <c r="B1315" s="431">
        <v>3</v>
      </c>
      <c r="C1315" s="431">
        <v>8</v>
      </c>
      <c r="D1315" s="432">
        <v>2.6666666666666665</v>
      </c>
      <c r="E1315" s="431">
        <v>0</v>
      </c>
      <c r="F1315" s="431">
        <v>0</v>
      </c>
      <c r="G1315" s="431">
        <v>0</v>
      </c>
      <c r="H1315" s="431">
        <v>0</v>
      </c>
      <c r="I1315" s="431">
        <v>0</v>
      </c>
      <c r="J1315" s="431">
        <v>0</v>
      </c>
      <c r="K1315" s="431">
        <v>0</v>
      </c>
      <c r="L1315" s="431">
        <v>0</v>
      </c>
      <c r="M1315" s="431">
        <v>1</v>
      </c>
      <c r="N1315" s="431">
        <v>0</v>
      </c>
      <c r="O1315" s="431">
        <v>2</v>
      </c>
    </row>
    <row r="1316" spans="1:15" ht="30" customHeight="1" x14ac:dyDescent="0.25">
      <c r="A1316" s="430" t="s">
        <v>2371</v>
      </c>
      <c r="B1316" s="431">
        <v>2</v>
      </c>
      <c r="C1316" s="431">
        <v>38</v>
      </c>
      <c r="D1316" s="432">
        <v>19</v>
      </c>
      <c r="E1316" s="431">
        <v>0</v>
      </c>
      <c r="F1316" s="431">
        <v>0</v>
      </c>
      <c r="G1316" s="431">
        <v>0</v>
      </c>
      <c r="H1316" s="431">
        <v>0</v>
      </c>
      <c r="I1316" s="431">
        <v>0</v>
      </c>
      <c r="J1316" s="431">
        <v>0</v>
      </c>
      <c r="K1316" s="431">
        <v>0</v>
      </c>
      <c r="L1316" s="431">
        <v>1</v>
      </c>
      <c r="M1316" s="431">
        <v>0</v>
      </c>
      <c r="N1316" s="431">
        <v>1</v>
      </c>
      <c r="O1316" s="431">
        <v>0</v>
      </c>
    </row>
    <row r="1317" spans="1:15" ht="30" customHeight="1" x14ac:dyDescent="0.25">
      <c r="A1317" s="430" t="s">
        <v>2372</v>
      </c>
      <c r="B1317" s="431">
        <v>1</v>
      </c>
      <c r="C1317" s="431">
        <v>3</v>
      </c>
      <c r="D1317" s="432">
        <v>3</v>
      </c>
      <c r="E1317" s="431">
        <v>0</v>
      </c>
      <c r="F1317" s="431">
        <v>0</v>
      </c>
      <c r="G1317" s="431">
        <v>0</v>
      </c>
      <c r="H1317" s="431">
        <v>0</v>
      </c>
      <c r="I1317" s="431">
        <v>0</v>
      </c>
      <c r="J1317" s="431">
        <v>0</v>
      </c>
      <c r="K1317" s="431">
        <v>0</v>
      </c>
      <c r="L1317" s="431">
        <v>0</v>
      </c>
      <c r="M1317" s="431">
        <v>0</v>
      </c>
      <c r="N1317" s="431">
        <v>0</v>
      </c>
      <c r="O1317" s="431">
        <v>1</v>
      </c>
    </row>
    <row r="1318" spans="1:15" ht="30" customHeight="1" x14ac:dyDescent="0.25">
      <c r="A1318" s="430" t="s">
        <v>2373</v>
      </c>
      <c r="B1318" s="431">
        <v>6</v>
      </c>
      <c r="C1318" s="431">
        <v>56</v>
      </c>
      <c r="D1318" s="432">
        <v>9.3333333333333339</v>
      </c>
      <c r="E1318" s="431">
        <v>0</v>
      </c>
      <c r="F1318" s="431">
        <v>0</v>
      </c>
      <c r="G1318" s="431">
        <v>0</v>
      </c>
      <c r="H1318" s="431">
        <v>0</v>
      </c>
      <c r="I1318" s="431">
        <v>1</v>
      </c>
      <c r="J1318" s="431">
        <v>0</v>
      </c>
      <c r="K1318" s="431">
        <v>0</v>
      </c>
      <c r="L1318" s="431">
        <v>1</v>
      </c>
      <c r="M1318" s="431">
        <v>2</v>
      </c>
      <c r="N1318" s="431">
        <v>1</v>
      </c>
      <c r="O1318" s="431">
        <v>1</v>
      </c>
    </row>
    <row r="1319" spans="1:15" ht="30" customHeight="1" x14ac:dyDescent="0.25">
      <c r="A1319" s="430" t="s">
        <v>2374</v>
      </c>
      <c r="B1319" s="431">
        <v>75</v>
      </c>
      <c r="C1319" s="431">
        <v>546</v>
      </c>
      <c r="D1319" s="432">
        <v>7.28</v>
      </c>
      <c r="E1319" s="431">
        <v>0</v>
      </c>
      <c r="F1319" s="431">
        <v>1</v>
      </c>
      <c r="G1319" s="431">
        <v>0</v>
      </c>
      <c r="H1319" s="431">
        <v>0</v>
      </c>
      <c r="I1319" s="431">
        <v>1</v>
      </c>
      <c r="J1319" s="431">
        <v>1</v>
      </c>
      <c r="K1319" s="431">
        <v>10</v>
      </c>
      <c r="L1319" s="431">
        <v>4</v>
      </c>
      <c r="M1319" s="431">
        <v>13</v>
      </c>
      <c r="N1319" s="431">
        <v>17</v>
      </c>
      <c r="O1319" s="431">
        <v>28</v>
      </c>
    </row>
    <row r="1320" spans="1:15" ht="30" customHeight="1" x14ac:dyDescent="0.25">
      <c r="A1320" s="430" t="s">
        <v>2375</v>
      </c>
      <c r="B1320" s="431">
        <v>7</v>
      </c>
      <c r="C1320" s="431">
        <v>28</v>
      </c>
      <c r="D1320" s="432">
        <v>4</v>
      </c>
      <c r="E1320" s="431">
        <v>0</v>
      </c>
      <c r="F1320" s="431">
        <v>0</v>
      </c>
      <c r="G1320" s="431">
        <v>0</v>
      </c>
      <c r="H1320" s="431">
        <v>0</v>
      </c>
      <c r="I1320" s="431">
        <v>0</v>
      </c>
      <c r="J1320" s="431">
        <v>0</v>
      </c>
      <c r="K1320" s="431">
        <v>0</v>
      </c>
      <c r="L1320" s="431">
        <v>0</v>
      </c>
      <c r="M1320" s="431">
        <v>3</v>
      </c>
      <c r="N1320" s="431">
        <v>3</v>
      </c>
      <c r="O1320" s="431">
        <v>1</v>
      </c>
    </row>
    <row r="1321" spans="1:15" ht="30" customHeight="1" x14ac:dyDescent="0.25">
      <c r="A1321" s="430" t="s">
        <v>2376</v>
      </c>
      <c r="B1321" s="431">
        <v>16</v>
      </c>
      <c r="C1321" s="431">
        <v>94</v>
      </c>
      <c r="D1321" s="432">
        <v>5.875</v>
      </c>
      <c r="E1321" s="431">
        <v>1</v>
      </c>
      <c r="F1321" s="431">
        <v>0</v>
      </c>
      <c r="G1321" s="431">
        <v>0</v>
      </c>
      <c r="H1321" s="431">
        <v>0</v>
      </c>
      <c r="I1321" s="431">
        <v>0</v>
      </c>
      <c r="J1321" s="431">
        <v>0</v>
      </c>
      <c r="K1321" s="431">
        <v>0</v>
      </c>
      <c r="L1321" s="431">
        <v>1</v>
      </c>
      <c r="M1321" s="431">
        <v>4</v>
      </c>
      <c r="N1321" s="431">
        <v>6</v>
      </c>
      <c r="O1321" s="431">
        <v>4</v>
      </c>
    </row>
    <row r="1322" spans="1:15" ht="30" customHeight="1" x14ac:dyDescent="0.25">
      <c r="A1322" s="430" t="s">
        <v>2377</v>
      </c>
      <c r="B1322" s="431">
        <v>1</v>
      </c>
      <c r="C1322" s="431">
        <v>5</v>
      </c>
      <c r="D1322" s="432">
        <v>5</v>
      </c>
      <c r="E1322" s="431">
        <v>0</v>
      </c>
      <c r="F1322" s="431">
        <v>0</v>
      </c>
      <c r="G1322" s="431">
        <v>0</v>
      </c>
      <c r="H1322" s="431">
        <v>0</v>
      </c>
      <c r="I1322" s="431">
        <v>0</v>
      </c>
      <c r="J1322" s="431">
        <v>0</v>
      </c>
      <c r="K1322" s="431">
        <v>0</v>
      </c>
      <c r="L1322" s="431">
        <v>1</v>
      </c>
      <c r="M1322" s="431">
        <v>0</v>
      </c>
      <c r="N1322" s="431">
        <v>0</v>
      </c>
      <c r="O1322" s="431">
        <v>0</v>
      </c>
    </row>
    <row r="1323" spans="1:15" ht="30" customHeight="1" x14ac:dyDescent="0.25">
      <c r="A1323" s="430" t="s">
        <v>2378</v>
      </c>
      <c r="B1323" s="431">
        <v>1</v>
      </c>
      <c r="C1323" s="431">
        <v>1</v>
      </c>
      <c r="D1323" s="432">
        <v>1</v>
      </c>
      <c r="E1323" s="431">
        <v>1</v>
      </c>
      <c r="F1323" s="431">
        <v>0</v>
      </c>
      <c r="G1323" s="431">
        <v>0</v>
      </c>
      <c r="H1323" s="431">
        <v>0</v>
      </c>
      <c r="I1323" s="431">
        <v>0</v>
      </c>
      <c r="J1323" s="431">
        <v>0</v>
      </c>
      <c r="K1323" s="431">
        <v>0</v>
      </c>
      <c r="L1323" s="431">
        <v>0</v>
      </c>
      <c r="M1323" s="431">
        <v>0</v>
      </c>
      <c r="N1323" s="431">
        <v>0</v>
      </c>
      <c r="O1323" s="431">
        <v>0</v>
      </c>
    </row>
    <row r="1324" spans="1:15" ht="30" customHeight="1" x14ac:dyDescent="0.25">
      <c r="A1324" s="430" t="s">
        <v>2379</v>
      </c>
      <c r="B1324" s="431">
        <v>6</v>
      </c>
      <c r="C1324" s="431">
        <v>48</v>
      </c>
      <c r="D1324" s="432">
        <v>8</v>
      </c>
      <c r="E1324" s="431">
        <v>0</v>
      </c>
      <c r="F1324" s="431">
        <v>0</v>
      </c>
      <c r="G1324" s="431">
        <v>0</v>
      </c>
      <c r="H1324" s="431">
        <v>0</v>
      </c>
      <c r="I1324" s="431">
        <v>0</v>
      </c>
      <c r="J1324" s="431">
        <v>0</v>
      </c>
      <c r="K1324" s="431">
        <v>0</v>
      </c>
      <c r="L1324" s="431">
        <v>2</v>
      </c>
      <c r="M1324" s="431">
        <v>0</v>
      </c>
      <c r="N1324" s="431">
        <v>0</v>
      </c>
      <c r="O1324" s="431">
        <v>4</v>
      </c>
    </row>
    <row r="1325" spans="1:15" ht="30" customHeight="1" x14ac:dyDescent="0.25">
      <c r="A1325" s="433" t="s">
        <v>243</v>
      </c>
      <c r="B1325" s="428">
        <v>107235</v>
      </c>
      <c r="C1325" s="428">
        <v>553259</v>
      </c>
      <c r="D1325" s="429">
        <v>5.1593136569217144</v>
      </c>
      <c r="E1325" s="428">
        <v>936</v>
      </c>
      <c r="F1325" s="428">
        <v>6661</v>
      </c>
      <c r="G1325" s="428">
        <v>8350</v>
      </c>
      <c r="H1325" s="428">
        <v>7042</v>
      </c>
      <c r="I1325" s="428">
        <v>8013</v>
      </c>
      <c r="J1325" s="428">
        <v>10853</v>
      </c>
      <c r="K1325" s="428">
        <v>18895</v>
      </c>
      <c r="L1325" s="428">
        <v>13125</v>
      </c>
      <c r="M1325" s="428">
        <v>10066</v>
      </c>
      <c r="N1325" s="428">
        <v>8208</v>
      </c>
      <c r="O1325" s="428">
        <v>15086</v>
      </c>
    </row>
    <row r="1326" spans="1:15" ht="30" customHeight="1" x14ac:dyDescent="0.25">
      <c r="A1326" s="430" t="s">
        <v>2380</v>
      </c>
      <c r="B1326" s="431">
        <v>1864</v>
      </c>
      <c r="C1326" s="431">
        <v>4884</v>
      </c>
      <c r="D1326" s="432">
        <v>2.6201716738197427</v>
      </c>
      <c r="E1326" s="431">
        <v>107</v>
      </c>
      <c r="F1326" s="431">
        <v>337</v>
      </c>
      <c r="G1326" s="431">
        <v>248</v>
      </c>
      <c r="H1326" s="431">
        <v>153</v>
      </c>
      <c r="I1326" s="431">
        <v>118</v>
      </c>
      <c r="J1326" s="431">
        <v>142</v>
      </c>
      <c r="K1326" s="431">
        <v>258</v>
      </c>
      <c r="L1326" s="431">
        <v>146</v>
      </c>
      <c r="M1326" s="431">
        <v>115</v>
      </c>
      <c r="N1326" s="431">
        <v>90</v>
      </c>
      <c r="O1326" s="431">
        <v>150</v>
      </c>
    </row>
    <row r="1327" spans="1:15" ht="30" customHeight="1" x14ac:dyDescent="0.25">
      <c r="A1327" s="430" t="s">
        <v>2381</v>
      </c>
      <c r="B1327" s="431">
        <v>1457</v>
      </c>
      <c r="C1327" s="431">
        <v>4419</v>
      </c>
      <c r="D1327" s="432">
        <v>3.0329444063143445</v>
      </c>
      <c r="E1327" s="431">
        <v>19</v>
      </c>
      <c r="F1327" s="431">
        <v>291</v>
      </c>
      <c r="G1327" s="431">
        <v>168</v>
      </c>
      <c r="H1327" s="431">
        <v>67</v>
      </c>
      <c r="I1327" s="431">
        <v>93</v>
      </c>
      <c r="J1327" s="431">
        <v>149</v>
      </c>
      <c r="K1327" s="431">
        <v>214</v>
      </c>
      <c r="L1327" s="431">
        <v>171</v>
      </c>
      <c r="M1327" s="431">
        <v>90</v>
      </c>
      <c r="N1327" s="431">
        <v>76</v>
      </c>
      <c r="O1327" s="431">
        <v>119</v>
      </c>
    </row>
    <row r="1328" spans="1:15" ht="30" customHeight="1" x14ac:dyDescent="0.25">
      <c r="A1328" s="430" t="s">
        <v>2382</v>
      </c>
      <c r="B1328" s="431">
        <v>3500</v>
      </c>
      <c r="C1328" s="431">
        <v>17425</v>
      </c>
      <c r="D1328" s="432">
        <v>4.9785714285714286</v>
      </c>
      <c r="E1328" s="431">
        <v>67</v>
      </c>
      <c r="F1328" s="431">
        <v>210</v>
      </c>
      <c r="G1328" s="431">
        <v>243</v>
      </c>
      <c r="H1328" s="431">
        <v>158</v>
      </c>
      <c r="I1328" s="431">
        <v>339</v>
      </c>
      <c r="J1328" s="431">
        <v>549</v>
      </c>
      <c r="K1328" s="431">
        <v>849</v>
      </c>
      <c r="L1328" s="431">
        <v>469</v>
      </c>
      <c r="M1328" s="431">
        <v>284</v>
      </c>
      <c r="N1328" s="431">
        <v>159</v>
      </c>
      <c r="O1328" s="431">
        <v>173</v>
      </c>
    </row>
    <row r="1329" spans="1:15" ht="30" customHeight="1" x14ac:dyDescent="0.25">
      <c r="A1329" s="430" t="s">
        <v>2383</v>
      </c>
      <c r="B1329" s="431">
        <v>40</v>
      </c>
      <c r="C1329" s="431">
        <v>102</v>
      </c>
      <c r="D1329" s="432">
        <v>2.5499999999999998</v>
      </c>
      <c r="E1329" s="431">
        <v>0</v>
      </c>
      <c r="F1329" s="431">
        <v>0</v>
      </c>
      <c r="G1329" s="431">
        <v>1</v>
      </c>
      <c r="H1329" s="431">
        <v>4</v>
      </c>
      <c r="I1329" s="431">
        <v>2</v>
      </c>
      <c r="J1329" s="431">
        <v>3</v>
      </c>
      <c r="K1329" s="431">
        <v>12</v>
      </c>
      <c r="L1329" s="431">
        <v>3</v>
      </c>
      <c r="M1329" s="431">
        <v>6</v>
      </c>
      <c r="N1329" s="431">
        <v>3</v>
      </c>
      <c r="O1329" s="431">
        <v>6</v>
      </c>
    </row>
    <row r="1330" spans="1:15" ht="30" customHeight="1" x14ac:dyDescent="0.25">
      <c r="A1330" s="430" t="s">
        <v>2384</v>
      </c>
      <c r="B1330" s="431">
        <v>28</v>
      </c>
      <c r="C1330" s="431">
        <v>136</v>
      </c>
      <c r="D1330" s="432">
        <v>4.8571428571428568</v>
      </c>
      <c r="E1330" s="431">
        <v>2</v>
      </c>
      <c r="F1330" s="431">
        <v>0</v>
      </c>
      <c r="G1330" s="431">
        <v>0</v>
      </c>
      <c r="H1330" s="431">
        <v>1</v>
      </c>
      <c r="I1330" s="431">
        <v>5</v>
      </c>
      <c r="J1330" s="431">
        <v>3</v>
      </c>
      <c r="K1330" s="431">
        <v>4</v>
      </c>
      <c r="L1330" s="431">
        <v>2</v>
      </c>
      <c r="M1330" s="431">
        <v>5</v>
      </c>
      <c r="N1330" s="431">
        <v>2</v>
      </c>
      <c r="O1330" s="431">
        <v>4</v>
      </c>
    </row>
    <row r="1331" spans="1:15" ht="30" customHeight="1" x14ac:dyDescent="0.25">
      <c r="A1331" s="430" t="s">
        <v>2385</v>
      </c>
      <c r="B1331" s="431">
        <v>765</v>
      </c>
      <c r="C1331" s="431">
        <v>3130</v>
      </c>
      <c r="D1331" s="432">
        <v>4.0915032679738559</v>
      </c>
      <c r="E1331" s="431">
        <v>4</v>
      </c>
      <c r="F1331" s="431">
        <v>71</v>
      </c>
      <c r="G1331" s="431">
        <v>91</v>
      </c>
      <c r="H1331" s="431">
        <v>54</v>
      </c>
      <c r="I1331" s="431">
        <v>45</v>
      </c>
      <c r="J1331" s="431">
        <v>86</v>
      </c>
      <c r="K1331" s="431">
        <v>136</v>
      </c>
      <c r="L1331" s="431">
        <v>85</v>
      </c>
      <c r="M1331" s="431">
        <v>70</v>
      </c>
      <c r="N1331" s="431">
        <v>49</v>
      </c>
      <c r="O1331" s="431">
        <v>74</v>
      </c>
    </row>
    <row r="1332" spans="1:15" ht="30" customHeight="1" x14ac:dyDescent="0.25">
      <c r="A1332" s="430" t="s">
        <v>2386</v>
      </c>
      <c r="B1332" s="431">
        <v>7773</v>
      </c>
      <c r="C1332" s="431">
        <v>52549</v>
      </c>
      <c r="D1332" s="432">
        <v>6.7604528496076162</v>
      </c>
      <c r="E1332" s="431">
        <v>157</v>
      </c>
      <c r="F1332" s="431">
        <v>680</v>
      </c>
      <c r="G1332" s="431">
        <v>596</v>
      </c>
      <c r="H1332" s="431">
        <v>410</v>
      </c>
      <c r="I1332" s="431">
        <v>539</v>
      </c>
      <c r="J1332" s="431">
        <v>810</v>
      </c>
      <c r="K1332" s="431">
        <v>1103</v>
      </c>
      <c r="L1332" s="431">
        <v>737</v>
      </c>
      <c r="M1332" s="431">
        <v>606</v>
      </c>
      <c r="N1332" s="431">
        <v>622</v>
      </c>
      <c r="O1332" s="431">
        <v>1513</v>
      </c>
    </row>
    <row r="1333" spans="1:15" ht="30" customHeight="1" x14ac:dyDescent="0.25">
      <c r="A1333" s="430" t="s">
        <v>2387</v>
      </c>
      <c r="B1333" s="431">
        <v>67</v>
      </c>
      <c r="C1333" s="431">
        <v>240</v>
      </c>
      <c r="D1333" s="432">
        <v>3.5820895522388061</v>
      </c>
      <c r="E1333" s="431">
        <v>2</v>
      </c>
      <c r="F1333" s="431">
        <v>6</v>
      </c>
      <c r="G1333" s="431">
        <v>10</v>
      </c>
      <c r="H1333" s="431">
        <v>6</v>
      </c>
      <c r="I1333" s="431">
        <v>4</v>
      </c>
      <c r="J1333" s="431">
        <v>7</v>
      </c>
      <c r="K1333" s="431">
        <v>10</v>
      </c>
      <c r="L1333" s="431">
        <v>6</v>
      </c>
      <c r="M1333" s="431">
        <v>7</v>
      </c>
      <c r="N1333" s="431">
        <v>3</v>
      </c>
      <c r="O1333" s="431">
        <v>6</v>
      </c>
    </row>
    <row r="1334" spans="1:15" ht="30" customHeight="1" x14ac:dyDescent="0.25">
      <c r="A1334" s="430" t="s">
        <v>2388</v>
      </c>
      <c r="B1334" s="431">
        <v>51</v>
      </c>
      <c r="C1334" s="431">
        <v>161</v>
      </c>
      <c r="D1334" s="432">
        <v>3.1568627450980391</v>
      </c>
      <c r="E1334" s="431">
        <v>0</v>
      </c>
      <c r="F1334" s="431">
        <v>2</v>
      </c>
      <c r="G1334" s="431">
        <v>1</v>
      </c>
      <c r="H1334" s="431">
        <v>3</v>
      </c>
      <c r="I1334" s="431">
        <v>2</v>
      </c>
      <c r="J1334" s="431">
        <v>4</v>
      </c>
      <c r="K1334" s="431">
        <v>19</v>
      </c>
      <c r="L1334" s="431">
        <v>7</v>
      </c>
      <c r="M1334" s="431">
        <v>4</v>
      </c>
      <c r="N1334" s="431">
        <v>6</v>
      </c>
      <c r="O1334" s="431">
        <v>3</v>
      </c>
    </row>
    <row r="1335" spans="1:15" ht="30" customHeight="1" x14ac:dyDescent="0.25">
      <c r="A1335" s="430" t="s">
        <v>2389</v>
      </c>
      <c r="B1335" s="431">
        <v>1626</v>
      </c>
      <c r="C1335" s="431">
        <v>6502</v>
      </c>
      <c r="D1335" s="432">
        <v>3.9987699876998768</v>
      </c>
      <c r="E1335" s="431">
        <v>52</v>
      </c>
      <c r="F1335" s="431">
        <v>221</v>
      </c>
      <c r="G1335" s="431">
        <v>185</v>
      </c>
      <c r="H1335" s="431">
        <v>120</v>
      </c>
      <c r="I1335" s="431">
        <v>126</v>
      </c>
      <c r="J1335" s="431">
        <v>162</v>
      </c>
      <c r="K1335" s="431">
        <v>258</v>
      </c>
      <c r="L1335" s="431">
        <v>168</v>
      </c>
      <c r="M1335" s="431">
        <v>97</v>
      </c>
      <c r="N1335" s="431">
        <v>91</v>
      </c>
      <c r="O1335" s="431">
        <v>146</v>
      </c>
    </row>
    <row r="1336" spans="1:15" ht="30" customHeight="1" x14ac:dyDescent="0.25">
      <c r="A1336" s="430" t="s">
        <v>2390</v>
      </c>
      <c r="B1336" s="431">
        <v>66</v>
      </c>
      <c r="C1336" s="431">
        <v>182</v>
      </c>
      <c r="D1336" s="432">
        <v>2.7575757575757578</v>
      </c>
      <c r="E1336" s="431">
        <v>0</v>
      </c>
      <c r="F1336" s="431">
        <v>2</v>
      </c>
      <c r="G1336" s="431">
        <v>2</v>
      </c>
      <c r="H1336" s="431">
        <v>3</v>
      </c>
      <c r="I1336" s="431">
        <v>7</v>
      </c>
      <c r="J1336" s="431">
        <v>7</v>
      </c>
      <c r="K1336" s="431">
        <v>11</v>
      </c>
      <c r="L1336" s="431">
        <v>11</v>
      </c>
      <c r="M1336" s="431">
        <v>10</v>
      </c>
      <c r="N1336" s="431">
        <v>6</v>
      </c>
      <c r="O1336" s="431">
        <v>7</v>
      </c>
    </row>
    <row r="1337" spans="1:15" ht="30" customHeight="1" x14ac:dyDescent="0.25">
      <c r="A1337" s="430" t="s">
        <v>2391</v>
      </c>
      <c r="B1337" s="431">
        <v>100</v>
      </c>
      <c r="C1337" s="431">
        <v>436</v>
      </c>
      <c r="D1337" s="432">
        <v>4.3600000000000003</v>
      </c>
      <c r="E1337" s="431">
        <v>0</v>
      </c>
      <c r="F1337" s="431">
        <v>4</v>
      </c>
      <c r="G1337" s="431">
        <v>1</v>
      </c>
      <c r="H1337" s="431">
        <v>3</v>
      </c>
      <c r="I1337" s="431">
        <v>10</v>
      </c>
      <c r="J1337" s="431">
        <v>17</v>
      </c>
      <c r="K1337" s="431">
        <v>21</v>
      </c>
      <c r="L1337" s="431">
        <v>15</v>
      </c>
      <c r="M1337" s="431">
        <v>13</v>
      </c>
      <c r="N1337" s="431">
        <v>7</v>
      </c>
      <c r="O1337" s="431">
        <v>9</v>
      </c>
    </row>
    <row r="1338" spans="1:15" ht="30" customHeight="1" x14ac:dyDescent="0.25">
      <c r="A1338" s="430" t="s">
        <v>2392</v>
      </c>
      <c r="B1338" s="431">
        <v>180</v>
      </c>
      <c r="C1338" s="431">
        <v>2199</v>
      </c>
      <c r="D1338" s="432">
        <v>12.216666666666667</v>
      </c>
      <c r="E1338" s="431">
        <v>1</v>
      </c>
      <c r="F1338" s="431">
        <v>1</v>
      </c>
      <c r="G1338" s="431">
        <v>2</v>
      </c>
      <c r="H1338" s="431">
        <v>1</v>
      </c>
      <c r="I1338" s="431">
        <v>12</v>
      </c>
      <c r="J1338" s="431">
        <v>18</v>
      </c>
      <c r="K1338" s="431">
        <v>29</v>
      </c>
      <c r="L1338" s="431">
        <v>30</v>
      </c>
      <c r="M1338" s="431">
        <v>31</v>
      </c>
      <c r="N1338" s="431">
        <v>23</v>
      </c>
      <c r="O1338" s="431">
        <v>32</v>
      </c>
    </row>
    <row r="1339" spans="1:15" ht="30" customHeight="1" x14ac:dyDescent="0.25">
      <c r="A1339" s="430" t="s">
        <v>2393</v>
      </c>
      <c r="B1339" s="431">
        <v>178</v>
      </c>
      <c r="C1339" s="431">
        <v>695</v>
      </c>
      <c r="D1339" s="432">
        <v>3.904494382022472</v>
      </c>
      <c r="E1339" s="431">
        <v>0</v>
      </c>
      <c r="F1339" s="431">
        <v>0</v>
      </c>
      <c r="G1339" s="431">
        <v>4</v>
      </c>
      <c r="H1339" s="431">
        <v>3</v>
      </c>
      <c r="I1339" s="431">
        <v>9</v>
      </c>
      <c r="J1339" s="431">
        <v>24</v>
      </c>
      <c r="K1339" s="431">
        <v>55</v>
      </c>
      <c r="L1339" s="431">
        <v>30</v>
      </c>
      <c r="M1339" s="431">
        <v>20</v>
      </c>
      <c r="N1339" s="431">
        <v>17</v>
      </c>
      <c r="O1339" s="431">
        <v>16</v>
      </c>
    </row>
    <row r="1340" spans="1:15" ht="30" customHeight="1" x14ac:dyDescent="0.25">
      <c r="A1340" s="430" t="s">
        <v>2394</v>
      </c>
      <c r="B1340" s="431">
        <v>126</v>
      </c>
      <c r="C1340" s="431">
        <v>1175</v>
      </c>
      <c r="D1340" s="432">
        <v>9.325396825396826</v>
      </c>
      <c r="E1340" s="431">
        <v>2</v>
      </c>
      <c r="F1340" s="431">
        <v>0</v>
      </c>
      <c r="G1340" s="431">
        <v>3</v>
      </c>
      <c r="H1340" s="431">
        <v>1</v>
      </c>
      <c r="I1340" s="431">
        <v>4</v>
      </c>
      <c r="J1340" s="431">
        <v>14</v>
      </c>
      <c r="K1340" s="431">
        <v>41</v>
      </c>
      <c r="L1340" s="431">
        <v>18</v>
      </c>
      <c r="M1340" s="431">
        <v>14</v>
      </c>
      <c r="N1340" s="431">
        <v>14</v>
      </c>
      <c r="O1340" s="431">
        <v>15</v>
      </c>
    </row>
    <row r="1341" spans="1:15" ht="30" customHeight="1" x14ac:dyDescent="0.25">
      <c r="A1341" s="430" t="s">
        <v>2395</v>
      </c>
      <c r="B1341" s="431">
        <v>14</v>
      </c>
      <c r="C1341" s="431">
        <v>89</v>
      </c>
      <c r="D1341" s="432">
        <v>6.3571428571428568</v>
      </c>
      <c r="E1341" s="431">
        <v>0</v>
      </c>
      <c r="F1341" s="431">
        <v>0</v>
      </c>
      <c r="G1341" s="431">
        <v>1</v>
      </c>
      <c r="H1341" s="431">
        <v>0</v>
      </c>
      <c r="I1341" s="431">
        <v>2</v>
      </c>
      <c r="J1341" s="431">
        <v>4</v>
      </c>
      <c r="K1341" s="431">
        <v>2</v>
      </c>
      <c r="L1341" s="431">
        <v>1</v>
      </c>
      <c r="M1341" s="431">
        <v>0</v>
      </c>
      <c r="N1341" s="431">
        <v>0</v>
      </c>
      <c r="O1341" s="431">
        <v>4</v>
      </c>
    </row>
    <row r="1342" spans="1:15" ht="30" customHeight="1" x14ac:dyDescent="0.25">
      <c r="A1342" s="430" t="s">
        <v>2396</v>
      </c>
      <c r="B1342" s="431">
        <v>2</v>
      </c>
      <c r="C1342" s="431">
        <v>5</v>
      </c>
      <c r="D1342" s="432">
        <v>2.5</v>
      </c>
      <c r="E1342" s="431">
        <v>0</v>
      </c>
      <c r="F1342" s="431">
        <v>1</v>
      </c>
      <c r="G1342" s="431">
        <v>0</v>
      </c>
      <c r="H1342" s="431">
        <v>0</v>
      </c>
      <c r="I1342" s="431">
        <v>1</v>
      </c>
      <c r="J1342" s="431">
        <v>0</v>
      </c>
      <c r="K1342" s="431">
        <v>0</v>
      </c>
      <c r="L1342" s="431">
        <v>0</v>
      </c>
      <c r="M1342" s="431">
        <v>0</v>
      </c>
      <c r="N1342" s="431">
        <v>0</v>
      </c>
      <c r="O1342" s="431">
        <v>0</v>
      </c>
    </row>
    <row r="1343" spans="1:15" ht="30" customHeight="1" x14ac:dyDescent="0.25">
      <c r="A1343" s="430" t="s">
        <v>2397</v>
      </c>
      <c r="B1343" s="431">
        <v>1</v>
      </c>
      <c r="C1343" s="431">
        <v>1</v>
      </c>
      <c r="D1343" s="432">
        <v>1</v>
      </c>
      <c r="E1343" s="431">
        <v>0</v>
      </c>
      <c r="F1343" s="431">
        <v>0</v>
      </c>
      <c r="G1343" s="431">
        <v>0</v>
      </c>
      <c r="H1343" s="431">
        <v>0</v>
      </c>
      <c r="I1343" s="431">
        <v>0</v>
      </c>
      <c r="J1343" s="431">
        <v>0</v>
      </c>
      <c r="K1343" s="431">
        <v>0</v>
      </c>
      <c r="L1343" s="431">
        <v>1</v>
      </c>
      <c r="M1343" s="431">
        <v>0</v>
      </c>
      <c r="N1343" s="431">
        <v>0</v>
      </c>
      <c r="O1343" s="431">
        <v>0</v>
      </c>
    </row>
    <row r="1344" spans="1:15" ht="30" customHeight="1" x14ac:dyDescent="0.25">
      <c r="A1344" s="430" t="s">
        <v>2398</v>
      </c>
      <c r="B1344" s="431">
        <v>1</v>
      </c>
      <c r="C1344" s="431">
        <v>2</v>
      </c>
      <c r="D1344" s="432">
        <v>2</v>
      </c>
      <c r="E1344" s="431">
        <v>0</v>
      </c>
      <c r="F1344" s="431">
        <v>0</v>
      </c>
      <c r="G1344" s="431">
        <v>0</v>
      </c>
      <c r="H1344" s="431">
        <v>0</v>
      </c>
      <c r="I1344" s="431">
        <v>0</v>
      </c>
      <c r="J1344" s="431">
        <v>1</v>
      </c>
      <c r="K1344" s="431">
        <v>0</v>
      </c>
      <c r="L1344" s="431">
        <v>0</v>
      </c>
      <c r="M1344" s="431">
        <v>0</v>
      </c>
      <c r="N1344" s="431">
        <v>0</v>
      </c>
      <c r="O1344" s="431">
        <v>0</v>
      </c>
    </row>
    <row r="1345" spans="1:15" ht="30" customHeight="1" x14ac:dyDescent="0.25">
      <c r="A1345" s="430" t="s">
        <v>2399</v>
      </c>
      <c r="B1345" s="431">
        <v>105</v>
      </c>
      <c r="C1345" s="431">
        <v>343</v>
      </c>
      <c r="D1345" s="432">
        <v>3.2666666666666666</v>
      </c>
      <c r="E1345" s="431">
        <v>0</v>
      </c>
      <c r="F1345" s="431">
        <v>3</v>
      </c>
      <c r="G1345" s="431">
        <v>4</v>
      </c>
      <c r="H1345" s="431">
        <v>4</v>
      </c>
      <c r="I1345" s="431">
        <v>5</v>
      </c>
      <c r="J1345" s="431">
        <v>17</v>
      </c>
      <c r="K1345" s="431">
        <v>22</v>
      </c>
      <c r="L1345" s="431">
        <v>22</v>
      </c>
      <c r="M1345" s="431">
        <v>12</v>
      </c>
      <c r="N1345" s="431">
        <v>11</v>
      </c>
      <c r="O1345" s="431">
        <v>5</v>
      </c>
    </row>
    <row r="1346" spans="1:15" ht="30" customHeight="1" x14ac:dyDescent="0.25">
      <c r="A1346" s="430" t="s">
        <v>2400</v>
      </c>
      <c r="B1346" s="431">
        <v>437</v>
      </c>
      <c r="C1346" s="431">
        <v>1560</v>
      </c>
      <c r="D1346" s="432">
        <v>3.5697940503432495</v>
      </c>
      <c r="E1346" s="431">
        <v>0</v>
      </c>
      <c r="F1346" s="431">
        <v>7</v>
      </c>
      <c r="G1346" s="431">
        <v>14</v>
      </c>
      <c r="H1346" s="431">
        <v>6</v>
      </c>
      <c r="I1346" s="431">
        <v>17</v>
      </c>
      <c r="J1346" s="431">
        <v>44</v>
      </c>
      <c r="K1346" s="431">
        <v>82</v>
      </c>
      <c r="L1346" s="431">
        <v>67</v>
      </c>
      <c r="M1346" s="431">
        <v>70</v>
      </c>
      <c r="N1346" s="431">
        <v>48</v>
      </c>
      <c r="O1346" s="431">
        <v>82</v>
      </c>
    </row>
    <row r="1347" spans="1:15" ht="30" customHeight="1" x14ac:dyDescent="0.25">
      <c r="A1347" s="430" t="s">
        <v>2401</v>
      </c>
      <c r="B1347" s="431">
        <v>213</v>
      </c>
      <c r="C1347" s="431">
        <v>1064</v>
      </c>
      <c r="D1347" s="432">
        <v>4.995305164319249</v>
      </c>
      <c r="E1347" s="431">
        <v>0</v>
      </c>
      <c r="F1347" s="431">
        <v>5</v>
      </c>
      <c r="G1347" s="431">
        <v>3</v>
      </c>
      <c r="H1347" s="431">
        <v>6</v>
      </c>
      <c r="I1347" s="431">
        <v>19</v>
      </c>
      <c r="J1347" s="431">
        <v>38</v>
      </c>
      <c r="K1347" s="431">
        <v>61</v>
      </c>
      <c r="L1347" s="431">
        <v>35</v>
      </c>
      <c r="M1347" s="431">
        <v>28</v>
      </c>
      <c r="N1347" s="431">
        <v>10</v>
      </c>
      <c r="O1347" s="431">
        <v>8</v>
      </c>
    </row>
    <row r="1348" spans="1:15" ht="30" customHeight="1" x14ac:dyDescent="0.25">
      <c r="A1348" s="430" t="s">
        <v>2402</v>
      </c>
      <c r="B1348" s="431">
        <v>590</v>
      </c>
      <c r="C1348" s="431">
        <v>3925</v>
      </c>
      <c r="D1348" s="432">
        <v>6.6525423728813555</v>
      </c>
      <c r="E1348" s="431">
        <v>1</v>
      </c>
      <c r="F1348" s="431">
        <v>2</v>
      </c>
      <c r="G1348" s="431">
        <v>4</v>
      </c>
      <c r="H1348" s="431">
        <v>11</v>
      </c>
      <c r="I1348" s="431">
        <v>16</v>
      </c>
      <c r="J1348" s="431">
        <v>41</v>
      </c>
      <c r="K1348" s="431">
        <v>80</v>
      </c>
      <c r="L1348" s="431">
        <v>81</v>
      </c>
      <c r="M1348" s="431">
        <v>80</v>
      </c>
      <c r="N1348" s="431">
        <v>93</v>
      </c>
      <c r="O1348" s="431">
        <v>181</v>
      </c>
    </row>
    <row r="1349" spans="1:15" ht="30" customHeight="1" x14ac:dyDescent="0.25">
      <c r="A1349" s="430" t="s">
        <v>2403</v>
      </c>
      <c r="B1349" s="431">
        <v>9</v>
      </c>
      <c r="C1349" s="431">
        <v>52</v>
      </c>
      <c r="D1349" s="432">
        <v>5.7777777777777777</v>
      </c>
      <c r="E1349" s="431">
        <v>0</v>
      </c>
      <c r="F1349" s="431">
        <v>0</v>
      </c>
      <c r="G1349" s="431">
        <v>0</v>
      </c>
      <c r="H1349" s="431">
        <v>0</v>
      </c>
      <c r="I1349" s="431">
        <v>0</v>
      </c>
      <c r="J1349" s="431">
        <v>0</v>
      </c>
      <c r="K1349" s="431">
        <v>1</v>
      </c>
      <c r="L1349" s="431">
        <v>2</v>
      </c>
      <c r="M1349" s="431">
        <v>3</v>
      </c>
      <c r="N1349" s="431">
        <v>1</v>
      </c>
      <c r="O1349" s="431">
        <v>2</v>
      </c>
    </row>
    <row r="1350" spans="1:15" s="2" customFormat="1" ht="30" customHeight="1" x14ac:dyDescent="0.25">
      <c r="A1350" s="430" t="s">
        <v>2404</v>
      </c>
      <c r="B1350" s="431">
        <v>31</v>
      </c>
      <c r="C1350" s="431">
        <v>288</v>
      </c>
      <c r="D1350" s="432">
        <v>9.2903225806451619</v>
      </c>
      <c r="E1350" s="431">
        <v>0</v>
      </c>
      <c r="F1350" s="431">
        <v>1</v>
      </c>
      <c r="G1350" s="431">
        <v>3</v>
      </c>
      <c r="H1350" s="431">
        <v>0</v>
      </c>
      <c r="I1350" s="431">
        <v>3</v>
      </c>
      <c r="J1350" s="431">
        <v>5</v>
      </c>
      <c r="K1350" s="431">
        <v>10</v>
      </c>
      <c r="L1350" s="431">
        <v>3</v>
      </c>
      <c r="M1350" s="431">
        <v>0</v>
      </c>
      <c r="N1350" s="431">
        <v>2</v>
      </c>
      <c r="O1350" s="431">
        <v>4</v>
      </c>
    </row>
    <row r="1351" spans="1:15" ht="30" customHeight="1" x14ac:dyDescent="0.25">
      <c r="A1351" s="430" t="s">
        <v>2405</v>
      </c>
      <c r="B1351" s="431">
        <v>12</v>
      </c>
      <c r="C1351" s="431">
        <v>57</v>
      </c>
      <c r="D1351" s="432">
        <v>4.75</v>
      </c>
      <c r="E1351" s="431">
        <v>0</v>
      </c>
      <c r="F1351" s="431">
        <v>0</v>
      </c>
      <c r="G1351" s="431">
        <v>1</v>
      </c>
      <c r="H1351" s="431">
        <v>0</v>
      </c>
      <c r="I1351" s="431">
        <v>3</v>
      </c>
      <c r="J1351" s="431">
        <v>1</v>
      </c>
      <c r="K1351" s="431">
        <v>2</v>
      </c>
      <c r="L1351" s="431">
        <v>1</v>
      </c>
      <c r="M1351" s="431">
        <v>1</v>
      </c>
      <c r="N1351" s="431">
        <v>1</v>
      </c>
      <c r="O1351" s="431">
        <v>2</v>
      </c>
    </row>
    <row r="1352" spans="1:15" ht="30" customHeight="1" x14ac:dyDescent="0.25">
      <c r="A1352" s="430" t="s">
        <v>2406</v>
      </c>
      <c r="B1352" s="431">
        <v>9</v>
      </c>
      <c r="C1352" s="431">
        <v>51</v>
      </c>
      <c r="D1352" s="432">
        <v>5.666666666666667</v>
      </c>
      <c r="E1352" s="431">
        <v>0</v>
      </c>
      <c r="F1352" s="431">
        <v>0</v>
      </c>
      <c r="G1352" s="431">
        <v>0</v>
      </c>
      <c r="H1352" s="431">
        <v>0</v>
      </c>
      <c r="I1352" s="431">
        <v>0</v>
      </c>
      <c r="J1352" s="431">
        <v>3</v>
      </c>
      <c r="K1352" s="431">
        <v>2</v>
      </c>
      <c r="L1352" s="431">
        <v>3</v>
      </c>
      <c r="M1352" s="431">
        <v>0</v>
      </c>
      <c r="N1352" s="431">
        <v>1</v>
      </c>
      <c r="O1352" s="431">
        <v>0</v>
      </c>
    </row>
    <row r="1353" spans="1:15" s="35" customFormat="1" ht="30" customHeight="1" x14ac:dyDescent="0.25">
      <c r="A1353" s="430" t="s">
        <v>2407</v>
      </c>
      <c r="B1353" s="431">
        <v>562</v>
      </c>
      <c r="C1353" s="431">
        <v>4085</v>
      </c>
      <c r="D1353" s="432">
        <v>7.2686832740213525</v>
      </c>
      <c r="E1353" s="431">
        <v>0</v>
      </c>
      <c r="F1353" s="431">
        <v>4</v>
      </c>
      <c r="G1353" s="431">
        <v>2</v>
      </c>
      <c r="H1353" s="431">
        <v>9</v>
      </c>
      <c r="I1353" s="431">
        <v>56</v>
      </c>
      <c r="J1353" s="431">
        <v>92</v>
      </c>
      <c r="K1353" s="431">
        <v>136</v>
      </c>
      <c r="L1353" s="431">
        <v>92</v>
      </c>
      <c r="M1353" s="431">
        <v>46</v>
      </c>
      <c r="N1353" s="431">
        <v>56</v>
      </c>
      <c r="O1353" s="431">
        <v>69</v>
      </c>
    </row>
    <row r="1354" spans="1:15" ht="30" customHeight="1" x14ac:dyDescent="0.25">
      <c r="A1354" s="430" t="s">
        <v>2408</v>
      </c>
      <c r="B1354" s="431">
        <v>14</v>
      </c>
      <c r="C1354" s="431">
        <v>55</v>
      </c>
      <c r="D1354" s="432">
        <v>3.9285714285714284</v>
      </c>
      <c r="E1354" s="431">
        <v>0</v>
      </c>
      <c r="F1354" s="431">
        <v>0</v>
      </c>
      <c r="G1354" s="431">
        <v>2</v>
      </c>
      <c r="H1354" s="431">
        <v>1</v>
      </c>
      <c r="I1354" s="431">
        <v>0</v>
      </c>
      <c r="J1354" s="431">
        <v>3</v>
      </c>
      <c r="K1354" s="431">
        <v>1</v>
      </c>
      <c r="L1354" s="431">
        <v>1</v>
      </c>
      <c r="M1354" s="431">
        <v>2</v>
      </c>
      <c r="N1354" s="431">
        <v>2</v>
      </c>
      <c r="O1354" s="431">
        <v>2</v>
      </c>
    </row>
    <row r="1355" spans="1:15" s="35" customFormat="1" ht="30" customHeight="1" x14ac:dyDescent="0.25">
      <c r="A1355" s="430" t="s">
        <v>2409</v>
      </c>
      <c r="B1355" s="431">
        <v>491</v>
      </c>
      <c r="C1355" s="431">
        <v>2107</v>
      </c>
      <c r="D1355" s="432">
        <v>4.2912423625254581</v>
      </c>
      <c r="E1355" s="431">
        <v>1</v>
      </c>
      <c r="F1355" s="431">
        <v>6</v>
      </c>
      <c r="G1355" s="431">
        <v>12</v>
      </c>
      <c r="H1355" s="431">
        <v>10</v>
      </c>
      <c r="I1355" s="431">
        <v>24</v>
      </c>
      <c r="J1355" s="431">
        <v>68</v>
      </c>
      <c r="K1355" s="431">
        <v>105</v>
      </c>
      <c r="L1355" s="431">
        <v>71</v>
      </c>
      <c r="M1355" s="431">
        <v>67</v>
      </c>
      <c r="N1355" s="431">
        <v>47</v>
      </c>
      <c r="O1355" s="431">
        <v>80</v>
      </c>
    </row>
    <row r="1356" spans="1:15" s="5" customFormat="1" ht="30" customHeight="1" x14ac:dyDescent="0.25">
      <c r="A1356" s="430" t="s">
        <v>2410</v>
      </c>
      <c r="B1356" s="431">
        <v>449</v>
      </c>
      <c r="C1356" s="431">
        <v>1443</v>
      </c>
      <c r="D1356" s="432">
        <v>3.2138084632516706</v>
      </c>
      <c r="E1356" s="431">
        <v>1</v>
      </c>
      <c r="F1356" s="431">
        <v>8</v>
      </c>
      <c r="G1356" s="431">
        <v>36</v>
      </c>
      <c r="H1356" s="431">
        <v>36</v>
      </c>
      <c r="I1356" s="431">
        <v>47</v>
      </c>
      <c r="J1356" s="431">
        <v>49</v>
      </c>
      <c r="K1356" s="431">
        <v>80</v>
      </c>
      <c r="L1356" s="431">
        <v>63</v>
      </c>
      <c r="M1356" s="431">
        <v>41</v>
      </c>
      <c r="N1356" s="431">
        <v>35</v>
      </c>
      <c r="O1356" s="431">
        <v>53</v>
      </c>
    </row>
    <row r="1357" spans="1:15" s="5" customFormat="1" ht="30" customHeight="1" x14ac:dyDescent="0.25">
      <c r="A1357" s="430" t="s">
        <v>2411</v>
      </c>
      <c r="B1357" s="431">
        <v>710</v>
      </c>
      <c r="C1357" s="431">
        <v>3373</v>
      </c>
      <c r="D1357" s="432">
        <v>4.7507042253521128</v>
      </c>
      <c r="E1357" s="431">
        <v>4</v>
      </c>
      <c r="F1357" s="431">
        <v>40</v>
      </c>
      <c r="G1357" s="431">
        <v>70</v>
      </c>
      <c r="H1357" s="431">
        <v>46</v>
      </c>
      <c r="I1357" s="431">
        <v>77</v>
      </c>
      <c r="J1357" s="431">
        <v>86</v>
      </c>
      <c r="K1357" s="431">
        <v>152</v>
      </c>
      <c r="L1357" s="431">
        <v>95</v>
      </c>
      <c r="M1357" s="431">
        <v>63</v>
      </c>
      <c r="N1357" s="431">
        <v>34</v>
      </c>
      <c r="O1357" s="431">
        <v>43</v>
      </c>
    </row>
    <row r="1358" spans="1:15" s="5" customFormat="1" ht="30" customHeight="1" x14ac:dyDescent="0.25">
      <c r="A1358" s="430" t="s">
        <v>2412</v>
      </c>
      <c r="B1358" s="431">
        <v>1062</v>
      </c>
      <c r="C1358" s="431">
        <v>8859</v>
      </c>
      <c r="D1358" s="432">
        <v>8.341807909604519</v>
      </c>
      <c r="E1358" s="431">
        <v>1</v>
      </c>
      <c r="F1358" s="431">
        <v>7</v>
      </c>
      <c r="G1358" s="431">
        <v>13</v>
      </c>
      <c r="H1358" s="431">
        <v>22</v>
      </c>
      <c r="I1358" s="431">
        <v>55</v>
      </c>
      <c r="J1358" s="431">
        <v>93</v>
      </c>
      <c r="K1358" s="431">
        <v>178</v>
      </c>
      <c r="L1358" s="431">
        <v>130</v>
      </c>
      <c r="M1358" s="431">
        <v>143</v>
      </c>
      <c r="N1358" s="431">
        <v>126</v>
      </c>
      <c r="O1358" s="431">
        <v>294</v>
      </c>
    </row>
    <row r="1359" spans="1:15" s="5" customFormat="1" ht="30" customHeight="1" x14ac:dyDescent="0.25">
      <c r="A1359" s="430" t="s">
        <v>2413</v>
      </c>
      <c r="B1359" s="431">
        <v>78</v>
      </c>
      <c r="C1359" s="431">
        <v>490</v>
      </c>
      <c r="D1359" s="432">
        <v>6.2820512820512819</v>
      </c>
      <c r="E1359" s="431">
        <v>0</v>
      </c>
      <c r="F1359" s="431">
        <v>2</v>
      </c>
      <c r="G1359" s="431">
        <v>6</v>
      </c>
      <c r="H1359" s="431">
        <v>4</v>
      </c>
      <c r="I1359" s="431">
        <v>4</v>
      </c>
      <c r="J1359" s="431">
        <v>8</v>
      </c>
      <c r="K1359" s="431">
        <v>22</v>
      </c>
      <c r="L1359" s="431">
        <v>7</v>
      </c>
      <c r="M1359" s="431">
        <v>14</v>
      </c>
      <c r="N1359" s="431">
        <v>5</v>
      </c>
      <c r="O1359" s="431">
        <v>6</v>
      </c>
    </row>
    <row r="1360" spans="1:15" s="5" customFormat="1" ht="30" customHeight="1" x14ac:dyDescent="0.25">
      <c r="A1360" s="430" t="s">
        <v>2414</v>
      </c>
      <c r="B1360" s="431">
        <v>99</v>
      </c>
      <c r="C1360" s="431">
        <v>500</v>
      </c>
      <c r="D1360" s="432">
        <v>5.0505050505050502</v>
      </c>
      <c r="E1360" s="431">
        <v>0</v>
      </c>
      <c r="F1360" s="431">
        <v>2</v>
      </c>
      <c r="G1360" s="431">
        <v>1</v>
      </c>
      <c r="H1360" s="431">
        <v>3</v>
      </c>
      <c r="I1360" s="431">
        <v>7</v>
      </c>
      <c r="J1360" s="431">
        <v>13</v>
      </c>
      <c r="K1360" s="431">
        <v>26</v>
      </c>
      <c r="L1360" s="431">
        <v>15</v>
      </c>
      <c r="M1360" s="431">
        <v>8</v>
      </c>
      <c r="N1360" s="431">
        <v>8</v>
      </c>
      <c r="O1360" s="431">
        <v>16</v>
      </c>
    </row>
    <row r="1361" spans="1:15" ht="30" customHeight="1" x14ac:dyDescent="0.25">
      <c r="A1361" s="430" t="s">
        <v>2415</v>
      </c>
      <c r="B1361" s="431">
        <v>25</v>
      </c>
      <c r="C1361" s="431">
        <v>373</v>
      </c>
      <c r="D1361" s="432">
        <v>14.92</v>
      </c>
      <c r="E1361" s="431">
        <v>0</v>
      </c>
      <c r="F1361" s="431">
        <v>0</v>
      </c>
      <c r="G1361" s="431">
        <v>2</v>
      </c>
      <c r="H1361" s="431">
        <v>2</v>
      </c>
      <c r="I1361" s="431">
        <v>2</v>
      </c>
      <c r="J1361" s="431">
        <v>1</v>
      </c>
      <c r="K1361" s="431">
        <v>5</v>
      </c>
      <c r="L1361" s="431">
        <v>6</v>
      </c>
      <c r="M1361" s="431">
        <v>3</v>
      </c>
      <c r="N1361" s="431">
        <v>1</v>
      </c>
      <c r="O1361" s="431">
        <v>3</v>
      </c>
    </row>
    <row r="1362" spans="1:15" ht="30" customHeight="1" x14ac:dyDescent="0.25">
      <c r="A1362" s="430" t="s">
        <v>2416</v>
      </c>
      <c r="B1362" s="431">
        <v>450</v>
      </c>
      <c r="C1362" s="431">
        <v>3872</v>
      </c>
      <c r="D1362" s="432">
        <v>8.6044444444444448</v>
      </c>
      <c r="E1362" s="431">
        <v>1</v>
      </c>
      <c r="F1362" s="431">
        <v>11</v>
      </c>
      <c r="G1362" s="431">
        <v>22</v>
      </c>
      <c r="H1362" s="431">
        <v>19</v>
      </c>
      <c r="I1362" s="431">
        <v>52</v>
      </c>
      <c r="J1362" s="431">
        <v>72</v>
      </c>
      <c r="K1362" s="431">
        <v>109</v>
      </c>
      <c r="L1362" s="431">
        <v>65</v>
      </c>
      <c r="M1362" s="431">
        <v>46</v>
      </c>
      <c r="N1362" s="431">
        <v>27</v>
      </c>
      <c r="O1362" s="431">
        <v>26</v>
      </c>
    </row>
    <row r="1363" spans="1:15" ht="30" customHeight="1" x14ac:dyDescent="0.25">
      <c r="A1363" s="430" t="s">
        <v>2417</v>
      </c>
      <c r="B1363" s="431">
        <v>285</v>
      </c>
      <c r="C1363" s="431">
        <v>1610</v>
      </c>
      <c r="D1363" s="432">
        <v>5.6491228070175437</v>
      </c>
      <c r="E1363" s="431">
        <v>0</v>
      </c>
      <c r="F1363" s="431">
        <v>9</v>
      </c>
      <c r="G1363" s="431">
        <v>27</v>
      </c>
      <c r="H1363" s="431">
        <v>21</v>
      </c>
      <c r="I1363" s="431">
        <v>14</v>
      </c>
      <c r="J1363" s="431">
        <v>30</v>
      </c>
      <c r="K1363" s="431">
        <v>46</v>
      </c>
      <c r="L1363" s="431">
        <v>28</v>
      </c>
      <c r="M1363" s="431">
        <v>21</v>
      </c>
      <c r="N1363" s="431">
        <v>28</v>
      </c>
      <c r="O1363" s="431">
        <v>61</v>
      </c>
    </row>
    <row r="1364" spans="1:15" ht="30" customHeight="1" x14ac:dyDescent="0.25">
      <c r="A1364" s="430" t="s">
        <v>2418</v>
      </c>
      <c r="B1364" s="431">
        <v>23</v>
      </c>
      <c r="C1364" s="431">
        <v>126</v>
      </c>
      <c r="D1364" s="432">
        <v>5.4782608695652177</v>
      </c>
      <c r="E1364" s="431">
        <v>0</v>
      </c>
      <c r="F1364" s="431">
        <v>1</v>
      </c>
      <c r="G1364" s="431">
        <v>3</v>
      </c>
      <c r="H1364" s="431">
        <v>8</v>
      </c>
      <c r="I1364" s="431">
        <v>0</v>
      </c>
      <c r="J1364" s="431">
        <v>0</v>
      </c>
      <c r="K1364" s="431">
        <v>2</v>
      </c>
      <c r="L1364" s="431">
        <v>2</v>
      </c>
      <c r="M1364" s="431">
        <v>2</v>
      </c>
      <c r="N1364" s="431">
        <v>2</v>
      </c>
      <c r="O1364" s="431">
        <v>3</v>
      </c>
    </row>
    <row r="1365" spans="1:15" ht="30" customHeight="1" x14ac:dyDescent="0.25">
      <c r="A1365" s="430" t="s">
        <v>2419</v>
      </c>
      <c r="B1365" s="431">
        <v>678</v>
      </c>
      <c r="C1365" s="431">
        <v>3783</v>
      </c>
      <c r="D1365" s="432">
        <v>5.5796460176991154</v>
      </c>
      <c r="E1365" s="431">
        <v>1</v>
      </c>
      <c r="F1365" s="431">
        <v>23</v>
      </c>
      <c r="G1365" s="431">
        <v>51</v>
      </c>
      <c r="H1365" s="431">
        <v>51</v>
      </c>
      <c r="I1365" s="431">
        <v>65</v>
      </c>
      <c r="J1365" s="431">
        <v>91</v>
      </c>
      <c r="K1365" s="431">
        <v>169</v>
      </c>
      <c r="L1365" s="431">
        <v>103</v>
      </c>
      <c r="M1365" s="431">
        <v>53</v>
      </c>
      <c r="N1365" s="431">
        <v>31</v>
      </c>
      <c r="O1365" s="431">
        <v>40</v>
      </c>
    </row>
    <row r="1366" spans="1:15" ht="30" customHeight="1" x14ac:dyDescent="0.25">
      <c r="A1366" s="430" t="s">
        <v>2420</v>
      </c>
      <c r="B1366" s="431">
        <v>209</v>
      </c>
      <c r="C1366" s="431">
        <v>573</v>
      </c>
      <c r="D1366" s="432">
        <v>2.7416267942583734</v>
      </c>
      <c r="E1366" s="431">
        <v>0</v>
      </c>
      <c r="F1366" s="431">
        <v>10</v>
      </c>
      <c r="G1366" s="431">
        <v>10</v>
      </c>
      <c r="H1366" s="431">
        <v>8</v>
      </c>
      <c r="I1366" s="431">
        <v>14</v>
      </c>
      <c r="J1366" s="431">
        <v>32</v>
      </c>
      <c r="K1366" s="431">
        <v>54</v>
      </c>
      <c r="L1366" s="431">
        <v>32</v>
      </c>
      <c r="M1366" s="431">
        <v>16</v>
      </c>
      <c r="N1366" s="431">
        <v>13</v>
      </c>
      <c r="O1366" s="431">
        <v>20</v>
      </c>
    </row>
    <row r="1367" spans="1:15" ht="30" customHeight="1" x14ac:dyDescent="0.25">
      <c r="A1367" s="430" t="s">
        <v>2421</v>
      </c>
      <c r="B1367" s="431">
        <v>195</v>
      </c>
      <c r="C1367" s="431">
        <v>775</v>
      </c>
      <c r="D1367" s="432">
        <v>3.9743589743589745</v>
      </c>
      <c r="E1367" s="431">
        <v>1</v>
      </c>
      <c r="F1367" s="431">
        <v>6</v>
      </c>
      <c r="G1367" s="431">
        <v>11</v>
      </c>
      <c r="H1367" s="431">
        <v>15</v>
      </c>
      <c r="I1367" s="431">
        <v>20</v>
      </c>
      <c r="J1367" s="431">
        <v>36</v>
      </c>
      <c r="K1367" s="431">
        <v>38</v>
      </c>
      <c r="L1367" s="431">
        <v>34</v>
      </c>
      <c r="M1367" s="431">
        <v>16</v>
      </c>
      <c r="N1367" s="431">
        <v>9</v>
      </c>
      <c r="O1367" s="431">
        <v>9</v>
      </c>
    </row>
    <row r="1368" spans="1:15" ht="30" customHeight="1" x14ac:dyDescent="0.25">
      <c r="A1368" s="430" t="s">
        <v>2422</v>
      </c>
      <c r="B1368" s="431">
        <v>6762</v>
      </c>
      <c r="C1368" s="431">
        <v>28710</v>
      </c>
      <c r="D1368" s="432">
        <v>4.245785270629991</v>
      </c>
      <c r="E1368" s="431">
        <v>20</v>
      </c>
      <c r="F1368" s="431">
        <v>660</v>
      </c>
      <c r="G1368" s="431">
        <v>1478</v>
      </c>
      <c r="H1368" s="431">
        <v>477</v>
      </c>
      <c r="I1368" s="431">
        <v>390</v>
      </c>
      <c r="J1368" s="431">
        <v>508</v>
      </c>
      <c r="K1368" s="431">
        <v>970</v>
      </c>
      <c r="L1368" s="431">
        <v>538</v>
      </c>
      <c r="M1368" s="431">
        <v>462</v>
      </c>
      <c r="N1368" s="431">
        <v>445</v>
      </c>
      <c r="O1368" s="431">
        <v>814</v>
      </c>
    </row>
    <row r="1369" spans="1:15" ht="30" customHeight="1" x14ac:dyDescent="0.25">
      <c r="A1369" s="430" t="s">
        <v>2423</v>
      </c>
      <c r="B1369" s="431">
        <v>1519</v>
      </c>
      <c r="C1369" s="431">
        <v>3934</v>
      </c>
      <c r="D1369" s="432">
        <v>2.5898617511520738</v>
      </c>
      <c r="E1369" s="431">
        <v>1</v>
      </c>
      <c r="F1369" s="431">
        <v>4</v>
      </c>
      <c r="G1369" s="431">
        <v>9</v>
      </c>
      <c r="H1369" s="431">
        <v>11</v>
      </c>
      <c r="I1369" s="431">
        <v>92</v>
      </c>
      <c r="J1369" s="431">
        <v>212</v>
      </c>
      <c r="K1369" s="431">
        <v>440</v>
      </c>
      <c r="L1369" s="431">
        <v>251</v>
      </c>
      <c r="M1369" s="431">
        <v>174</v>
      </c>
      <c r="N1369" s="431">
        <v>127</v>
      </c>
      <c r="O1369" s="431">
        <v>198</v>
      </c>
    </row>
    <row r="1370" spans="1:15" ht="30" customHeight="1" x14ac:dyDescent="0.25">
      <c r="A1370" s="430" t="s">
        <v>2424</v>
      </c>
      <c r="B1370" s="431">
        <v>8</v>
      </c>
      <c r="C1370" s="431">
        <v>36</v>
      </c>
      <c r="D1370" s="432">
        <v>4.5</v>
      </c>
      <c r="E1370" s="431">
        <v>0</v>
      </c>
      <c r="F1370" s="431">
        <v>0</v>
      </c>
      <c r="G1370" s="431">
        <v>0</v>
      </c>
      <c r="H1370" s="431">
        <v>1</v>
      </c>
      <c r="I1370" s="431">
        <v>2</v>
      </c>
      <c r="J1370" s="431">
        <v>0</v>
      </c>
      <c r="K1370" s="431">
        <v>3</v>
      </c>
      <c r="L1370" s="431">
        <v>0</v>
      </c>
      <c r="M1370" s="431">
        <v>1</v>
      </c>
      <c r="N1370" s="431">
        <v>0</v>
      </c>
      <c r="O1370" s="431">
        <v>1</v>
      </c>
    </row>
    <row r="1371" spans="1:15" ht="30" customHeight="1" x14ac:dyDescent="0.25">
      <c r="A1371" s="430" t="s">
        <v>2425</v>
      </c>
      <c r="B1371" s="431">
        <v>23</v>
      </c>
      <c r="C1371" s="431">
        <v>161</v>
      </c>
      <c r="D1371" s="432">
        <v>7</v>
      </c>
      <c r="E1371" s="431">
        <v>0</v>
      </c>
      <c r="F1371" s="431">
        <v>0</v>
      </c>
      <c r="G1371" s="431">
        <v>0</v>
      </c>
      <c r="H1371" s="431">
        <v>0</v>
      </c>
      <c r="I1371" s="431">
        <v>0</v>
      </c>
      <c r="J1371" s="431">
        <v>4</v>
      </c>
      <c r="K1371" s="431">
        <v>9</v>
      </c>
      <c r="L1371" s="431">
        <v>6</v>
      </c>
      <c r="M1371" s="431">
        <v>2</v>
      </c>
      <c r="N1371" s="431">
        <v>2</v>
      </c>
      <c r="O1371" s="431">
        <v>0</v>
      </c>
    </row>
    <row r="1372" spans="1:15" ht="30" customHeight="1" x14ac:dyDescent="0.25">
      <c r="A1372" s="430" t="s">
        <v>2426</v>
      </c>
      <c r="B1372" s="431">
        <v>126</v>
      </c>
      <c r="C1372" s="431">
        <v>253</v>
      </c>
      <c r="D1372" s="432">
        <v>2.0079365079365079</v>
      </c>
      <c r="E1372" s="431">
        <v>0</v>
      </c>
      <c r="F1372" s="431">
        <v>0</v>
      </c>
      <c r="G1372" s="431">
        <v>0</v>
      </c>
      <c r="H1372" s="431">
        <v>0</v>
      </c>
      <c r="I1372" s="431">
        <v>4</v>
      </c>
      <c r="J1372" s="431">
        <v>6</v>
      </c>
      <c r="K1372" s="431">
        <v>9</v>
      </c>
      <c r="L1372" s="431">
        <v>13</v>
      </c>
      <c r="M1372" s="431">
        <v>23</v>
      </c>
      <c r="N1372" s="431">
        <v>41</v>
      </c>
      <c r="O1372" s="431">
        <v>30</v>
      </c>
    </row>
    <row r="1373" spans="1:15" ht="30" customHeight="1" x14ac:dyDescent="0.25">
      <c r="A1373" s="430" t="s">
        <v>2427</v>
      </c>
      <c r="B1373" s="431">
        <v>3</v>
      </c>
      <c r="C1373" s="431">
        <v>32</v>
      </c>
      <c r="D1373" s="432">
        <v>10.666666666666666</v>
      </c>
      <c r="E1373" s="431">
        <v>0</v>
      </c>
      <c r="F1373" s="431">
        <v>0</v>
      </c>
      <c r="G1373" s="431">
        <v>0</v>
      </c>
      <c r="H1373" s="431">
        <v>0</v>
      </c>
      <c r="I1373" s="431">
        <v>0</v>
      </c>
      <c r="J1373" s="431">
        <v>1</v>
      </c>
      <c r="K1373" s="431">
        <v>0</v>
      </c>
      <c r="L1373" s="431">
        <v>1</v>
      </c>
      <c r="M1373" s="431">
        <v>1</v>
      </c>
      <c r="N1373" s="431">
        <v>0</v>
      </c>
      <c r="O1373" s="431">
        <v>0</v>
      </c>
    </row>
    <row r="1374" spans="1:15" ht="30" customHeight="1" x14ac:dyDescent="0.25">
      <c r="A1374" s="430" t="s">
        <v>2428</v>
      </c>
      <c r="B1374" s="431">
        <v>10</v>
      </c>
      <c r="C1374" s="431">
        <v>54</v>
      </c>
      <c r="D1374" s="432">
        <v>5.4</v>
      </c>
      <c r="E1374" s="431">
        <v>0</v>
      </c>
      <c r="F1374" s="431">
        <v>1</v>
      </c>
      <c r="G1374" s="431">
        <v>1</v>
      </c>
      <c r="H1374" s="431">
        <v>1</v>
      </c>
      <c r="I1374" s="431">
        <v>2</v>
      </c>
      <c r="J1374" s="431">
        <v>0</v>
      </c>
      <c r="K1374" s="431">
        <v>0</v>
      </c>
      <c r="L1374" s="431">
        <v>4</v>
      </c>
      <c r="M1374" s="431">
        <v>1</v>
      </c>
      <c r="N1374" s="431">
        <v>0</v>
      </c>
      <c r="O1374" s="431">
        <v>0</v>
      </c>
    </row>
    <row r="1375" spans="1:15" ht="30" customHeight="1" x14ac:dyDescent="0.25">
      <c r="A1375" s="430" t="s">
        <v>2429</v>
      </c>
      <c r="B1375" s="431">
        <v>167</v>
      </c>
      <c r="C1375" s="431">
        <v>543</v>
      </c>
      <c r="D1375" s="432">
        <v>3.2514970059880239</v>
      </c>
      <c r="E1375" s="431">
        <v>0</v>
      </c>
      <c r="F1375" s="431">
        <v>6</v>
      </c>
      <c r="G1375" s="431">
        <v>9</v>
      </c>
      <c r="H1375" s="431">
        <v>6</v>
      </c>
      <c r="I1375" s="431">
        <v>8</v>
      </c>
      <c r="J1375" s="431">
        <v>26</v>
      </c>
      <c r="K1375" s="431">
        <v>39</v>
      </c>
      <c r="L1375" s="431">
        <v>21</v>
      </c>
      <c r="M1375" s="431">
        <v>12</v>
      </c>
      <c r="N1375" s="431">
        <v>13</v>
      </c>
      <c r="O1375" s="431">
        <v>27</v>
      </c>
    </row>
    <row r="1376" spans="1:15" ht="30" customHeight="1" x14ac:dyDescent="0.25">
      <c r="A1376" s="430" t="s">
        <v>2430</v>
      </c>
      <c r="B1376" s="431">
        <v>173</v>
      </c>
      <c r="C1376" s="431">
        <v>461</v>
      </c>
      <c r="D1376" s="432">
        <v>2.6647398843930636</v>
      </c>
      <c r="E1376" s="431">
        <v>2</v>
      </c>
      <c r="F1376" s="431">
        <v>11</v>
      </c>
      <c r="G1376" s="431">
        <v>34</v>
      </c>
      <c r="H1376" s="431">
        <v>13</v>
      </c>
      <c r="I1376" s="431">
        <v>6</v>
      </c>
      <c r="J1376" s="431">
        <v>19</v>
      </c>
      <c r="K1376" s="431">
        <v>30</v>
      </c>
      <c r="L1376" s="431">
        <v>19</v>
      </c>
      <c r="M1376" s="431">
        <v>7</v>
      </c>
      <c r="N1376" s="431">
        <v>9</v>
      </c>
      <c r="O1376" s="431">
        <v>23</v>
      </c>
    </row>
    <row r="1377" spans="1:15" ht="30" customHeight="1" x14ac:dyDescent="0.25">
      <c r="A1377" s="430" t="s">
        <v>2431</v>
      </c>
      <c r="B1377" s="431">
        <v>386</v>
      </c>
      <c r="C1377" s="431">
        <v>1735</v>
      </c>
      <c r="D1377" s="432">
        <v>4.4948186528497409</v>
      </c>
      <c r="E1377" s="431">
        <v>0</v>
      </c>
      <c r="F1377" s="431">
        <v>7</v>
      </c>
      <c r="G1377" s="431">
        <v>10</v>
      </c>
      <c r="H1377" s="431">
        <v>19</v>
      </c>
      <c r="I1377" s="431">
        <v>41</v>
      </c>
      <c r="J1377" s="431">
        <v>57</v>
      </c>
      <c r="K1377" s="431">
        <v>101</v>
      </c>
      <c r="L1377" s="431">
        <v>63</v>
      </c>
      <c r="M1377" s="431">
        <v>38</v>
      </c>
      <c r="N1377" s="431">
        <v>23</v>
      </c>
      <c r="O1377" s="431">
        <v>27</v>
      </c>
    </row>
    <row r="1378" spans="1:15" ht="30" customHeight="1" x14ac:dyDescent="0.25">
      <c r="A1378" s="430" t="s">
        <v>2432</v>
      </c>
      <c r="B1378" s="431">
        <v>10426</v>
      </c>
      <c r="C1378" s="431">
        <v>39700</v>
      </c>
      <c r="D1378" s="432">
        <v>3.807788221753309</v>
      </c>
      <c r="E1378" s="431">
        <v>12</v>
      </c>
      <c r="F1378" s="431">
        <v>367</v>
      </c>
      <c r="G1378" s="431">
        <v>1653</v>
      </c>
      <c r="H1378" s="431">
        <v>1754</v>
      </c>
      <c r="I1378" s="431">
        <v>615</v>
      </c>
      <c r="J1378" s="431">
        <v>592</v>
      </c>
      <c r="K1378" s="431">
        <v>1229</v>
      </c>
      <c r="L1378" s="431">
        <v>999</v>
      </c>
      <c r="M1378" s="431">
        <v>965</v>
      </c>
      <c r="N1378" s="431">
        <v>937</v>
      </c>
      <c r="O1378" s="431">
        <v>1303</v>
      </c>
    </row>
    <row r="1379" spans="1:15" ht="30" customHeight="1" x14ac:dyDescent="0.25">
      <c r="A1379" s="430" t="s">
        <v>2433</v>
      </c>
      <c r="B1379" s="431">
        <v>351</v>
      </c>
      <c r="C1379" s="431">
        <v>888</v>
      </c>
      <c r="D1379" s="432">
        <v>2.5299145299145298</v>
      </c>
      <c r="E1379" s="431">
        <v>0</v>
      </c>
      <c r="F1379" s="431">
        <v>15</v>
      </c>
      <c r="G1379" s="431">
        <v>60</v>
      </c>
      <c r="H1379" s="431">
        <v>43</v>
      </c>
      <c r="I1379" s="431">
        <v>35</v>
      </c>
      <c r="J1379" s="431">
        <v>26</v>
      </c>
      <c r="K1379" s="431">
        <v>60</v>
      </c>
      <c r="L1379" s="431">
        <v>41</v>
      </c>
      <c r="M1379" s="431">
        <v>26</v>
      </c>
      <c r="N1379" s="431">
        <v>23</v>
      </c>
      <c r="O1379" s="431">
        <v>22</v>
      </c>
    </row>
    <row r="1380" spans="1:15" ht="30" customHeight="1" x14ac:dyDescent="0.25">
      <c r="A1380" s="430" t="s">
        <v>2434</v>
      </c>
      <c r="B1380" s="431">
        <v>19</v>
      </c>
      <c r="C1380" s="431">
        <v>138</v>
      </c>
      <c r="D1380" s="432">
        <v>7.2631578947368425</v>
      </c>
      <c r="E1380" s="431">
        <v>0</v>
      </c>
      <c r="F1380" s="431">
        <v>0</v>
      </c>
      <c r="G1380" s="431">
        <v>3</v>
      </c>
      <c r="H1380" s="431">
        <v>2</v>
      </c>
      <c r="I1380" s="431">
        <v>2</v>
      </c>
      <c r="J1380" s="431">
        <v>2</v>
      </c>
      <c r="K1380" s="431">
        <v>3</v>
      </c>
      <c r="L1380" s="431">
        <v>3</v>
      </c>
      <c r="M1380" s="431">
        <v>1</v>
      </c>
      <c r="N1380" s="431">
        <v>2</v>
      </c>
      <c r="O1380" s="431">
        <v>1</v>
      </c>
    </row>
    <row r="1381" spans="1:15" ht="30" customHeight="1" x14ac:dyDescent="0.25">
      <c r="A1381" s="430" t="s">
        <v>2435</v>
      </c>
      <c r="B1381" s="431">
        <v>20</v>
      </c>
      <c r="C1381" s="431">
        <v>83</v>
      </c>
      <c r="D1381" s="432">
        <v>4.1500000000000004</v>
      </c>
      <c r="E1381" s="431">
        <v>0</v>
      </c>
      <c r="F1381" s="431">
        <v>0</v>
      </c>
      <c r="G1381" s="431">
        <v>1</v>
      </c>
      <c r="H1381" s="431">
        <v>0</v>
      </c>
      <c r="I1381" s="431">
        <v>3</v>
      </c>
      <c r="J1381" s="431">
        <v>5</v>
      </c>
      <c r="K1381" s="431">
        <v>7</v>
      </c>
      <c r="L1381" s="431">
        <v>4</v>
      </c>
      <c r="M1381" s="431">
        <v>0</v>
      </c>
      <c r="N1381" s="431">
        <v>0</v>
      </c>
      <c r="O1381" s="431">
        <v>0</v>
      </c>
    </row>
    <row r="1382" spans="1:15" ht="30" customHeight="1" x14ac:dyDescent="0.25">
      <c r="A1382" s="430" t="s">
        <v>2436</v>
      </c>
      <c r="B1382" s="431">
        <v>165</v>
      </c>
      <c r="C1382" s="431">
        <v>544</v>
      </c>
      <c r="D1382" s="432">
        <v>3.2969696969696969</v>
      </c>
      <c r="E1382" s="431">
        <v>2</v>
      </c>
      <c r="F1382" s="431">
        <v>1</v>
      </c>
      <c r="G1382" s="431">
        <v>8</v>
      </c>
      <c r="H1382" s="431">
        <v>10</v>
      </c>
      <c r="I1382" s="431">
        <v>18</v>
      </c>
      <c r="J1382" s="431">
        <v>30</v>
      </c>
      <c r="K1382" s="431">
        <v>42</v>
      </c>
      <c r="L1382" s="431">
        <v>22</v>
      </c>
      <c r="M1382" s="431">
        <v>15</v>
      </c>
      <c r="N1382" s="431">
        <v>13</v>
      </c>
      <c r="O1382" s="431">
        <v>4</v>
      </c>
    </row>
    <row r="1383" spans="1:15" ht="30" customHeight="1" x14ac:dyDescent="0.25">
      <c r="A1383" s="430" t="s">
        <v>2437</v>
      </c>
      <c r="B1383" s="431">
        <v>10</v>
      </c>
      <c r="C1383" s="431">
        <v>66</v>
      </c>
      <c r="D1383" s="432">
        <v>6.6</v>
      </c>
      <c r="E1383" s="431">
        <v>0</v>
      </c>
      <c r="F1383" s="431">
        <v>0</v>
      </c>
      <c r="G1383" s="431">
        <v>2</v>
      </c>
      <c r="H1383" s="431">
        <v>0</v>
      </c>
      <c r="I1383" s="431">
        <v>0</v>
      </c>
      <c r="J1383" s="431">
        <v>1</v>
      </c>
      <c r="K1383" s="431">
        <v>2</v>
      </c>
      <c r="L1383" s="431">
        <v>4</v>
      </c>
      <c r="M1383" s="431">
        <v>0</v>
      </c>
      <c r="N1383" s="431">
        <v>0</v>
      </c>
      <c r="O1383" s="431">
        <v>1</v>
      </c>
    </row>
    <row r="1384" spans="1:15" ht="30" customHeight="1" x14ac:dyDescent="0.25">
      <c r="A1384" s="430" t="s">
        <v>2438</v>
      </c>
      <c r="B1384" s="431">
        <v>14</v>
      </c>
      <c r="C1384" s="431">
        <v>67</v>
      </c>
      <c r="D1384" s="432">
        <v>4.7857142857142856</v>
      </c>
      <c r="E1384" s="431">
        <v>0</v>
      </c>
      <c r="F1384" s="431">
        <v>1</v>
      </c>
      <c r="G1384" s="431">
        <v>0</v>
      </c>
      <c r="H1384" s="431">
        <v>1</v>
      </c>
      <c r="I1384" s="431">
        <v>0</v>
      </c>
      <c r="J1384" s="431">
        <v>3</v>
      </c>
      <c r="K1384" s="431">
        <v>0</v>
      </c>
      <c r="L1384" s="431">
        <v>0</v>
      </c>
      <c r="M1384" s="431">
        <v>4</v>
      </c>
      <c r="N1384" s="431">
        <v>2</v>
      </c>
      <c r="O1384" s="431">
        <v>3</v>
      </c>
    </row>
    <row r="1385" spans="1:15" ht="30" customHeight="1" x14ac:dyDescent="0.25">
      <c r="A1385" s="430" t="s">
        <v>2439</v>
      </c>
      <c r="B1385" s="431">
        <v>128</v>
      </c>
      <c r="C1385" s="431">
        <v>427</v>
      </c>
      <c r="D1385" s="432">
        <v>3.3359375</v>
      </c>
      <c r="E1385" s="431">
        <v>0</v>
      </c>
      <c r="F1385" s="431">
        <v>6</v>
      </c>
      <c r="G1385" s="431">
        <v>12</v>
      </c>
      <c r="H1385" s="431">
        <v>18</v>
      </c>
      <c r="I1385" s="431">
        <v>9</v>
      </c>
      <c r="J1385" s="431">
        <v>11</v>
      </c>
      <c r="K1385" s="431">
        <v>35</v>
      </c>
      <c r="L1385" s="431">
        <v>19</v>
      </c>
      <c r="M1385" s="431">
        <v>7</v>
      </c>
      <c r="N1385" s="431">
        <v>5</v>
      </c>
      <c r="O1385" s="431">
        <v>6</v>
      </c>
    </row>
    <row r="1386" spans="1:15" ht="30" customHeight="1" x14ac:dyDescent="0.25">
      <c r="A1386" s="430" t="s">
        <v>2440</v>
      </c>
      <c r="B1386" s="431">
        <v>232</v>
      </c>
      <c r="C1386" s="431">
        <v>712</v>
      </c>
      <c r="D1386" s="432">
        <v>3.0689655172413794</v>
      </c>
      <c r="E1386" s="431">
        <v>0</v>
      </c>
      <c r="F1386" s="431">
        <v>13</v>
      </c>
      <c r="G1386" s="431">
        <v>15</v>
      </c>
      <c r="H1386" s="431">
        <v>14</v>
      </c>
      <c r="I1386" s="431">
        <v>15</v>
      </c>
      <c r="J1386" s="431">
        <v>29</v>
      </c>
      <c r="K1386" s="431">
        <v>54</v>
      </c>
      <c r="L1386" s="431">
        <v>34</v>
      </c>
      <c r="M1386" s="431">
        <v>23</v>
      </c>
      <c r="N1386" s="431">
        <v>16</v>
      </c>
      <c r="O1386" s="431">
        <v>19</v>
      </c>
    </row>
    <row r="1387" spans="1:15" ht="30" customHeight="1" x14ac:dyDescent="0.25">
      <c r="A1387" s="430" t="s">
        <v>2441</v>
      </c>
      <c r="B1387" s="431">
        <v>1083</v>
      </c>
      <c r="C1387" s="431">
        <v>3928</v>
      </c>
      <c r="D1387" s="432">
        <v>3.6269621421975993</v>
      </c>
      <c r="E1387" s="431">
        <v>8</v>
      </c>
      <c r="F1387" s="431">
        <v>104</v>
      </c>
      <c r="G1387" s="431">
        <v>63</v>
      </c>
      <c r="H1387" s="431">
        <v>63</v>
      </c>
      <c r="I1387" s="431">
        <v>67</v>
      </c>
      <c r="J1387" s="431">
        <v>122</v>
      </c>
      <c r="K1387" s="431">
        <v>185</v>
      </c>
      <c r="L1387" s="431">
        <v>184</v>
      </c>
      <c r="M1387" s="431">
        <v>123</v>
      </c>
      <c r="N1387" s="431">
        <v>93</v>
      </c>
      <c r="O1387" s="431">
        <v>71</v>
      </c>
    </row>
    <row r="1388" spans="1:15" ht="30" customHeight="1" x14ac:dyDescent="0.25">
      <c r="A1388" s="430" t="s">
        <v>2442</v>
      </c>
      <c r="B1388" s="431">
        <v>3640</v>
      </c>
      <c r="C1388" s="431">
        <v>11435</v>
      </c>
      <c r="D1388" s="432">
        <v>3.1414835164835164</v>
      </c>
      <c r="E1388" s="431">
        <v>4</v>
      </c>
      <c r="F1388" s="431">
        <v>56</v>
      </c>
      <c r="G1388" s="431">
        <v>133</v>
      </c>
      <c r="H1388" s="431">
        <v>178</v>
      </c>
      <c r="I1388" s="431">
        <v>299</v>
      </c>
      <c r="J1388" s="431">
        <v>514</v>
      </c>
      <c r="K1388" s="431">
        <v>881</v>
      </c>
      <c r="L1388" s="431">
        <v>587</v>
      </c>
      <c r="M1388" s="431">
        <v>404</v>
      </c>
      <c r="N1388" s="431">
        <v>293</v>
      </c>
      <c r="O1388" s="431">
        <v>291</v>
      </c>
    </row>
    <row r="1389" spans="1:15" ht="30" customHeight="1" x14ac:dyDescent="0.25">
      <c r="A1389" s="430" t="s">
        <v>2443</v>
      </c>
      <c r="B1389" s="431">
        <v>255</v>
      </c>
      <c r="C1389" s="431">
        <v>724</v>
      </c>
      <c r="D1389" s="432">
        <v>2.8392156862745099</v>
      </c>
      <c r="E1389" s="431">
        <v>0</v>
      </c>
      <c r="F1389" s="431">
        <v>1</v>
      </c>
      <c r="G1389" s="431">
        <v>8</v>
      </c>
      <c r="H1389" s="431">
        <v>16</v>
      </c>
      <c r="I1389" s="431">
        <v>19</v>
      </c>
      <c r="J1389" s="431">
        <v>43</v>
      </c>
      <c r="K1389" s="431">
        <v>50</v>
      </c>
      <c r="L1389" s="431">
        <v>50</v>
      </c>
      <c r="M1389" s="431">
        <v>34</v>
      </c>
      <c r="N1389" s="431">
        <v>18</v>
      </c>
      <c r="O1389" s="431">
        <v>16</v>
      </c>
    </row>
    <row r="1390" spans="1:15" ht="30" customHeight="1" x14ac:dyDescent="0.25">
      <c r="A1390" s="430" t="s">
        <v>2444</v>
      </c>
      <c r="B1390" s="431">
        <v>15</v>
      </c>
      <c r="C1390" s="431">
        <v>57</v>
      </c>
      <c r="D1390" s="432">
        <v>3.8</v>
      </c>
      <c r="E1390" s="431">
        <v>0</v>
      </c>
      <c r="F1390" s="431">
        <v>0</v>
      </c>
      <c r="G1390" s="431">
        <v>1</v>
      </c>
      <c r="H1390" s="431">
        <v>1</v>
      </c>
      <c r="I1390" s="431">
        <v>0</v>
      </c>
      <c r="J1390" s="431">
        <v>2</v>
      </c>
      <c r="K1390" s="431">
        <v>1</v>
      </c>
      <c r="L1390" s="431">
        <v>6</v>
      </c>
      <c r="M1390" s="431">
        <v>2</v>
      </c>
      <c r="N1390" s="431">
        <v>0</v>
      </c>
      <c r="O1390" s="431">
        <v>2</v>
      </c>
    </row>
    <row r="1391" spans="1:15" ht="30" customHeight="1" x14ac:dyDescent="0.25">
      <c r="A1391" s="430" t="s">
        <v>2445</v>
      </c>
      <c r="B1391" s="431">
        <v>24</v>
      </c>
      <c r="C1391" s="431">
        <v>75</v>
      </c>
      <c r="D1391" s="432">
        <v>3.125</v>
      </c>
      <c r="E1391" s="431">
        <v>0</v>
      </c>
      <c r="F1391" s="431">
        <v>0</v>
      </c>
      <c r="G1391" s="431">
        <v>3</v>
      </c>
      <c r="H1391" s="431">
        <v>2</v>
      </c>
      <c r="I1391" s="431">
        <v>2</v>
      </c>
      <c r="J1391" s="431">
        <v>4</v>
      </c>
      <c r="K1391" s="431">
        <v>0</v>
      </c>
      <c r="L1391" s="431">
        <v>8</v>
      </c>
      <c r="M1391" s="431">
        <v>1</v>
      </c>
      <c r="N1391" s="431">
        <v>3</v>
      </c>
      <c r="O1391" s="431">
        <v>1</v>
      </c>
    </row>
    <row r="1392" spans="1:15" ht="30" customHeight="1" x14ac:dyDescent="0.25">
      <c r="A1392" s="430" t="s">
        <v>2446</v>
      </c>
      <c r="B1392" s="431">
        <v>527</v>
      </c>
      <c r="C1392" s="431">
        <v>1679</v>
      </c>
      <c r="D1392" s="432">
        <v>3.1859582542694498</v>
      </c>
      <c r="E1392" s="431">
        <v>2</v>
      </c>
      <c r="F1392" s="431">
        <v>7</v>
      </c>
      <c r="G1392" s="431">
        <v>11</v>
      </c>
      <c r="H1392" s="431">
        <v>17</v>
      </c>
      <c r="I1392" s="431">
        <v>45</v>
      </c>
      <c r="J1392" s="431">
        <v>57</v>
      </c>
      <c r="K1392" s="431">
        <v>145</v>
      </c>
      <c r="L1392" s="431">
        <v>100</v>
      </c>
      <c r="M1392" s="431">
        <v>65</v>
      </c>
      <c r="N1392" s="431">
        <v>43</v>
      </c>
      <c r="O1392" s="431">
        <v>35</v>
      </c>
    </row>
    <row r="1393" spans="1:15" ht="30" customHeight="1" x14ac:dyDescent="0.25">
      <c r="A1393" s="430" t="s">
        <v>2447</v>
      </c>
      <c r="B1393" s="431">
        <v>54</v>
      </c>
      <c r="C1393" s="431">
        <v>259</v>
      </c>
      <c r="D1393" s="432">
        <v>4.7962962962962967</v>
      </c>
      <c r="E1393" s="431">
        <v>0</v>
      </c>
      <c r="F1393" s="431">
        <v>14</v>
      </c>
      <c r="G1393" s="431">
        <v>3</v>
      </c>
      <c r="H1393" s="431">
        <v>8</v>
      </c>
      <c r="I1393" s="431">
        <v>1</v>
      </c>
      <c r="J1393" s="431">
        <v>4</v>
      </c>
      <c r="K1393" s="431">
        <v>6</v>
      </c>
      <c r="L1393" s="431">
        <v>6</v>
      </c>
      <c r="M1393" s="431">
        <v>4</v>
      </c>
      <c r="N1393" s="431">
        <v>7</v>
      </c>
      <c r="O1393" s="431">
        <v>1</v>
      </c>
    </row>
    <row r="1394" spans="1:15" ht="30" customHeight="1" x14ac:dyDescent="0.25">
      <c r="A1394" s="430" t="s">
        <v>2448</v>
      </c>
      <c r="B1394" s="431">
        <v>653</v>
      </c>
      <c r="C1394" s="431">
        <v>2423</v>
      </c>
      <c r="D1394" s="432">
        <v>3.7105666156202144</v>
      </c>
      <c r="E1394" s="431">
        <v>5</v>
      </c>
      <c r="F1394" s="431">
        <v>51</v>
      </c>
      <c r="G1394" s="431">
        <v>52</v>
      </c>
      <c r="H1394" s="431">
        <v>44</v>
      </c>
      <c r="I1394" s="431">
        <v>42</v>
      </c>
      <c r="J1394" s="431">
        <v>63</v>
      </c>
      <c r="K1394" s="431">
        <v>124</v>
      </c>
      <c r="L1394" s="431">
        <v>88</v>
      </c>
      <c r="M1394" s="431">
        <v>86</v>
      </c>
      <c r="N1394" s="431">
        <v>54</v>
      </c>
      <c r="O1394" s="431">
        <v>44</v>
      </c>
    </row>
    <row r="1395" spans="1:15" ht="30" customHeight="1" x14ac:dyDescent="0.25">
      <c r="A1395" s="430" t="s">
        <v>2449</v>
      </c>
      <c r="B1395" s="431">
        <v>421</v>
      </c>
      <c r="C1395" s="431">
        <v>1425</v>
      </c>
      <c r="D1395" s="432">
        <v>3.3847980997624703</v>
      </c>
      <c r="E1395" s="431">
        <v>3</v>
      </c>
      <c r="F1395" s="431">
        <v>21</v>
      </c>
      <c r="G1395" s="431">
        <v>16</v>
      </c>
      <c r="H1395" s="431">
        <v>18</v>
      </c>
      <c r="I1395" s="431">
        <v>28</v>
      </c>
      <c r="J1395" s="431">
        <v>54</v>
      </c>
      <c r="K1395" s="431">
        <v>99</v>
      </c>
      <c r="L1395" s="431">
        <v>73</v>
      </c>
      <c r="M1395" s="431">
        <v>57</v>
      </c>
      <c r="N1395" s="431">
        <v>32</v>
      </c>
      <c r="O1395" s="431">
        <v>20</v>
      </c>
    </row>
    <row r="1396" spans="1:15" ht="30" customHeight="1" x14ac:dyDescent="0.25">
      <c r="A1396" s="430" t="s">
        <v>2450</v>
      </c>
      <c r="B1396" s="431">
        <v>280</v>
      </c>
      <c r="C1396" s="431">
        <v>1204</v>
      </c>
      <c r="D1396" s="432">
        <v>4.3</v>
      </c>
      <c r="E1396" s="431">
        <v>0</v>
      </c>
      <c r="F1396" s="431">
        <v>2</v>
      </c>
      <c r="G1396" s="431">
        <v>16</v>
      </c>
      <c r="H1396" s="431">
        <v>21</v>
      </c>
      <c r="I1396" s="431">
        <v>16</v>
      </c>
      <c r="J1396" s="431">
        <v>20</v>
      </c>
      <c r="K1396" s="431">
        <v>36</v>
      </c>
      <c r="L1396" s="431">
        <v>35</v>
      </c>
      <c r="M1396" s="431">
        <v>28</v>
      </c>
      <c r="N1396" s="431">
        <v>12</v>
      </c>
      <c r="O1396" s="431">
        <v>94</v>
      </c>
    </row>
    <row r="1397" spans="1:15" ht="30" customHeight="1" x14ac:dyDescent="0.25">
      <c r="A1397" s="430" t="s">
        <v>2451</v>
      </c>
      <c r="B1397" s="431">
        <v>330</v>
      </c>
      <c r="C1397" s="431">
        <v>2372</v>
      </c>
      <c r="D1397" s="432">
        <v>7.1878787878787875</v>
      </c>
      <c r="E1397" s="431">
        <v>0</v>
      </c>
      <c r="F1397" s="431">
        <v>5</v>
      </c>
      <c r="G1397" s="431">
        <v>14</v>
      </c>
      <c r="H1397" s="431">
        <v>26</v>
      </c>
      <c r="I1397" s="431">
        <v>37</v>
      </c>
      <c r="J1397" s="431">
        <v>42</v>
      </c>
      <c r="K1397" s="431">
        <v>85</v>
      </c>
      <c r="L1397" s="431">
        <v>53</v>
      </c>
      <c r="M1397" s="431">
        <v>22</v>
      </c>
      <c r="N1397" s="431">
        <v>16</v>
      </c>
      <c r="O1397" s="431">
        <v>30</v>
      </c>
    </row>
    <row r="1398" spans="1:15" ht="30" customHeight="1" x14ac:dyDescent="0.25">
      <c r="A1398" s="430" t="s">
        <v>2452</v>
      </c>
      <c r="B1398" s="431">
        <v>7764</v>
      </c>
      <c r="C1398" s="431">
        <v>59945</v>
      </c>
      <c r="D1398" s="432">
        <v>7.7208912931478615</v>
      </c>
      <c r="E1398" s="431">
        <v>48</v>
      </c>
      <c r="F1398" s="431">
        <v>376</v>
      </c>
      <c r="G1398" s="431">
        <v>337</v>
      </c>
      <c r="H1398" s="431">
        <v>307</v>
      </c>
      <c r="I1398" s="431">
        <v>339</v>
      </c>
      <c r="J1398" s="431">
        <v>421</v>
      </c>
      <c r="K1398" s="431">
        <v>579</v>
      </c>
      <c r="L1398" s="431">
        <v>372</v>
      </c>
      <c r="M1398" s="431">
        <v>355</v>
      </c>
      <c r="N1398" s="431">
        <v>476</v>
      </c>
      <c r="O1398" s="431">
        <v>4154</v>
      </c>
    </row>
    <row r="1399" spans="1:15" ht="30" customHeight="1" x14ac:dyDescent="0.25">
      <c r="A1399" s="430" t="s">
        <v>2453</v>
      </c>
      <c r="B1399" s="431">
        <v>395</v>
      </c>
      <c r="C1399" s="431">
        <v>1778</v>
      </c>
      <c r="D1399" s="432">
        <v>4.5012658227848101</v>
      </c>
      <c r="E1399" s="431">
        <v>7</v>
      </c>
      <c r="F1399" s="431">
        <v>18</v>
      </c>
      <c r="G1399" s="431">
        <v>10</v>
      </c>
      <c r="H1399" s="431">
        <v>16</v>
      </c>
      <c r="I1399" s="431">
        <v>27</v>
      </c>
      <c r="J1399" s="431">
        <v>34</v>
      </c>
      <c r="K1399" s="431">
        <v>70</v>
      </c>
      <c r="L1399" s="431">
        <v>45</v>
      </c>
      <c r="M1399" s="431">
        <v>32</v>
      </c>
      <c r="N1399" s="431">
        <v>37</v>
      </c>
      <c r="O1399" s="431">
        <v>99</v>
      </c>
    </row>
    <row r="1400" spans="1:15" ht="30" customHeight="1" x14ac:dyDescent="0.25">
      <c r="A1400" s="430" t="s">
        <v>2454</v>
      </c>
      <c r="B1400" s="431">
        <v>10</v>
      </c>
      <c r="C1400" s="431">
        <v>109</v>
      </c>
      <c r="D1400" s="432">
        <v>10.9</v>
      </c>
      <c r="E1400" s="431">
        <v>0</v>
      </c>
      <c r="F1400" s="431">
        <v>1</v>
      </c>
      <c r="G1400" s="431">
        <v>0</v>
      </c>
      <c r="H1400" s="431">
        <v>1</v>
      </c>
      <c r="I1400" s="431">
        <v>0</v>
      </c>
      <c r="J1400" s="431">
        <v>1</v>
      </c>
      <c r="K1400" s="431">
        <v>1</v>
      </c>
      <c r="L1400" s="431">
        <v>1</v>
      </c>
      <c r="M1400" s="431">
        <v>0</v>
      </c>
      <c r="N1400" s="431">
        <v>2</v>
      </c>
      <c r="O1400" s="431">
        <v>3</v>
      </c>
    </row>
    <row r="1401" spans="1:15" ht="30" customHeight="1" x14ac:dyDescent="0.25">
      <c r="A1401" s="430" t="s">
        <v>2455</v>
      </c>
      <c r="B1401" s="431">
        <v>35</v>
      </c>
      <c r="C1401" s="431">
        <v>313</v>
      </c>
      <c r="D1401" s="432">
        <v>8.9428571428571431</v>
      </c>
      <c r="E1401" s="431">
        <v>0</v>
      </c>
      <c r="F1401" s="431">
        <v>0</v>
      </c>
      <c r="G1401" s="431">
        <v>0</v>
      </c>
      <c r="H1401" s="431">
        <v>0</v>
      </c>
      <c r="I1401" s="431">
        <v>2</v>
      </c>
      <c r="J1401" s="431">
        <v>8</v>
      </c>
      <c r="K1401" s="431">
        <v>8</v>
      </c>
      <c r="L1401" s="431">
        <v>2</v>
      </c>
      <c r="M1401" s="431">
        <v>6</v>
      </c>
      <c r="N1401" s="431">
        <v>5</v>
      </c>
      <c r="O1401" s="431">
        <v>4</v>
      </c>
    </row>
    <row r="1402" spans="1:15" ht="30" customHeight="1" x14ac:dyDescent="0.25">
      <c r="A1402" s="430" t="s">
        <v>2456</v>
      </c>
      <c r="B1402" s="431">
        <v>51</v>
      </c>
      <c r="C1402" s="431">
        <v>175</v>
      </c>
      <c r="D1402" s="432">
        <v>3.4313725490196076</v>
      </c>
      <c r="E1402" s="431">
        <v>0</v>
      </c>
      <c r="F1402" s="431">
        <v>0</v>
      </c>
      <c r="G1402" s="431">
        <v>1</v>
      </c>
      <c r="H1402" s="431">
        <v>3</v>
      </c>
      <c r="I1402" s="431">
        <v>3</v>
      </c>
      <c r="J1402" s="431">
        <v>4</v>
      </c>
      <c r="K1402" s="431">
        <v>13</v>
      </c>
      <c r="L1402" s="431">
        <v>7</v>
      </c>
      <c r="M1402" s="431">
        <v>5</v>
      </c>
      <c r="N1402" s="431">
        <v>5</v>
      </c>
      <c r="O1402" s="431">
        <v>10</v>
      </c>
    </row>
    <row r="1403" spans="1:15" ht="30" customHeight="1" x14ac:dyDescent="0.25">
      <c r="A1403" s="430" t="s">
        <v>2457</v>
      </c>
      <c r="B1403" s="431">
        <v>15</v>
      </c>
      <c r="C1403" s="431">
        <v>133</v>
      </c>
      <c r="D1403" s="432">
        <v>8.8666666666666671</v>
      </c>
      <c r="E1403" s="431">
        <v>0</v>
      </c>
      <c r="F1403" s="431">
        <v>1</v>
      </c>
      <c r="G1403" s="431">
        <v>0</v>
      </c>
      <c r="H1403" s="431">
        <v>2</v>
      </c>
      <c r="I1403" s="431">
        <v>0</v>
      </c>
      <c r="J1403" s="431">
        <v>2</v>
      </c>
      <c r="K1403" s="431">
        <v>3</v>
      </c>
      <c r="L1403" s="431">
        <v>1</v>
      </c>
      <c r="M1403" s="431">
        <v>3</v>
      </c>
      <c r="N1403" s="431">
        <v>2</v>
      </c>
      <c r="O1403" s="431">
        <v>1</v>
      </c>
    </row>
    <row r="1404" spans="1:15" ht="30" customHeight="1" x14ac:dyDescent="0.25">
      <c r="A1404" s="430" t="s">
        <v>2458</v>
      </c>
      <c r="B1404" s="431">
        <v>16</v>
      </c>
      <c r="C1404" s="431">
        <v>184</v>
      </c>
      <c r="D1404" s="432">
        <v>11.5</v>
      </c>
      <c r="E1404" s="431">
        <v>0</v>
      </c>
      <c r="F1404" s="431">
        <v>0</v>
      </c>
      <c r="G1404" s="431">
        <v>1</v>
      </c>
      <c r="H1404" s="431">
        <v>1</v>
      </c>
      <c r="I1404" s="431">
        <v>2</v>
      </c>
      <c r="J1404" s="431">
        <v>3</v>
      </c>
      <c r="K1404" s="431">
        <v>3</v>
      </c>
      <c r="L1404" s="431">
        <v>2</v>
      </c>
      <c r="M1404" s="431">
        <v>2</v>
      </c>
      <c r="N1404" s="431">
        <v>1</v>
      </c>
      <c r="O1404" s="431">
        <v>1</v>
      </c>
    </row>
    <row r="1405" spans="1:15" ht="30" customHeight="1" x14ac:dyDescent="0.25">
      <c r="A1405" s="430" t="s">
        <v>2459</v>
      </c>
      <c r="B1405" s="431">
        <v>213</v>
      </c>
      <c r="C1405" s="431">
        <v>969</v>
      </c>
      <c r="D1405" s="432">
        <v>4.549295774647887</v>
      </c>
      <c r="E1405" s="431">
        <v>0</v>
      </c>
      <c r="F1405" s="431">
        <v>6</v>
      </c>
      <c r="G1405" s="431">
        <v>8</v>
      </c>
      <c r="H1405" s="431">
        <v>13</v>
      </c>
      <c r="I1405" s="431">
        <v>15</v>
      </c>
      <c r="J1405" s="431">
        <v>17</v>
      </c>
      <c r="K1405" s="431">
        <v>18</v>
      </c>
      <c r="L1405" s="431">
        <v>18</v>
      </c>
      <c r="M1405" s="431">
        <v>11</v>
      </c>
      <c r="N1405" s="431">
        <v>13</v>
      </c>
      <c r="O1405" s="431">
        <v>94</v>
      </c>
    </row>
    <row r="1406" spans="1:15" ht="30" customHeight="1" x14ac:dyDescent="0.25">
      <c r="A1406" s="430" t="s">
        <v>2460</v>
      </c>
      <c r="B1406" s="431">
        <v>527</v>
      </c>
      <c r="C1406" s="431">
        <v>1570</v>
      </c>
      <c r="D1406" s="432">
        <v>2.9791271347248576</v>
      </c>
      <c r="E1406" s="431">
        <v>1</v>
      </c>
      <c r="F1406" s="431">
        <v>10</v>
      </c>
      <c r="G1406" s="431">
        <v>16</v>
      </c>
      <c r="H1406" s="431">
        <v>26</v>
      </c>
      <c r="I1406" s="431">
        <v>46</v>
      </c>
      <c r="J1406" s="431">
        <v>92</v>
      </c>
      <c r="K1406" s="431">
        <v>131</v>
      </c>
      <c r="L1406" s="431">
        <v>63</v>
      </c>
      <c r="M1406" s="431">
        <v>56</v>
      </c>
      <c r="N1406" s="431">
        <v>38</v>
      </c>
      <c r="O1406" s="431">
        <v>48</v>
      </c>
    </row>
    <row r="1407" spans="1:15" ht="30" customHeight="1" x14ac:dyDescent="0.25">
      <c r="A1407" s="430" t="s">
        <v>2461</v>
      </c>
      <c r="B1407" s="431">
        <v>1067</v>
      </c>
      <c r="C1407" s="431">
        <v>8422</v>
      </c>
      <c r="D1407" s="432">
        <v>7.8931583880037488</v>
      </c>
      <c r="E1407" s="431">
        <v>0</v>
      </c>
      <c r="F1407" s="431">
        <v>13</v>
      </c>
      <c r="G1407" s="431">
        <v>51</v>
      </c>
      <c r="H1407" s="431">
        <v>108</v>
      </c>
      <c r="I1407" s="431">
        <v>98</v>
      </c>
      <c r="J1407" s="431">
        <v>147</v>
      </c>
      <c r="K1407" s="431">
        <v>225</v>
      </c>
      <c r="L1407" s="431">
        <v>138</v>
      </c>
      <c r="M1407" s="431">
        <v>112</v>
      </c>
      <c r="N1407" s="431">
        <v>69</v>
      </c>
      <c r="O1407" s="431">
        <v>106</v>
      </c>
    </row>
    <row r="1408" spans="1:15" ht="30" customHeight="1" x14ac:dyDescent="0.25">
      <c r="A1408" s="430" t="s">
        <v>2462</v>
      </c>
      <c r="B1408" s="431">
        <v>11504</v>
      </c>
      <c r="C1408" s="431">
        <v>71982</v>
      </c>
      <c r="D1408" s="432">
        <v>6.2571279554937416</v>
      </c>
      <c r="E1408" s="431">
        <v>12</v>
      </c>
      <c r="F1408" s="431">
        <v>106</v>
      </c>
      <c r="G1408" s="431">
        <v>380</v>
      </c>
      <c r="H1408" s="431">
        <v>515</v>
      </c>
      <c r="I1408" s="431">
        <v>825</v>
      </c>
      <c r="J1408" s="431">
        <v>1338</v>
      </c>
      <c r="K1408" s="431">
        <v>2584</v>
      </c>
      <c r="L1408" s="431">
        <v>1940</v>
      </c>
      <c r="M1408" s="431">
        <v>1587</v>
      </c>
      <c r="N1408" s="431">
        <v>1105</v>
      </c>
      <c r="O1408" s="431">
        <v>1112</v>
      </c>
    </row>
    <row r="1409" spans="1:15" ht="30" customHeight="1" x14ac:dyDescent="0.25">
      <c r="A1409" s="430" t="s">
        <v>2463</v>
      </c>
      <c r="B1409" s="431">
        <v>1820</v>
      </c>
      <c r="C1409" s="431">
        <v>3955</v>
      </c>
      <c r="D1409" s="432">
        <v>2.1730769230769229</v>
      </c>
      <c r="E1409" s="431">
        <v>4</v>
      </c>
      <c r="F1409" s="431">
        <v>0</v>
      </c>
      <c r="G1409" s="431">
        <v>8</v>
      </c>
      <c r="H1409" s="431">
        <v>41</v>
      </c>
      <c r="I1409" s="431">
        <v>160</v>
      </c>
      <c r="J1409" s="431">
        <v>220</v>
      </c>
      <c r="K1409" s="431">
        <v>557</v>
      </c>
      <c r="L1409" s="431">
        <v>383</v>
      </c>
      <c r="M1409" s="431">
        <v>241</v>
      </c>
      <c r="N1409" s="431">
        <v>126</v>
      </c>
      <c r="O1409" s="431">
        <v>80</v>
      </c>
    </row>
    <row r="1410" spans="1:15" ht="30" customHeight="1" x14ac:dyDescent="0.25">
      <c r="A1410" s="430" t="s">
        <v>2464</v>
      </c>
      <c r="B1410" s="431">
        <v>17</v>
      </c>
      <c r="C1410" s="431">
        <v>73</v>
      </c>
      <c r="D1410" s="432">
        <v>4.2941176470588234</v>
      </c>
      <c r="E1410" s="431">
        <v>0</v>
      </c>
      <c r="F1410" s="431">
        <v>0</v>
      </c>
      <c r="G1410" s="431">
        <v>0</v>
      </c>
      <c r="H1410" s="431">
        <v>0</v>
      </c>
      <c r="I1410" s="431">
        <v>1</v>
      </c>
      <c r="J1410" s="431">
        <v>3</v>
      </c>
      <c r="K1410" s="431">
        <v>4</v>
      </c>
      <c r="L1410" s="431">
        <v>2</v>
      </c>
      <c r="M1410" s="431">
        <v>4</v>
      </c>
      <c r="N1410" s="431">
        <v>2</v>
      </c>
      <c r="O1410" s="431">
        <v>1</v>
      </c>
    </row>
    <row r="1411" spans="1:15" ht="30" customHeight="1" x14ac:dyDescent="0.25">
      <c r="A1411" s="430" t="s">
        <v>2465</v>
      </c>
      <c r="B1411" s="431">
        <v>24</v>
      </c>
      <c r="C1411" s="431">
        <v>107</v>
      </c>
      <c r="D1411" s="432">
        <v>4.458333333333333</v>
      </c>
      <c r="E1411" s="431">
        <v>0</v>
      </c>
      <c r="F1411" s="431">
        <v>0</v>
      </c>
      <c r="G1411" s="431">
        <v>0</v>
      </c>
      <c r="H1411" s="431">
        <v>1</v>
      </c>
      <c r="I1411" s="431">
        <v>3</v>
      </c>
      <c r="J1411" s="431">
        <v>3</v>
      </c>
      <c r="K1411" s="431">
        <v>5</v>
      </c>
      <c r="L1411" s="431">
        <v>5</v>
      </c>
      <c r="M1411" s="431">
        <v>1</v>
      </c>
      <c r="N1411" s="431">
        <v>3</v>
      </c>
      <c r="O1411" s="431">
        <v>3</v>
      </c>
    </row>
    <row r="1412" spans="1:15" ht="30" customHeight="1" x14ac:dyDescent="0.25">
      <c r="A1412" s="430" t="s">
        <v>2466</v>
      </c>
      <c r="B1412" s="431">
        <v>999</v>
      </c>
      <c r="C1412" s="431">
        <v>3052</v>
      </c>
      <c r="D1412" s="432">
        <v>3.055055055055055</v>
      </c>
      <c r="E1412" s="431">
        <v>3</v>
      </c>
      <c r="F1412" s="431">
        <v>8</v>
      </c>
      <c r="G1412" s="431">
        <v>24</v>
      </c>
      <c r="H1412" s="431">
        <v>17</v>
      </c>
      <c r="I1412" s="431">
        <v>25</v>
      </c>
      <c r="J1412" s="431">
        <v>41</v>
      </c>
      <c r="K1412" s="431">
        <v>196</v>
      </c>
      <c r="L1412" s="431">
        <v>350</v>
      </c>
      <c r="M1412" s="431">
        <v>190</v>
      </c>
      <c r="N1412" s="431">
        <v>86</v>
      </c>
      <c r="O1412" s="431">
        <v>59</v>
      </c>
    </row>
    <row r="1413" spans="1:15" ht="30" customHeight="1" x14ac:dyDescent="0.25">
      <c r="A1413" s="430" t="s">
        <v>2467</v>
      </c>
      <c r="B1413" s="431">
        <v>42</v>
      </c>
      <c r="C1413" s="431">
        <v>332</v>
      </c>
      <c r="D1413" s="432">
        <v>7.9047619047619051</v>
      </c>
      <c r="E1413" s="431">
        <v>1</v>
      </c>
      <c r="F1413" s="431">
        <v>1</v>
      </c>
      <c r="G1413" s="431">
        <v>2</v>
      </c>
      <c r="H1413" s="431">
        <v>3</v>
      </c>
      <c r="I1413" s="431">
        <v>4</v>
      </c>
      <c r="J1413" s="431">
        <v>3</v>
      </c>
      <c r="K1413" s="431">
        <v>10</v>
      </c>
      <c r="L1413" s="431">
        <v>4</v>
      </c>
      <c r="M1413" s="431">
        <v>4</v>
      </c>
      <c r="N1413" s="431">
        <v>4</v>
      </c>
      <c r="O1413" s="431">
        <v>6</v>
      </c>
    </row>
    <row r="1414" spans="1:15" ht="30" customHeight="1" x14ac:dyDescent="0.25">
      <c r="A1414" s="430" t="s">
        <v>2468</v>
      </c>
      <c r="B1414" s="431">
        <v>29</v>
      </c>
      <c r="C1414" s="431">
        <v>337</v>
      </c>
      <c r="D1414" s="432">
        <v>11.620689655172415</v>
      </c>
      <c r="E1414" s="431">
        <v>0</v>
      </c>
      <c r="F1414" s="431">
        <v>0</v>
      </c>
      <c r="G1414" s="431">
        <v>0</v>
      </c>
      <c r="H1414" s="431">
        <v>2</v>
      </c>
      <c r="I1414" s="431">
        <v>2</v>
      </c>
      <c r="J1414" s="431">
        <v>3</v>
      </c>
      <c r="K1414" s="431">
        <v>5</v>
      </c>
      <c r="L1414" s="431">
        <v>6</v>
      </c>
      <c r="M1414" s="431">
        <v>5</v>
      </c>
      <c r="N1414" s="431">
        <v>3</v>
      </c>
      <c r="O1414" s="431">
        <v>3</v>
      </c>
    </row>
    <row r="1415" spans="1:15" ht="30" customHeight="1" x14ac:dyDescent="0.25">
      <c r="A1415" s="430" t="s">
        <v>2469</v>
      </c>
      <c r="B1415" s="431">
        <v>415</v>
      </c>
      <c r="C1415" s="431">
        <v>1565</v>
      </c>
      <c r="D1415" s="432">
        <v>3.7710843373493974</v>
      </c>
      <c r="E1415" s="431">
        <v>0</v>
      </c>
      <c r="F1415" s="431">
        <v>2</v>
      </c>
      <c r="G1415" s="431">
        <v>10</v>
      </c>
      <c r="H1415" s="431">
        <v>18</v>
      </c>
      <c r="I1415" s="431">
        <v>45</v>
      </c>
      <c r="J1415" s="431">
        <v>68</v>
      </c>
      <c r="K1415" s="431">
        <v>107</v>
      </c>
      <c r="L1415" s="431">
        <v>61</v>
      </c>
      <c r="M1415" s="431">
        <v>44</v>
      </c>
      <c r="N1415" s="431">
        <v>29</v>
      </c>
      <c r="O1415" s="431">
        <v>31</v>
      </c>
    </row>
    <row r="1416" spans="1:15" ht="30" customHeight="1" x14ac:dyDescent="0.25">
      <c r="A1416" s="430" t="s">
        <v>2470</v>
      </c>
      <c r="B1416" s="431">
        <v>275</v>
      </c>
      <c r="C1416" s="431">
        <v>955</v>
      </c>
      <c r="D1416" s="432">
        <v>3.4727272727272727</v>
      </c>
      <c r="E1416" s="431">
        <v>1</v>
      </c>
      <c r="F1416" s="431">
        <v>12</v>
      </c>
      <c r="G1416" s="431">
        <v>17</v>
      </c>
      <c r="H1416" s="431">
        <v>13</v>
      </c>
      <c r="I1416" s="431">
        <v>12</v>
      </c>
      <c r="J1416" s="431">
        <v>39</v>
      </c>
      <c r="K1416" s="431">
        <v>64</v>
      </c>
      <c r="L1416" s="431">
        <v>53</v>
      </c>
      <c r="M1416" s="431">
        <v>28</v>
      </c>
      <c r="N1416" s="431">
        <v>26</v>
      </c>
      <c r="O1416" s="431">
        <v>10</v>
      </c>
    </row>
    <row r="1417" spans="1:15" ht="30" customHeight="1" x14ac:dyDescent="0.25">
      <c r="A1417" s="430" t="s">
        <v>2471</v>
      </c>
      <c r="B1417" s="431">
        <v>729</v>
      </c>
      <c r="C1417" s="431">
        <v>6550</v>
      </c>
      <c r="D1417" s="432">
        <v>8.9849108367626886</v>
      </c>
      <c r="E1417" s="431">
        <v>2</v>
      </c>
      <c r="F1417" s="431">
        <v>32</v>
      </c>
      <c r="G1417" s="431">
        <v>119</v>
      </c>
      <c r="H1417" s="431">
        <v>63</v>
      </c>
      <c r="I1417" s="431">
        <v>65</v>
      </c>
      <c r="J1417" s="431">
        <v>58</v>
      </c>
      <c r="K1417" s="431">
        <v>122</v>
      </c>
      <c r="L1417" s="431">
        <v>77</v>
      </c>
      <c r="M1417" s="431">
        <v>74</v>
      </c>
      <c r="N1417" s="431">
        <v>53</v>
      </c>
      <c r="O1417" s="431">
        <v>64</v>
      </c>
    </row>
    <row r="1418" spans="1:15" ht="30" customHeight="1" x14ac:dyDescent="0.25">
      <c r="A1418" s="430" t="s">
        <v>2472</v>
      </c>
      <c r="B1418" s="431">
        <v>1473</v>
      </c>
      <c r="C1418" s="431">
        <v>7562</v>
      </c>
      <c r="D1418" s="432">
        <v>5.1337406653088937</v>
      </c>
      <c r="E1418" s="431">
        <v>2</v>
      </c>
      <c r="F1418" s="431">
        <v>25</v>
      </c>
      <c r="G1418" s="431">
        <v>47</v>
      </c>
      <c r="H1418" s="431">
        <v>69</v>
      </c>
      <c r="I1418" s="431">
        <v>137</v>
      </c>
      <c r="J1418" s="431">
        <v>178</v>
      </c>
      <c r="K1418" s="431">
        <v>399</v>
      </c>
      <c r="L1418" s="431">
        <v>239</v>
      </c>
      <c r="M1418" s="431">
        <v>173</v>
      </c>
      <c r="N1418" s="431">
        <v>127</v>
      </c>
      <c r="O1418" s="431">
        <v>77</v>
      </c>
    </row>
    <row r="1419" spans="1:15" ht="30" customHeight="1" x14ac:dyDescent="0.25">
      <c r="A1419" s="430" t="s">
        <v>2473</v>
      </c>
      <c r="B1419" s="431">
        <v>540</v>
      </c>
      <c r="C1419" s="431">
        <v>1841</v>
      </c>
      <c r="D1419" s="432">
        <v>3.4092592592592594</v>
      </c>
      <c r="E1419" s="431">
        <v>1</v>
      </c>
      <c r="F1419" s="431">
        <v>4</v>
      </c>
      <c r="G1419" s="431">
        <v>10</v>
      </c>
      <c r="H1419" s="431">
        <v>20</v>
      </c>
      <c r="I1419" s="431">
        <v>66</v>
      </c>
      <c r="J1419" s="431">
        <v>76</v>
      </c>
      <c r="K1419" s="431">
        <v>148</v>
      </c>
      <c r="L1419" s="431">
        <v>82</v>
      </c>
      <c r="M1419" s="431">
        <v>63</v>
      </c>
      <c r="N1419" s="431">
        <v>40</v>
      </c>
      <c r="O1419" s="431">
        <v>30</v>
      </c>
    </row>
    <row r="1420" spans="1:15" ht="30" customHeight="1" x14ac:dyDescent="0.25">
      <c r="A1420" s="430" t="s">
        <v>2474</v>
      </c>
      <c r="B1420" s="431">
        <v>6</v>
      </c>
      <c r="C1420" s="431">
        <v>11</v>
      </c>
      <c r="D1420" s="432">
        <v>1.8333333333333333</v>
      </c>
      <c r="E1420" s="431">
        <v>0</v>
      </c>
      <c r="F1420" s="431">
        <v>0</v>
      </c>
      <c r="G1420" s="431">
        <v>0</v>
      </c>
      <c r="H1420" s="431">
        <v>0</v>
      </c>
      <c r="I1420" s="431">
        <v>2</v>
      </c>
      <c r="J1420" s="431">
        <v>0</v>
      </c>
      <c r="K1420" s="431">
        <v>0</v>
      </c>
      <c r="L1420" s="431">
        <v>1</v>
      </c>
      <c r="M1420" s="431">
        <v>1</v>
      </c>
      <c r="N1420" s="431">
        <v>2</v>
      </c>
      <c r="O1420" s="431">
        <v>0</v>
      </c>
    </row>
    <row r="1421" spans="1:15" ht="30" customHeight="1" x14ac:dyDescent="0.25">
      <c r="A1421" s="430" t="s">
        <v>2475</v>
      </c>
      <c r="B1421" s="431">
        <v>4</v>
      </c>
      <c r="C1421" s="431">
        <v>28</v>
      </c>
      <c r="D1421" s="432">
        <v>7</v>
      </c>
      <c r="E1421" s="431">
        <v>0</v>
      </c>
      <c r="F1421" s="431">
        <v>0</v>
      </c>
      <c r="G1421" s="431">
        <v>0</v>
      </c>
      <c r="H1421" s="431">
        <v>0</v>
      </c>
      <c r="I1421" s="431">
        <v>1</v>
      </c>
      <c r="J1421" s="431">
        <v>1</v>
      </c>
      <c r="K1421" s="431">
        <v>0</v>
      </c>
      <c r="L1421" s="431">
        <v>0</v>
      </c>
      <c r="M1421" s="431">
        <v>1</v>
      </c>
      <c r="N1421" s="431">
        <v>0</v>
      </c>
      <c r="O1421" s="431">
        <v>1</v>
      </c>
    </row>
    <row r="1422" spans="1:15" ht="30" customHeight="1" x14ac:dyDescent="0.25">
      <c r="A1422" s="430" t="s">
        <v>2476</v>
      </c>
      <c r="B1422" s="431">
        <v>74</v>
      </c>
      <c r="C1422" s="431">
        <v>323</v>
      </c>
      <c r="D1422" s="432">
        <v>4.3648648648648649</v>
      </c>
      <c r="E1422" s="431">
        <v>0</v>
      </c>
      <c r="F1422" s="431">
        <v>0</v>
      </c>
      <c r="G1422" s="431">
        <v>3</v>
      </c>
      <c r="H1422" s="431">
        <v>3</v>
      </c>
      <c r="I1422" s="431">
        <v>8</v>
      </c>
      <c r="J1422" s="431">
        <v>6</v>
      </c>
      <c r="K1422" s="431">
        <v>26</v>
      </c>
      <c r="L1422" s="431">
        <v>13</v>
      </c>
      <c r="M1422" s="431">
        <v>9</v>
      </c>
      <c r="N1422" s="431">
        <v>5</v>
      </c>
      <c r="O1422" s="431">
        <v>1</v>
      </c>
    </row>
    <row r="1423" spans="1:15" ht="30" customHeight="1" x14ac:dyDescent="0.25">
      <c r="A1423" s="430" t="s">
        <v>2477</v>
      </c>
      <c r="B1423" s="431">
        <v>44</v>
      </c>
      <c r="C1423" s="431">
        <v>381</v>
      </c>
      <c r="D1423" s="432">
        <v>8.6590909090909083</v>
      </c>
      <c r="E1423" s="431">
        <v>0</v>
      </c>
      <c r="F1423" s="431">
        <v>3</v>
      </c>
      <c r="G1423" s="431">
        <v>3</v>
      </c>
      <c r="H1423" s="431">
        <v>4</v>
      </c>
      <c r="I1423" s="431">
        <v>2</v>
      </c>
      <c r="J1423" s="431">
        <v>8</v>
      </c>
      <c r="K1423" s="431">
        <v>9</v>
      </c>
      <c r="L1423" s="431">
        <v>3</v>
      </c>
      <c r="M1423" s="431">
        <v>4</v>
      </c>
      <c r="N1423" s="431">
        <v>6</v>
      </c>
      <c r="O1423" s="431">
        <v>2</v>
      </c>
    </row>
    <row r="1424" spans="1:15" ht="30" customHeight="1" x14ac:dyDescent="0.25">
      <c r="A1424" s="430" t="s">
        <v>2478</v>
      </c>
      <c r="B1424" s="431">
        <v>118</v>
      </c>
      <c r="C1424" s="431">
        <v>845</v>
      </c>
      <c r="D1424" s="432">
        <v>7.1610169491525424</v>
      </c>
      <c r="E1424" s="431">
        <v>0</v>
      </c>
      <c r="F1424" s="431">
        <v>6</v>
      </c>
      <c r="G1424" s="431">
        <v>8</v>
      </c>
      <c r="H1424" s="431">
        <v>6</v>
      </c>
      <c r="I1424" s="431">
        <v>8</v>
      </c>
      <c r="J1424" s="431">
        <v>9</v>
      </c>
      <c r="K1424" s="431">
        <v>18</v>
      </c>
      <c r="L1424" s="431">
        <v>18</v>
      </c>
      <c r="M1424" s="431">
        <v>13</v>
      </c>
      <c r="N1424" s="431">
        <v>14</v>
      </c>
      <c r="O1424" s="431">
        <v>18</v>
      </c>
    </row>
    <row r="1425" spans="1:15" ht="30" customHeight="1" x14ac:dyDescent="0.25">
      <c r="A1425" s="430" t="s">
        <v>2479</v>
      </c>
      <c r="B1425" s="431">
        <v>330</v>
      </c>
      <c r="C1425" s="431">
        <v>1241</v>
      </c>
      <c r="D1425" s="432">
        <v>3.7606060606060607</v>
      </c>
      <c r="E1425" s="431">
        <v>0</v>
      </c>
      <c r="F1425" s="431">
        <v>9</v>
      </c>
      <c r="G1425" s="431">
        <v>21</v>
      </c>
      <c r="H1425" s="431">
        <v>15</v>
      </c>
      <c r="I1425" s="431">
        <v>36</v>
      </c>
      <c r="J1425" s="431">
        <v>43</v>
      </c>
      <c r="K1425" s="431">
        <v>85</v>
      </c>
      <c r="L1425" s="431">
        <v>45</v>
      </c>
      <c r="M1425" s="431">
        <v>28</v>
      </c>
      <c r="N1425" s="431">
        <v>20</v>
      </c>
      <c r="O1425" s="431">
        <v>28</v>
      </c>
    </row>
    <row r="1426" spans="1:15" ht="30" customHeight="1" x14ac:dyDescent="0.25">
      <c r="A1426" s="430" t="s">
        <v>2480</v>
      </c>
      <c r="B1426" s="431">
        <v>1868</v>
      </c>
      <c r="C1426" s="431">
        <v>4535</v>
      </c>
      <c r="D1426" s="432">
        <v>2.4277301927194861</v>
      </c>
      <c r="E1426" s="431">
        <v>6</v>
      </c>
      <c r="F1426" s="431">
        <v>66</v>
      </c>
      <c r="G1426" s="431">
        <v>89</v>
      </c>
      <c r="H1426" s="431">
        <v>98</v>
      </c>
      <c r="I1426" s="431">
        <v>190</v>
      </c>
      <c r="J1426" s="431">
        <v>300</v>
      </c>
      <c r="K1426" s="431">
        <v>416</v>
      </c>
      <c r="L1426" s="431">
        <v>284</v>
      </c>
      <c r="M1426" s="431">
        <v>170</v>
      </c>
      <c r="N1426" s="431">
        <v>108</v>
      </c>
      <c r="O1426" s="431">
        <v>141</v>
      </c>
    </row>
    <row r="1427" spans="1:15" ht="30" customHeight="1" x14ac:dyDescent="0.25">
      <c r="A1427" s="430" t="s">
        <v>2481</v>
      </c>
      <c r="B1427" s="431">
        <v>177</v>
      </c>
      <c r="C1427" s="431">
        <v>953</v>
      </c>
      <c r="D1427" s="432">
        <v>5.3841807909604515</v>
      </c>
      <c r="E1427" s="431">
        <v>1</v>
      </c>
      <c r="F1427" s="431">
        <v>9</v>
      </c>
      <c r="G1427" s="431">
        <v>6</v>
      </c>
      <c r="H1427" s="431">
        <v>6</v>
      </c>
      <c r="I1427" s="431">
        <v>19</v>
      </c>
      <c r="J1427" s="431">
        <v>29</v>
      </c>
      <c r="K1427" s="431">
        <v>50</v>
      </c>
      <c r="L1427" s="431">
        <v>20</v>
      </c>
      <c r="M1427" s="431">
        <v>19</v>
      </c>
      <c r="N1427" s="431">
        <v>6</v>
      </c>
      <c r="O1427" s="431">
        <v>12</v>
      </c>
    </row>
    <row r="1428" spans="1:15" ht="30" customHeight="1" x14ac:dyDescent="0.25">
      <c r="A1428" s="430" t="s">
        <v>2482</v>
      </c>
      <c r="B1428" s="431">
        <v>572</v>
      </c>
      <c r="C1428" s="431">
        <v>5308</v>
      </c>
      <c r="D1428" s="432">
        <v>9.27972027972028</v>
      </c>
      <c r="E1428" s="431">
        <v>1</v>
      </c>
      <c r="F1428" s="431">
        <v>17</v>
      </c>
      <c r="G1428" s="431">
        <v>44</v>
      </c>
      <c r="H1428" s="431">
        <v>30</v>
      </c>
      <c r="I1428" s="431">
        <v>46</v>
      </c>
      <c r="J1428" s="431">
        <v>62</v>
      </c>
      <c r="K1428" s="431">
        <v>104</v>
      </c>
      <c r="L1428" s="431">
        <v>99</v>
      </c>
      <c r="M1428" s="431">
        <v>67</v>
      </c>
      <c r="N1428" s="431">
        <v>47</v>
      </c>
      <c r="O1428" s="431">
        <v>55</v>
      </c>
    </row>
    <row r="1429" spans="1:15" ht="30" customHeight="1" x14ac:dyDescent="0.25">
      <c r="A1429" s="430" t="s">
        <v>2483</v>
      </c>
      <c r="B1429" s="431">
        <v>26</v>
      </c>
      <c r="C1429" s="431">
        <v>91</v>
      </c>
      <c r="D1429" s="432">
        <v>3.5</v>
      </c>
      <c r="E1429" s="431">
        <v>0</v>
      </c>
      <c r="F1429" s="431">
        <v>0</v>
      </c>
      <c r="G1429" s="431">
        <v>0</v>
      </c>
      <c r="H1429" s="431">
        <v>1</v>
      </c>
      <c r="I1429" s="431">
        <v>2</v>
      </c>
      <c r="J1429" s="431">
        <v>5</v>
      </c>
      <c r="K1429" s="431">
        <v>4</v>
      </c>
      <c r="L1429" s="431">
        <v>7</v>
      </c>
      <c r="M1429" s="431">
        <v>2</v>
      </c>
      <c r="N1429" s="431">
        <v>3</v>
      </c>
      <c r="O1429" s="431">
        <v>2</v>
      </c>
    </row>
    <row r="1430" spans="1:15" ht="30" customHeight="1" x14ac:dyDescent="0.25">
      <c r="A1430" s="430" t="s">
        <v>2484</v>
      </c>
      <c r="B1430" s="431">
        <v>43</v>
      </c>
      <c r="C1430" s="431">
        <v>373</v>
      </c>
      <c r="D1430" s="432">
        <v>8.6744186046511622</v>
      </c>
      <c r="E1430" s="431">
        <v>1</v>
      </c>
      <c r="F1430" s="431">
        <v>0</v>
      </c>
      <c r="G1430" s="431">
        <v>7</v>
      </c>
      <c r="H1430" s="431">
        <v>1</v>
      </c>
      <c r="I1430" s="431">
        <v>5</v>
      </c>
      <c r="J1430" s="431">
        <v>1</v>
      </c>
      <c r="K1430" s="431">
        <v>9</v>
      </c>
      <c r="L1430" s="431">
        <v>6</v>
      </c>
      <c r="M1430" s="431">
        <v>5</v>
      </c>
      <c r="N1430" s="431">
        <v>4</v>
      </c>
      <c r="O1430" s="431">
        <v>4</v>
      </c>
    </row>
    <row r="1431" spans="1:15" ht="30" customHeight="1" x14ac:dyDescent="0.25">
      <c r="A1431" s="430" t="s">
        <v>2485</v>
      </c>
      <c r="B1431" s="431">
        <v>7</v>
      </c>
      <c r="C1431" s="431">
        <v>98</v>
      </c>
      <c r="D1431" s="432">
        <v>14</v>
      </c>
      <c r="E1431" s="431">
        <v>0</v>
      </c>
      <c r="F1431" s="431">
        <v>0</v>
      </c>
      <c r="G1431" s="431">
        <v>0</v>
      </c>
      <c r="H1431" s="431">
        <v>0</v>
      </c>
      <c r="I1431" s="431">
        <v>0</v>
      </c>
      <c r="J1431" s="431">
        <v>1</v>
      </c>
      <c r="K1431" s="431">
        <v>0</v>
      </c>
      <c r="L1431" s="431">
        <v>2</v>
      </c>
      <c r="M1431" s="431">
        <v>2</v>
      </c>
      <c r="N1431" s="431">
        <v>2</v>
      </c>
      <c r="O1431" s="431">
        <v>0</v>
      </c>
    </row>
    <row r="1432" spans="1:15" ht="30" customHeight="1" x14ac:dyDescent="0.25">
      <c r="A1432" s="430" t="s">
        <v>2486</v>
      </c>
      <c r="B1432" s="431">
        <v>171</v>
      </c>
      <c r="C1432" s="431">
        <v>751</v>
      </c>
      <c r="D1432" s="432">
        <v>4.3918128654970756</v>
      </c>
      <c r="E1432" s="431">
        <v>0</v>
      </c>
      <c r="F1432" s="431">
        <v>12</v>
      </c>
      <c r="G1432" s="431">
        <v>12</v>
      </c>
      <c r="H1432" s="431">
        <v>9</v>
      </c>
      <c r="I1432" s="431">
        <v>13</v>
      </c>
      <c r="J1432" s="431">
        <v>17</v>
      </c>
      <c r="K1432" s="431">
        <v>42</v>
      </c>
      <c r="L1432" s="431">
        <v>27</v>
      </c>
      <c r="M1432" s="431">
        <v>13</v>
      </c>
      <c r="N1432" s="431">
        <v>12</v>
      </c>
      <c r="O1432" s="431">
        <v>14</v>
      </c>
    </row>
    <row r="1433" spans="1:15" ht="30" customHeight="1" x14ac:dyDescent="0.25">
      <c r="A1433" s="430" t="s">
        <v>2487</v>
      </c>
      <c r="B1433" s="431">
        <v>3147</v>
      </c>
      <c r="C1433" s="431">
        <v>9258</v>
      </c>
      <c r="D1433" s="432">
        <v>2.9418493803622496</v>
      </c>
      <c r="E1433" s="431">
        <v>14</v>
      </c>
      <c r="F1433" s="431">
        <v>61</v>
      </c>
      <c r="G1433" s="431">
        <v>99</v>
      </c>
      <c r="H1433" s="431">
        <v>132</v>
      </c>
      <c r="I1433" s="431">
        <v>275</v>
      </c>
      <c r="J1433" s="431">
        <v>574</v>
      </c>
      <c r="K1433" s="431">
        <v>827</v>
      </c>
      <c r="L1433" s="431">
        <v>482</v>
      </c>
      <c r="M1433" s="431">
        <v>268</v>
      </c>
      <c r="N1433" s="431">
        <v>186</v>
      </c>
      <c r="O1433" s="431">
        <v>229</v>
      </c>
    </row>
    <row r="1434" spans="1:15" ht="30" customHeight="1" x14ac:dyDescent="0.25">
      <c r="A1434" s="430" t="s">
        <v>2488</v>
      </c>
      <c r="B1434" s="431">
        <v>114</v>
      </c>
      <c r="C1434" s="431">
        <v>697</v>
      </c>
      <c r="D1434" s="432">
        <v>6.1140350877192979</v>
      </c>
      <c r="E1434" s="431">
        <v>0</v>
      </c>
      <c r="F1434" s="431">
        <v>0</v>
      </c>
      <c r="G1434" s="431">
        <v>2</v>
      </c>
      <c r="H1434" s="431">
        <v>1</v>
      </c>
      <c r="I1434" s="431">
        <v>4</v>
      </c>
      <c r="J1434" s="431">
        <v>6</v>
      </c>
      <c r="K1434" s="431">
        <v>21</v>
      </c>
      <c r="L1434" s="431">
        <v>16</v>
      </c>
      <c r="M1434" s="431">
        <v>16</v>
      </c>
      <c r="N1434" s="431">
        <v>14</v>
      </c>
      <c r="O1434" s="431">
        <v>34</v>
      </c>
    </row>
    <row r="1435" spans="1:15" ht="30" customHeight="1" x14ac:dyDescent="0.25">
      <c r="A1435" s="430" t="s">
        <v>2489</v>
      </c>
      <c r="B1435" s="431">
        <v>149</v>
      </c>
      <c r="C1435" s="431">
        <v>824</v>
      </c>
      <c r="D1435" s="432">
        <v>5.5302013422818792</v>
      </c>
      <c r="E1435" s="431">
        <v>1</v>
      </c>
      <c r="F1435" s="431">
        <v>3</v>
      </c>
      <c r="G1435" s="431">
        <v>2</v>
      </c>
      <c r="H1435" s="431">
        <v>4</v>
      </c>
      <c r="I1435" s="431">
        <v>12</v>
      </c>
      <c r="J1435" s="431">
        <v>15</v>
      </c>
      <c r="K1435" s="431">
        <v>33</v>
      </c>
      <c r="L1435" s="431">
        <v>29</v>
      </c>
      <c r="M1435" s="431">
        <v>11</v>
      </c>
      <c r="N1435" s="431">
        <v>20</v>
      </c>
      <c r="O1435" s="431">
        <v>19</v>
      </c>
    </row>
    <row r="1436" spans="1:15" ht="30" customHeight="1" x14ac:dyDescent="0.25">
      <c r="A1436" s="430" t="s">
        <v>2490</v>
      </c>
      <c r="B1436" s="431">
        <v>88</v>
      </c>
      <c r="C1436" s="431">
        <v>263</v>
      </c>
      <c r="D1436" s="432">
        <v>2.9886363636363638</v>
      </c>
      <c r="E1436" s="431">
        <v>1</v>
      </c>
      <c r="F1436" s="431">
        <v>7</v>
      </c>
      <c r="G1436" s="431">
        <v>20</v>
      </c>
      <c r="H1436" s="431">
        <v>6</v>
      </c>
      <c r="I1436" s="431">
        <v>5</v>
      </c>
      <c r="J1436" s="431">
        <v>2</v>
      </c>
      <c r="K1436" s="431">
        <v>6</v>
      </c>
      <c r="L1436" s="431">
        <v>15</v>
      </c>
      <c r="M1436" s="431">
        <v>8</v>
      </c>
      <c r="N1436" s="431">
        <v>8</v>
      </c>
      <c r="O1436" s="431">
        <v>10</v>
      </c>
    </row>
    <row r="1437" spans="1:15" ht="30" customHeight="1" x14ac:dyDescent="0.25">
      <c r="A1437" s="430" t="s">
        <v>2491</v>
      </c>
      <c r="B1437" s="431">
        <v>89</v>
      </c>
      <c r="C1437" s="431">
        <v>516</v>
      </c>
      <c r="D1437" s="432">
        <v>5.797752808988764</v>
      </c>
      <c r="E1437" s="431">
        <v>1</v>
      </c>
      <c r="F1437" s="431">
        <v>5</v>
      </c>
      <c r="G1437" s="431">
        <v>9</v>
      </c>
      <c r="H1437" s="431">
        <v>8</v>
      </c>
      <c r="I1437" s="431">
        <v>5</v>
      </c>
      <c r="J1437" s="431">
        <v>13</v>
      </c>
      <c r="K1437" s="431">
        <v>15</v>
      </c>
      <c r="L1437" s="431">
        <v>10</v>
      </c>
      <c r="M1437" s="431">
        <v>8</v>
      </c>
      <c r="N1437" s="431">
        <v>10</v>
      </c>
      <c r="O1437" s="431">
        <v>5</v>
      </c>
    </row>
    <row r="1438" spans="1:15" ht="30" customHeight="1" x14ac:dyDescent="0.25">
      <c r="A1438" s="430" t="s">
        <v>2492</v>
      </c>
      <c r="B1438" s="431">
        <v>74</v>
      </c>
      <c r="C1438" s="431">
        <v>502</v>
      </c>
      <c r="D1438" s="432">
        <v>6.7837837837837842</v>
      </c>
      <c r="E1438" s="431">
        <v>0</v>
      </c>
      <c r="F1438" s="431">
        <v>1</v>
      </c>
      <c r="G1438" s="431">
        <v>3</v>
      </c>
      <c r="H1438" s="431">
        <v>1</v>
      </c>
      <c r="I1438" s="431">
        <v>4</v>
      </c>
      <c r="J1438" s="431">
        <v>10</v>
      </c>
      <c r="K1438" s="431">
        <v>18</v>
      </c>
      <c r="L1438" s="431">
        <v>9</v>
      </c>
      <c r="M1438" s="431">
        <v>12</v>
      </c>
      <c r="N1438" s="431">
        <v>6</v>
      </c>
      <c r="O1438" s="431">
        <v>10</v>
      </c>
    </row>
    <row r="1439" spans="1:15" ht="30" customHeight="1" x14ac:dyDescent="0.25">
      <c r="A1439" s="430" t="s">
        <v>2493</v>
      </c>
      <c r="B1439" s="431">
        <v>285</v>
      </c>
      <c r="C1439" s="431">
        <v>1641</v>
      </c>
      <c r="D1439" s="432">
        <v>5.757894736842105</v>
      </c>
      <c r="E1439" s="431">
        <v>0</v>
      </c>
      <c r="F1439" s="431">
        <v>3</v>
      </c>
      <c r="G1439" s="431">
        <v>15</v>
      </c>
      <c r="H1439" s="431">
        <v>24</v>
      </c>
      <c r="I1439" s="431">
        <v>17</v>
      </c>
      <c r="J1439" s="431">
        <v>44</v>
      </c>
      <c r="K1439" s="431">
        <v>60</v>
      </c>
      <c r="L1439" s="431">
        <v>32</v>
      </c>
      <c r="M1439" s="431">
        <v>25</v>
      </c>
      <c r="N1439" s="431">
        <v>21</v>
      </c>
      <c r="O1439" s="431">
        <v>44</v>
      </c>
    </row>
    <row r="1440" spans="1:15" ht="30" customHeight="1" x14ac:dyDescent="0.25">
      <c r="A1440" s="430" t="s">
        <v>2494</v>
      </c>
      <c r="B1440" s="431">
        <v>1382</v>
      </c>
      <c r="C1440" s="431">
        <v>4823</v>
      </c>
      <c r="D1440" s="432">
        <v>3.4898697539797396</v>
      </c>
      <c r="E1440" s="431">
        <v>8</v>
      </c>
      <c r="F1440" s="431">
        <v>102</v>
      </c>
      <c r="G1440" s="431">
        <v>103</v>
      </c>
      <c r="H1440" s="431">
        <v>82</v>
      </c>
      <c r="I1440" s="431">
        <v>130</v>
      </c>
      <c r="J1440" s="431">
        <v>146</v>
      </c>
      <c r="K1440" s="431">
        <v>255</v>
      </c>
      <c r="L1440" s="431">
        <v>166</v>
      </c>
      <c r="M1440" s="431">
        <v>129</v>
      </c>
      <c r="N1440" s="431">
        <v>106</v>
      </c>
      <c r="O1440" s="431">
        <v>155</v>
      </c>
    </row>
    <row r="1441" spans="1:15" ht="30" customHeight="1" x14ac:dyDescent="0.25">
      <c r="A1441" s="430" t="s">
        <v>2495</v>
      </c>
      <c r="B1441" s="431">
        <v>41</v>
      </c>
      <c r="C1441" s="431">
        <v>102</v>
      </c>
      <c r="D1441" s="432">
        <v>2.4878048780487805</v>
      </c>
      <c r="E1441" s="431">
        <v>0</v>
      </c>
      <c r="F1441" s="431">
        <v>4</v>
      </c>
      <c r="G1441" s="431">
        <v>7</v>
      </c>
      <c r="H1441" s="431">
        <v>3</v>
      </c>
      <c r="I1441" s="431">
        <v>2</v>
      </c>
      <c r="J1441" s="431">
        <v>3</v>
      </c>
      <c r="K1441" s="431">
        <v>8</v>
      </c>
      <c r="L1441" s="431">
        <v>5</v>
      </c>
      <c r="M1441" s="431">
        <v>7</v>
      </c>
      <c r="N1441" s="431">
        <v>1</v>
      </c>
      <c r="O1441" s="431">
        <v>1</v>
      </c>
    </row>
    <row r="1442" spans="1:15" ht="30" customHeight="1" x14ac:dyDescent="0.25">
      <c r="A1442" s="430" t="s">
        <v>2496</v>
      </c>
      <c r="B1442" s="431">
        <v>129</v>
      </c>
      <c r="C1442" s="431">
        <v>190</v>
      </c>
      <c r="D1442" s="432">
        <v>1.4728682170542635</v>
      </c>
      <c r="E1442" s="431">
        <v>0</v>
      </c>
      <c r="F1442" s="431">
        <v>39</v>
      </c>
      <c r="G1442" s="431">
        <v>68</v>
      </c>
      <c r="H1442" s="431">
        <v>14</v>
      </c>
      <c r="I1442" s="431">
        <v>0</v>
      </c>
      <c r="J1442" s="431">
        <v>1</v>
      </c>
      <c r="K1442" s="431">
        <v>2</v>
      </c>
      <c r="L1442" s="431">
        <v>0</v>
      </c>
      <c r="M1442" s="431">
        <v>1</v>
      </c>
      <c r="N1442" s="431">
        <v>3</v>
      </c>
      <c r="O1442" s="431">
        <v>1</v>
      </c>
    </row>
    <row r="1443" spans="1:15" ht="30" customHeight="1" x14ac:dyDescent="0.25">
      <c r="A1443" s="430" t="s">
        <v>2497</v>
      </c>
      <c r="B1443" s="431">
        <v>261</v>
      </c>
      <c r="C1443" s="431">
        <v>580</v>
      </c>
      <c r="D1443" s="432">
        <v>2.2222222222222223</v>
      </c>
      <c r="E1443" s="431">
        <v>11</v>
      </c>
      <c r="F1443" s="431">
        <v>139</v>
      </c>
      <c r="G1443" s="431">
        <v>49</v>
      </c>
      <c r="H1443" s="431">
        <v>10</v>
      </c>
      <c r="I1443" s="431">
        <v>6</v>
      </c>
      <c r="J1443" s="431">
        <v>3</v>
      </c>
      <c r="K1443" s="431">
        <v>11</v>
      </c>
      <c r="L1443" s="431">
        <v>11</v>
      </c>
      <c r="M1443" s="431">
        <v>7</v>
      </c>
      <c r="N1443" s="431">
        <v>6</v>
      </c>
      <c r="O1443" s="431">
        <v>8</v>
      </c>
    </row>
    <row r="1444" spans="1:15" ht="30" customHeight="1" x14ac:dyDescent="0.25">
      <c r="A1444" s="430" t="s">
        <v>2498</v>
      </c>
      <c r="B1444" s="431">
        <v>914</v>
      </c>
      <c r="C1444" s="431">
        <v>1934</v>
      </c>
      <c r="D1444" s="432">
        <v>2.1159737417943107</v>
      </c>
      <c r="E1444" s="431">
        <v>37</v>
      </c>
      <c r="F1444" s="431">
        <v>480</v>
      </c>
      <c r="G1444" s="431">
        <v>140</v>
      </c>
      <c r="H1444" s="431">
        <v>32</v>
      </c>
      <c r="I1444" s="431">
        <v>19</v>
      </c>
      <c r="J1444" s="431">
        <v>15</v>
      </c>
      <c r="K1444" s="431">
        <v>47</v>
      </c>
      <c r="L1444" s="431">
        <v>38</v>
      </c>
      <c r="M1444" s="431">
        <v>37</v>
      </c>
      <c r="N1444" s="431">
        <v>31</v>
      </c>
      <c r="O1444" s="431">
        <v>38</v>
      </c>
    </row>
    <row r="1445" spans="1:15" ht="30" customHeight="1" x14ac:dyDescent="0.25">
      <c r="A1445" s="430" t="s">
        <v>2499</v>
      </c>
      <c r="B1445" s="431">
        <v>101</v>
      </c>
      <c r="C1445" s="431">
        <v>186</v>
      </c>
      <c r="D1445" s="432">
        <v>1.8415841584158417</v>
      </c>
      <c r="E1445" s="431">
        <v>2</v>
      </c>
      <c r="F1445" s="431">
        <v>2</v>
      </c>
      <c r="G1445" s="431">
        <v>2</v>
      </c>
      <c r="H1445" s="431">
        <v>1</v>
      </c>
      <c r="I1445" s="431">
        <v>2</v>
      </c>
      <c r="J1445" s="431">
        <v>5</v>
      </c>
      <c r="K1445" s="431">
        <v>21</v>
      </c>
      <c r="L1445" s="431">
        <v>23</v>
      </c>
      <c r="M1445" s="431">
        <v>19</v>
      </c>
      <c r="N1445" s="431">
        <v>11</v>
      </c>
      <c r="O1445" s="431">
        <v>13</v>
      </c>
    </row>
    <row r="1446" spans="1:15" ht="30" customHeight="1" x14ac:dyDescent="0.25">
      <c r="A1446" s="430" t="s">
        <v>2500</v>
      </c>
      <c r="B1446" s="431">
        <v>316</v>
      </c>
      <c r="C1446" s="431">
        <v>2055</v>
      </c>
      <c r="D1446" s="432">
        <v>6.5031645569620249</v>
      </c>
      <c r="E1446" s="431">
        <v>14</v>
      </c>
      <c r="F1446" s="431">
        <v>69</v>
      </c>
      <c r="G1446" s="431">
        <v>42</v>
      </c>
      <c r="H1446" s="431">
        <v>36</v>
      </c>
      <c r="I1446" s="431">
        <v>21</v>
      </c>
      <c r="J1446" s="431">
        <v>18</v>
      </c>
      <c r="K1446" s="431">
        <v>35</v>
      </c>
      <c r="L1446" s="431">
        <v>18</v>
      </c>
      <c r="M1446" s="431">
        <v>24</v>
      </c>
      <c r="N1446" s="431">
        <v>16</v>
      </c>
      <c r="O1446" s="431">
        <v>23</v>
      </c>
    </row>
    <row r="1447" spans="1:15" ht="30" customHeight="1" x14ac:dyDescent="0.25">
      <c r="A1447" s="430" t="s">
        <v>2501</v>
      </c>
      <c r="B1447" s="431">
        <v>263</v>
      </c>
      <c r="C1447" s="431">
        <v>1857</v>
      </c>
      <c r="D1447" s="432">
        <v>7.0608365019011403</v>
      </c>
      <c r="E1447" s="431">
        <v>10</v>
      </c>
      <c r="F1447" s="431">
        <v>101</v>
      </c>
      <c r="G1447" s="431">
        <v>33</v>
      </c>
      <c r="H1447" s="431">
        <v>23</v>
      </c>
      <c r="I1447" s="431">
        <v>12</v>
      </c>
      <c r="J1447" s="431">
        <v>8</v>
      </c>
      <c r="K1447" s="431">
        <v>19</v>
      </c>
      <c r="L1447" s="431">
        <v>22</v>
      </c>
      <c r="M1447" s="431">
        <v>11</v>
      </c>
      <c r="N1447" s="431">
        <v>12</v>
      </c>
      <c r="O1447" s="431">
        <v>12</v>
      </c>
    </row>
    <row r="1448" spans="1:15" ht="30" customHeight="1" x14ac:dyDescent="0.25">
      <c r="A1448" s="430" t="s">
        <v>2502</v>
      </c>
      <c r="B1448" s="431">
        <v>208</v>
      </c>
      <c r="C1448" s="431">
        <v>1514</v>
      </c>
      <c r="D1448" s="432">
        <v>7.2788461538461542</v>
      </c>
      <c r="E1448" s="431">
        <v>8</v>
      </c>
      <c r="F1448" s="431">
        <v>54</v>
      </c>
      <c r="G1448" s="431">
        <v>16</v>
      </c>
      <c r="H1448" s="431">
        <v>15</v>
      </c>
      <c r="I1448" s="431">
        <v>15</v>
      </c>
      <c r="J1448" s="431">
        <v>16</v>
      </c>
      <c r="K1448" s="431">
        <v>28</v>
      </c>
      <c r="L1448" s="431">
        <v>19</v>
      </c>
      <c r="M1448" s="431">
        <v>15</v>
      </c>
      <c r="N1448" s="431">
        <v>15</v>
      </c>
      <c r="O1448" s="431">
        <v>7</v>
      </c>
    </row>
    <row r="1449" spans="1:15" ht="30" customHeight="1" x14ac:dyDescent="0.25">
      <c r="A1449" s="430" t="s">
        <v>2503</v>
      </c>
      <c r="B1449" s="431">
        <v>194</v>
      </c>
      <c r="C1449" s="431">
        <v>1397</v>
      </c>
      <c r="D1449" s="432">
        <v>7.2010309278350517</v>
      </c>
      <c r="E1449" s="431">
        <v>13</v>
      </c>
      <c r="F1449" s="431">
        <v>57</v>
      </c>
      <c r="G1449" s="431">
        <v>20</v>
      </c>
      <c r="H1449" s="431">
        <v>15</v>
      </c>
      <c r="I1449" s="431">
        <v>9</v>
      </c>
      <c r="J1449" s="431">
        <v>11</v>
      </c>
      <c r="K1449" s="431">
        <v>22</v>
      </c>
      <c r="L1449" s="431">
        <v>17</v>
      </c>
      <c r="M1449" s="431">
        <v>15</v>
      </c>
      <c r="N1449" s="431">
        <v>4</v>
      </c>
      <c r="O1449" s="431">
        <v>11</v>
      </c>
    </row>
    <row r="1450" spans="1:15" ht="30" customHeight="1" x14ac:dyDescent="0.25">
      <c r="A1450" s="430" t="s">
        <v>2504</v>
      </c>
      <c r="B1450" s="431">
        <v>285</v>
      </c>
      <c r="C1450" s="431">
        <v>2826</v>
      </c>
      <c r="D1450" s="432">
        <v>9.9157894736842103</v>
      </c>
      <c r="E1450" s="431">
        <v>6</v>
      </c>
      <c r="F1450" s="431">
        <v>63</v>
      </c>
      <c r="G1450" s="431">
        <v>52</v>
      </c>
      <c r="H1450" s="431">
        <v>28</v>
      </c>
      <c r="I1450" s="431">
        <v>23</v>
      </c>
      <c r="J1450" s="431">
        <v>12</v>
      </c>
      <c r="K1450" s="431">
        <v>29</v>
      </c>
      <c r="L1450" s="431">
        <v>15</v>
      </c>
      <c r="M1450" s="431">
        <v>15</v>
      </c>
      <c r="N1450" s="431">
        <v>11</v>
      </c>
      <c r="O1450" s="431">
        <v>31</v>
      </c>
    </row>
    <row r="1451" spans="1:15" ht="30" customHeight="1" x14ac:dyDescent="0.25">
      <c r="A1451" s="430" t="s">
        <v>2505</v>
      </c>
      <c r="B1451" s="431">
        <v>193</v>
      </c>
      <c r="C1451" s="431">
        <v>1506</v>
      </c>
      <c r="D1451" s="432">
        <v>7.8031088082901556</v>
      </c>
      <c r="E1451" s="431">
        <v>13</v>
      </c>
      <c r="F1451" s="431">
        <v>41</v>
      </c>
      <c r="G1451" s="431">
        <v>27</v>
      </c>
      <c r="H1451" s="431">
        <v>12</v>
      </c>
      <c r="I1451" s="431">
        <v>10</v>
      </c>
      <c r="J1451" s="431">
        <v>11</v>
      </c>
      <c r="K1451" s="431">
        <v>22</v>
      </c>
      <c r="L1451" s="431">
        <v>12</v>
      </c>
      <c r="M1451" s="431">
        <v>14</v>
      </c>
      <c r="N1451" s="431">
        <v>9</v>
      </c>
      <c r="O1451" s="431">
        <v>22</v>
      </c>
    </row>
    <row r="1452" spans="1:15" ht="30" customHeight="1" x14ac:dyDescent="0.25">
      <c r="A1452" s="430" t="s">
        <v>2506</v>
      </c>
      <c r="B1452" s="431">
        <v>40</v>
      </c>
      <c r="C1452" s="431">
        <v>154</v>
      </c>
      <c r="D1452" s="432">
        <v>3.85</v>
      </c>
      <c r="E1452" s="431">
        <v>0</v>
      </c>
      <c r="F1452" s="431">
        <v>10</v>
      </c>
      <c r="G1452" s="431">
        <v>11</v>
      </c>
      <c r="H1452" s="431">
        <v>1</v>
      </c>
      <c r="I1452" s="431">
        <v>2</v>
      </c>
      <c r="J1452" s="431">
        <v>1</v>
      </c>
      <c r="K1452" s="431">
        <v>9</v>
      </c>
      <c r="L1452" s="431">
        <v>4</v>
      </c>
      <c r="M1452" s="431">
        <v>1</v>
      </c>
      <c r="N1452" s="431">
        <v>0</v>
      </c>
      <c r="O1452" s="431">
        <v>1</v>
      </c>
    </row>
    <row r="1453" spans="1:15" ht="30" customHeight="1" x14ac:dyDescent="0.25">
      <c r="A1453" s="430" t="s">
        <v>2507</v>
      </c>
      <c r="B1453" s="431">
        <v>5</v>
      </c>
      <c r="C1453" s="431">
        <v>25</v>
      </c>
      <c r="D1453" s="432">
        <v>5</v>
      </c>
      <c r="E1453" s="431">
        <v>0</v>
      </c>
      <c r="F1453" s="431">
        <v>0</v>
      </c>
      <c r="G1453" s="431">
        <v>0</v>
      </c>
      <c r="H1453" s="431">
        <v>1</v>
      </c>
      <c r="I1453" s="431">
        <v>0</v>
      </c>
      <c r="J1453" s="431">
        <v>0</v>
      </c>
      <c r="K1453" s="431">
        <v>0</v>
      </c>
      <c r="L1453" s="431">
        <v>2</v>
      </c>
      <c r="M1453" s="431">
        <v>0</v>
      </c>
      <c r="N1453" s="431">
        <v>0</v>
      </c>
      <c r="O1453" s="431">
        <v>2</v>
      </c>
    </row>
    <row r="1454" spans="1:15" ht="30" customHeight="1" x14ac:dyDescent="0.25">
      <c r="A1454" s="430" t="s">
        <v>2508</v>
      </c>
      <c r="B1454" s="431">
        <v>39</v>
      </c>
      <c r="C1454" s="431">
        <v>257</v>
      </c>
      <c r="D1454" s="432">
        <v>6.5897435897435894</v>
      </c>
      <c r="E1454" s="431">
        <v>2</v>
      </c>
      <c r="F1454" s="431">
        <v>16</v>
      </c>
      <c r="G1454" s="431">
        <v>12</v>
      </c>
      <c r="H1454" s="431">
        <v>0</v>
      </c>
      <c r="I1454" s="431">
        <v>3</v>
      </c>
      <c r="J1454" s="431">
        <v>1</v>
      </c>
      <c r="K1454" s="431">
        <v>1</v>
      </c>
      <c r="L1454" s="431">
        <v>3</v>
      </c>
      <c r="M1454" s="431">
        <v>0</v>
      </c>
      <c r="N1454" s="431">
        <v>1</v>
      </c>
      <c r="O1454" s="431">
        <v>0</v>
      </c>
    </row>
    <row r="1455" spans="1:15" ht="30" customHeight="1" x14ac:dyDescent="0.25">
      <c r="A1455" s="430" t="s">
        <v>2509</v>
      </c>
      <c r="B1455" s="431">
        <v>589</v>
      </c>
      <c r="C1455" s="431">
        <v>8994</v>
      </c>
      <c r="D1455" s="432">
        <v>15.269949066213922</v>
      </c>
      <c r="E1455" s="431">
        <v>22</v>
      </c>
      <c r="F1455" s="431">
        <v>185</v>
      </c>
      <c r="G1455" s="431">
        <v>89</v>
      </c>
      <c r="H1455" s="431">
        <v>57</v>
      </c>
      <c r="I1455" s="431">
        <v>18</v>
      </c>
      <c r="J1455" s="431">
        <v>31</v>
      </c>
      <c r="K1455" s="431">
        <v>52</v>
      </c>
      <c r="L1455" s="431">
        <v>39</v>
      </c>
      <c r="M1455" s="431">
        <v>37</v>
      </c>
      <c r="N1455" s="431">
        <v>21</v>
      </c>
      <c r="O1455" s="431">
        <v>38</v>
      </c>
    </row>
    <row r="1456" spans="1:15" ht="30" customHeight="1" x14ac:dyDescent="0.25">
      <c r="A1456" s="430" t="s">
        <v>2510</v>
      </c>
      <c r="B1456" s="431">
        <v>595</v>
      </c>
      <c r="C1456" s="431">
        <v>4639</v>
      </c>
      <c r="D1456" s="432">
        <v>7.7966386554621847</v>
      </c>
      <c r="E1456" s="431">
        <v>15</v>
      </c>
      <c r="F1456" s="431">
        <v>113</v>
      </c>
      <c r="G1456" s="431">
        <v>53</v>
      </c>
      <c r="H1456" s="431">
        <v>55</v>
      </c>
      <c r="I1456" s="431">
        <v>36</v>
      </c>
      <c r="J1456" s="431">
        <v>46</v>
      </c>
      <c r="K1456" s="431">
        <v>82</v>
      </c>
      <c r="L1456" s="431">
        <v>52</v>
      </c>
      <c r="M1456" s="431">
        <v>53</v>
      </c>
      <c r="N1456" s="431">
        <v>35</v>
      </c>
      <c r="O1456" s="431">
        <v>55</v>
      </c>
    </row>
    <row r="1457" spans="1:15" ht="30" customHeight="1" x14ac:dyDescent="0.25">
      <c r="A1457" s="430" t="s">
        <v>2511</v>
      </c>
      <c r="B1457" s="431">
        <v>828</v>
      </c>
      <c r="C1457" s="431">
        <v>13773</v>
      </c>
      <c r="D1457" s="432">
        <v>16.634057971014492</v>
      </c>
      <c r="E1457" s="431">
        <v>28</v>
      </c>
      <c r="F1457" s="431">
        <v>202</v>
      </c>
      <c r="G1457" s="431">
        <v>109</v>
      </c>
      <c r="H1457" s="431">
        <v>50</v>
      </c>
      <c r="I1457" s="431">
        <v>52</v>
      </c>
      <c r="J1457" s="431">
        <v>63</v>
      </c>
      <c r="K1457" s="431">
        <v>91</v>
      </c>
      <c r="L1457" s="431">
        <v>79</v>
      </c>
      <c r="M1457" s="431">
        <v>46</v>
      </c>
      <c r="N1457" s="431">
        <v>61</v>
      </c>
      <c r="O1457" s="431">
        <v>47</v>
      </c>
    </row>
    <row r="1458" spans="1:15" ht="30" customHeight="1" x14ac:dyDescent="0.25">
      <c r="A1458" s="430" t="s">
        <v>2512</v>
      </c>
      <c r="B1458" s="431">
        <v>7</v>
      </c>
      <c r="C1458" s="431">
        <v>133</v>
      </c>
      <c r="D1458" s="432">
        <v>19</v>
      </c>
      <c r="E1458" s="431">
        <v>0</v>
      </c>
      <c r="F1458" s="431">
        <v>2</v>
      </c>
      <c r="G1458" s="431">
        <v>1</v>
      </c>
      <c r="H1458" s="431">
        <v>0</v>
      </c>
      <c r="I1458" s="431">
        <v>0</v>
      </c>
      <c r="J1458" s="431">
        <v>0</v>
      </c>
      <c r="K1458" s="431">
        <v>1</v>
      </c>
      <c r="L1458" s="431">
        <v>0</v>
      </c>
      <c r="M1458" s="431">
        <v>1</v>
      </c>
      <c r="N1458" s="431">
        <v>1</v>
      </c>
      <c r="O1458" s="431">
        <v>1</v>
      </c>
    </row>
    <row r="1459" spans="1:15" ht="30" customHeight="1" x14ac:dyDescent="0.25">
      <c r="A1459" s="430" t="s">
        <v>2513</v>
      </c>
      <c r="B1459" s="431">
        <v>2</v>
      </c>
      <c r="C1459" s="431">
        <v>4</v>
      </c>
      <c r="D1459" s="432">
        <v>2</v>
      </c>
      <c r="E1459" s="431">
        <v>0</v>
      </c>
      <c r="F1459" s="431">
        <v>0</v>
      </c>
      <c r="G1459" s="431">
        <v>0</v>
      </c>
      <c r="H1459" s="431">
        <v>0</v>
      </c>
      <c r="I1459" s="431">
        <v>1</v>
      </c>
      <c r="J1459" s="431">
        <v>0</v>
      </c>
      <c r="K1459" s="431">
        <v>0</v>
      </c>
      <c r="L1459" s="431">
        <v>0</v>
      </c>
      <c r="M1459" s="431">
        <v>1</v>
      </c>
      <c r="N1459" s="431">
        <v>0</v>
      </c>
      <c r="O1459" s="431">
        <v>0</v>
      </c>
    </row>
    <row r="1460" spans="1:15" ht="30" customHeight="1" x14ac:dyDescent="0.25">
      <c r="A1460" s="430" t="s">
        <v>2514</v>
      </c>
      <c r="B1460" s="431">
        <v>10</v>
      </c>
      <c r="C1460" s="431">
        <v>56</v>
      </c>
      <c r="D1460" s="432">
        <v>5.6</v>
      </c>
      <c r="E1460" s="431">
        <v>0</v>
      </c>
      <c r="F1460" s="431">
        <v>0</v>
      </c>
      <c r="G1460" s="431">
        <v>0</v>
      </c>
      <c r="H1460" s="431">
        <v>0</v>
      </c>
      <c r="I1460" s="431">
        <v>2</v>
      </c>
      <c r="J1460" s="431">
        <v>0</v>
      </c>
      <c r="K1460" s="431">
        <v>0</v>
      </c>
      <c r="L1460" s="431">
        <v>2</v>
      </c>
      <c r="M1460" s="431">
        <v>1</v>
      </c>
      <c r="N1460" s="431">
        <v>1</v>
      </c>
      <c r="O1460" s="431">
        <v>4</v>
      </c>
    </row>
    <row r="1461" spans="1:15" ht="30" customHeight="1" x14ac:dyDescent="0.25">
      <c r="A1461" s="430" t="s">
        <v>2515</v>
      </c>
      <c r="B1461" s="431">
        <v>3</v>
      </c>
      <c r="C1461" s="431">
        <v>38</v>
      </c>
      <c r="D1461" s="432">
        <v>12.666666666666666</v>
      </c>
      <c r="E1461" s="431">
        <v>0</v>
      </c>
      <c r="F1461" s="431">
        <v>1</v>
      </c>
      <c r="G1461" s="431">
        <v>0</v>
      </c>
      <c r="H1461" s="431">
        <v>0</v>
      </c>
      <c r="I1461" s="431">
        <v>0</v>
      </c>
      <c r="J1461" s="431">
        <v>0</v>
      </c>
      <c r="K1461" s="431">
        <v>0</v>
      </c>
      <c r="L1461" s="431">
        <v>0</v>
      </c>
      <c r="M1461" s="431">
        <v>0</v>
      </c>
      <c r="N1461" s="431">
        <v>1</v>
      </c>
      <c r="O1461" s="431">
        <v>1</v>
      </c>
    </row>
    <row r="1462" spans="1:15" ht="30" customHeight="1" x14ac:dyDescent="0.25">
      <c r="A1462" s="430" t="s">
        <v>2516</v>
      </c>
      <c r="B1462" s="431">
        <v>38</v>
      </c>
      <c r="C1462" s="431">
        <v>84</v>
      </c>
      <c r="D1462" s="432">
        <v>2.2105263157894739</v>
      </c>
      <c r="E1462" s="431">
        <v>1</v>
      </c>
      <c r="F1462" s="431">
        <v>6</v>
      </c>
      <c r="G1462" s="431">
        <v>3</v>
      </c>
      <c r="H1462" s="431">
        <v>4</v>
      </c>
      <c r="I1462" s="431">
        <v>6</v>
      </c>
      <c r="J1462" s="431">
        <v>3</v>
      </c>
      <c r="K1462" s="431">
        <v>9</v>
      </c>
      <c r="L1462" s="431">
        <v>3</v>
      </c>
      <c r="M1462" s="431">
        <v>2</v>
      </c>
      <c r="N1462" s="431">
        <v>1</v>
      </c>
      <c r="O1462" s="431">
        <v>0</v>
      </c>
    </row>
    <row r="1463" spans="1:15" ht="30" customHeight="1" x14ac:dyDescent="0.25">
      <c r="A1463" s="430" t="s">
        <v>2517</v>
      </c>
      <c r="B1463" s="431">
        <v>34</v>
      </c>
      <c r="C1463" s="431">
        <v>113</v>
      </c>
      <c r="D1463" s="432">
        <v>3.3235294117647061</v>
      </c>
      <c r="E1463" s="431">
        <v>0</v>
      </c>
      <c r="F1463" s="431">
        <v>7</v>
      </c>
      <c r="G1463" s="431">
        <v>2</v>
      </c>
      <c r="H1463" s="431">
        <v>7</v>
      </c>
      <c r="I1463" s="431">
        <v>4</v>
      </c>
      <c r="J1463" s="431">
        <v>6</v>
      </c>
      <c r="K1463" s="431">
        <v>3</v>
      </c>
      <c r="L1463" s="431">
        <v>3</v>
      </c>
      <c r="M1463" s="431">
        <v>0</v>
      </c>
      <c r="N1463" s="431">
        <v>1</v>
      </c>
      <c r="O1463" s="431">
        <v>1</v>
      </c>
    </row>
    <row r="1464" spans="1:15" ht="30" customHeight="1" x14ac:dyDescent="0.25">
      <c r="A1464" s="430" t="s">
        <v>2518</v>
      </c>
      <c r="B1464" s="431">
        <v>58</v>
      </c>
      <c r="C1464" s="431">
        <v>189</v>
      </c>
      <c r="D1464" s="432">
        <v>3.2586206896551726</v>
      </c>
      <c r="E1464" s="431">
        <v>0</v>
      </c>
      <c r="F1464" s="431">
        <v>9</v>
      </c>
      <c r="G1464" s="431">
        <v>0</v>
      </c>
      <c r="H1464" s="431">
        <v>4</v>
      </c>
      <c r="I1464" s="431">
        <v>6</v>
      </c>
      <c r="J1464" s="431">
        <v>2</v>
      </c>
      <c r="K1464" s="431">
        <v>8</v>
      </c>
      <c r="L1464" s="431">
        <v>4</v>
      </c>
      <c r="M1464" s="431">
        <v>6</v>
      </c>
      <c r="N1464" s="431">
        <v>14</v>
      </c>
      <c r="O1464" s="431">
        <v>5</v>
      </c>
    </row>
    <row r="1465" spans="1:15" ht="30" customHeight="1" x14ac:dyDescent="0.25">
      <c r="A1465" s="430" t="s">
        <v>2519</v>
      </c>
      <c r="B1465" s="431">
        <v>163</v>
      </c>
      <c r="C1465" s="431">
        <v>558</v>
      </c>
      <c r="D1465" s="432">
        <v>3.423312883435583</v>
      </c>
      <c r="E1465" s="431">
        <v>4</v>
      </c>
      <c r="F1465" s="431">
        <v>10</v>
      </c>
      <c r="G1465" s="431">
        <v>1</v>
      </c>
      <c r="H1465" s="431">
        <v>14</v>
      </c>
      <c r="I1465" s="431">
        <v>53</v>
      </c>
      <c r="J1465" s="431">
        <v>37</v>
      </c>
      <c r="K1465" s="431">
        <v>25</v>
      </c>
      <c r="L1465" s="431">
        <v>11</v>
      </c>
      <c r="M1465" s="431">
        <v>4</v>
      </c>
      <c r="N1465" s="431">
        <v>1</v>
      </c>
      <c r="O1465" s="431">
        <v>3</v>
      </c>
    </row>
    <row r="1466" spans="1:15" ht="30" customHeight="1" x14ac:dyDescent="0.25">
      <c r="A1466" s="430" t="s">
        <v>2520</v>
      </c>
      <c r="B1466" s="431">
        <v>90</v>
      </c>
      <c r="C1466" s="431">
        <v>248</v>
      </c>
      <c r="D1466" s="432">
        <v>2.7555555555555555</v>
      </c>
      <c r="E1466" s="431">
        <v>5</v>
      </c>
      <c r="F1466" s="431">
        <v>7</v>
      </c>
      <c r="G1466" s="431">
        <v>7</v>
      </c>
      <c r="H1466" s="431">
        <v>11</v>
      </c>
      <c r="I1466" s="431">
        <v>10</v>
      </c>
      <c r="J1466" s="431">
        <v>10</v>
      </c>
      <c r="K1466" s="431">
        <v>16</v>
      </c>
      <c r="L1466" s="431">
        <v>14</v>
      </c>
      <c r="M1466" s="431">
        <v>4</v>
      </c>
      <c r="N1466" s="431">
        <v>1</v>
      </c>
      <c r="O1466" s="431">
        <v>5</v>
      </c>
    </row>
    <row r="1467" spans="1:15" ht="30" customHeight="1" x14ac:dyDescent="0.25">
      <c r="A1467" s="430" t="s">
        <v>2521</v>
      </c>
      <c r="B1467" s="431">
        <v>3</v>
      </c>
      <c r="C1467" s="431">
        <v>6</v>
      </c>
      <c r="D1467" s="432">
        <v>2</v>
      </c>
      <c r="E1467" s="431">
        <v>0</v>
      </c>
      <c r="F1467" s="431">
        <v>0</v>
      </c>
      <c r="G1467" s="431">
        <v>2</v>
      </c>
      <c r="H1467" s="431">
        <v>0</v>
      </c>
      <c r="I1467" s="431">
        <v>1</v>
      </c>
      <c r="J1467" s="431">
        <v>0</v>
      </c>
      <c r="K1467" s="431">
        <v>0</v>
      </c>
      <c r="L1467" s="431">
        <v>0</v>
      </c>
      <c r="M1467" s="431">
        <v>0</v>
      </c>
      <c r="N1467" s="431">
        <v>0</v>
      </c>
      <c r="O1467" s="431">
        <v>0</v>
      </c>
    </row>
    <row r="1468" spans="1:15" ht="30" customHeight="1" x14ac:dyDescent="0.25">
      <c r="A1468" s="430" t="s">
        <v>2522</v>
      </c>
      <c r="B1468" s="431">
        <v>290</v>
      </c>
      <c r="C1468" s="431">
        <v>1030</v>
      </c>
      <c r="D1468" s="432">
        <v>3.5517241379310347</v>
      </c>
      <c r="E1468" s="431">
        <v>0</v>
      </c>
      <c r="F1468" s="431">
        <v>27</v>
      </c>
      <c r="G1468" s="431">
        <v>12</v>
      </c>
      <c r="H1468" s="431">
        <v>31</v>
      </c>
      <c r="I1468" s="431">
        <v>70</v>
      </c>
      <c r="J1468" s="431">
        <v>35</v>
      </c>
      <c r="K1468" s="431">
        <v>55</v>
      </c>
      <c r="L1468" s="431">
        <v>23</v>
      </c>
      <c r="M1468" s="431">
        <v>14</v>
      </c>
      <c r="N1468" s="431">
        <v>9</v>
      </c>
      <c r="O1468" s="431">
        <v>14</v>
      </c>
    </row>
    <row r="1469" spans="1:15" ht="30" customHeight="1" x14ac:dyDescent="0.25">
      <c r="A1469" s="430" t="s">
        <v>2523</v>
      </c>
      <c r="B1469" s="431">
        <v>103</v>
      </c>
      <c r="C1469" s="431">
        <v>451</v>
      </c>
      <c r="D1469" s="432">
        <v>4.3786407766990294</v>
      </c>
      <c r="E1469" s="431">
        <v>0</v>
      </c>
      <c r="F1469" s="431">
        <v>4</v>
      </c>
      <c r="G1469" s="431">
        <v>4</v>
      </c>
      <c r="H1469" s="431">
        <v>15</v>
      </c>
      <c r="I1469" s="431">
        <v>21</v>
      </c>
      <c r="J1469" s="431">
        <v>18</v>
      </c>
      <c r="K1469" s="431">
        <v>17</v>
      </c>
      <c r="L1469" s="431">
        <v>13</v>
      </c>
      <c r="M1469" s="431">
        <v>6</v>
      </c>
      <c r="N1469" s="431">
        <v>4</v>
      </c>
      <c r="O1469" s="431">
        <v>1</v>
      </c>
    </row>
    <row r="1470" spans="1:15" ht="30" customHeight="1" x14ac:dyDescent="0.25">
      <c r="A1470" s="430" t="s">
        <v>2524</v>
      </c>
      <c r="B1470" s="431">
        <v>94</v>
      </c>
      <c r="C1470" s="431">
        <v>253</v>
      </c>
      <c r="D1470" s="432">
        <v>2.6914893617021276</v>
      </c>
      <c r="E1470" s="431">
        <v>3</v>
      </c>
      <c r="F1470" s="431">
        <v>11</v>
      </c>
      <c r="G1470" s="431">
        <v>13</v>
      </c>
      <c r="H1470" s="431">
        <v>8</v>
      </c>
      <c r="I1470" s="431">
        <v>9</v>
      </c>
      <c r="J1470" s="431">
        <v>7</v>
      </c>
      <c r="K1470" s="431">
        <v>13</v>
      </c>
      <c r="L1470" s="431">
        <v>12</v>
      </c>
      <c r="M1470" s="431">
        <v>9</v>
      </c>
      <c r="N1470" s="431">
        <v>5</v>
      </c>
      <c r="O1470" s="431">
        <v>4</v>
      </c>
    </row>
    <row r="1471" spans="1:15" ht="30" customHeight="1" x14ac:dyDescent="0.25">
      <c r="A1471" s="430" t="s">
        <v>2525</v>
      </c>
      <c r="B1471" s="431">
        <v>115</v>
      </c>
      <c r="C1471" s="431">
        <v>565</v>
      </c>
      <c r="D1471" s="432">
        <v>4.9130434782608692</v>
      </c>
      <c r="E1471" s="431">
        <v>2</v>
      </c>
      <c r="F1471" s="431">
        <v>14</v>
      </c>
      <c r="G1471" s="431">
        <v>3</v>
      </c>
      <c r="H1471" s="431">
        <v>7</v>
      </c>
      <c r="I1471" s="431">
        <v>12</v>
      </c>
      <c r="J1471" s="431">
        <v>9</v>
      </c>
      <c r="K1471" s="431">
        <v>14</v>
      </c>
      <c r="L1471" s="431">
        <v>5</v>
      </c>
      <c r="M1471" s="431">
        <v>11</v>
      </c>
      <c r="N1471" s="431">
        <v>10</v>
      </c>
      <c r="O1471" s="431">
        <v>28</v>
      </c>
    </row>
    <row r="1472" spans="1:15" ht="30" customHeight="1" x14ac:dyDescent="0.25">
      <c r="A1472" s="430" t="s">
        <v>2526</v>
      </c>
      <c r="B1472" s="431">
        <v>15</v>
      </c>
      <c r="C1472" s="431">
        <v>88</v>
      </c>
      <c r="D1472" s="432">
        <v>5.8666666666666663</v>
      </c>
      <c r="E1472" s="431">
        <v>0</v>
      </c>
      <c r="F1472" s="431">
        <v>1</v>
      </c>
      <c r="G1472" s="431">
        <v>1</v>
      </c>
      <c r="H1472" s="431">
        <v>1</v>
      </c>
      <c r="I1472" s="431">
        <v>0</v>
      </c>
      <c r="J1472" s="431">
        <v>0</v>
      </c>
      <c r="K1472" s="431">
        <v>5</v>
      </c>
      <c r="L1472" s="431">
        <v>3</v>
      </c>
      <c r="M1472" s="431">
        <v>0</v>
      </c>
      <c r="N1472" s="431">
        <v>0</v>
      </c>
      <c r="O1472" s="431">
        <v>4</v>
      </c>
    </row>
    <row r="1473" spans="1:15" ht="30" customHeight="1" x14ac:dyDescent="0.25">
      <c r="A1473" s="430" t="s">
        <v>2527</v>
      </c>
      <c r="B1473" s="431">
        <v>20</v>
      </c>
      <c r="C1473" s="431">
        <v>40</v>
      </c>
      <c r="D1473" s="432">
        <v>2</v>
      </c>
      <c r="E1473" s="431">
        <v>0</v>
      </c>
      <c r="F1473" s="431">
        <v>6</v>
      </c>
      <c r="G1473" s="431">
        <v>1</v>
      </c>
      <c r="H1473" s="431">
        <v>1</v>
      </c>
      <c r="I1473" s="431">
        <v>3</v>
      </c>
      <c r="J1473" s="431">
        <v>4</v>
      </c>
      <c r="K1473" s="431">
        <v>1</v>
      </c>
      <c r="L1473" s="431">
        <v>1</v>
      </c>
      <c r="M1473" s="431">
        <v>0</v>
      </c>
      <c r="N1473" s="431">
        <v>1</v>
      </c>
      <c r="O1473" s="431">
        <v>2</v>
      </c>
    </row>
    <row r="1474" spans="1:15" ht="30" customHeight="1" x14ac:dyDescent="0.25">
      <c r="A1474" s="430" t="s">
        <v>2528</v>
      </c>
      <c r="B1474" s="431">
        <v>13</v>
      </c>
      <c r="C1474" s="431">
        <v>31</v>
      </c>
      <c r="D1474" s="432">
        <v>2.3846153846153846</v>
      </c>
      <c r="E1474" s="431">
        <v>0</v>
      </c>
      <c r="F1474" s="431">
        <v>3</v>
      </c>
      <c r="G1474" s="431">
        <v>0</v>
      </c>
      <c r="H1474" s="431">
        <v>2</v>
      </c>
      <c r="I1474" s="431">
        <v>1</v>
      </c>
      <c r="J1474" s="431">
        <v>0</v>
      </c>
      <c r="K1474" s="431">
        <v>3</v>
      </c>
      <c r="L1474" s="431">
        <v>0</v>
      </c>
      <c r="M1474" s="431">
        <v>1</v>
      </c>
      <c r="N1474" s="431">
        <v>2</v>
      </c>
      <c r="O1474" s="431">
        <v>1</v>
      </c>
    </row>
    <row r="1475" spans="1:15" ht="30" customHeight="1" x14ac:dyDescent="0.25">
      <c r="A1475" s="430" t="s">
        <v>2529</v>
      </c>
      <c r="B1475" s="431">
        <v>26</v>
      </c>
      <c r="C1475" s="431">
        <v>56</v>
      </c>
      <c r="D1475" s="432">
        <v>2.1538461538461537</v>
      </c>
      <c r="E1475" s="431">
        <v>3</v>
      </c>
      <c r="F1475" s="431">
        <v>5</v>
      </c>
      <c r="G1475" s="431">
        <v>1</v>
      </c>
      <c r="H1475" s="431">
        <v>3</v>
      </c>
      <c r="I1475" s="431">
        <v>5</v>
      </c>
      <c r="J1475" s="431">
        <v>5</v>
      </c>
      <c r="K1475" s="431">
        <v>2</v>
      </c>
      <c r="L1475" s="431">
        <v>1</v>
      </c>
      <c r="M1475" s="431">
        <v>1</v>
      </c>
      <c r="N1475" s="431">
        <v>0</v>
      </c>
      <c r="O1475" s="431">
        <v>0</v>
      </c>
    </row>
    <row r="1476" spans="1:15" ht="30" customHeight="1" x14ac:dyDescent="0.25">
      <c r="A1476" s="430" t="s">
        <v>2530</v>
      </c>
      <c r="B1476" s="431">
        <v>314</v>
      </c>
      <c r="C1476" s="431">
        <v>1005</v>
      </c>
      <c r="D1476" s="432">
        <v>3.2006369426751591</v>
      </c>
      <c r="E1476" s="431">
        <v>8</v>
      </c>
      <c r="F1476" s="431">
        <v>30</v>
      </c>
      <c r="G1476" s="431">
        <v>6</v>
      </c>
      <c r="H1476" s="431">
        <v>33</v>
      </c>
      <c r="I1476" s="431">
        <v>74</v>
      </c>
      <c r="J1476" s="431">
        <v>47</v>
      </c>
      <c r="K1476" s="431">
        <v>41</v>
      </c>
      <c r="L1476" s="431">
        <v>30</v>
      </c>
      <c r="M1476" s="431">
        <v>21</v>
      </c>
      <c r="N1476" s="431">
        <v>6</v>
      </c>
      <c r="O1476" s="431">
        <v>18</v>
      </c>
    </row>
    <row r="1477" spans="1:15" ht="30" customHeight="1" x14ac:dyDescent="0.25">
      <c r="A1477" s="430" t="s">
        <v>2531</v>
      </c>
      <c r="B1477" s="431">
        <v>271</v>
      </c>
      <c r="C1477" s="431">
        <v>699</v>
      </c>
      <c r="D1477" s="432">
        <v>2.5793357933579335</v>
      </c>
      <c r="E1477" s="431">
        <v>1</v>
      </c>
      <c r="F1477" s="431">
        <v>4</v>
      </c>
      <c r="G1477" s="431">
        <v>3</v>
      </c>
      <c r="H1477" s="431">
        <v>21</v>
      </c>
      <c r="I1477" s="431">
        <v>45</v>
      </c>
      <c r="J1477" s="431">
        <v>32</v>
      </c>
      <c r="K1477" s="431">
        <v>62</v>
      </c>
      <c r="L1477" s="431">
        <v>44</v>
      </c>
      <c r="M1477" s="431">
        <v>31</v>
      </c>
      <c r="N1477" s="431">
        <v>19</v>
      </c>
      <c r="O1477" s="431">
        <v>9</v>
      </c>
    </row>
    <row r="1478" spans="1:15" ht="30" customHeight="1" x14ac:dyDescent="0.25">
      <c r="A1478" s="430" t="s">
        <v>2532</v>
      </c>
      <c r="B1478" s="431">
        <v>70</v>
      </c>
      <c r="C1478" s="431">
        <v>228</v>
      </c>
      <c r="D1478" s="432">
        <v>3.2571428571428571</v>
      </c>
      <c r="E1478" s="431">
        <v>0</v>
      </c>
      <c r="F1478" s="431">
        <v>34</v>
      </c>
      <c r="G1478" s="431">
        <v>3</v>
      </c>
      <c r="H1478" s="431">
        <v>3</v>
      </c>
      <c r="I1478" s="431">
        <v>12</v>
      </c>
      <c r="J1478" s="431">
        <v>6</v>
      </c>
      <c r="K1478" s="431">
        <v>7</v>
      </c>
      <c r="L1478" s="431">
        <v>2</v>
      </c>
      <c r="M1478" s="431">
        <v>1</v>
      </c>
      <c r="N1478" s="431">
        <v>1</v>
      </c>
      <c r="O1478" s="431">
        <v>1</v>
      </c>
    </row>
    <row r="1479" spans="1:15" ht="30" customHeight="1" x14ac:dyDescent="0.25">
      <c r="A1479" s="430" t="s">
        <v>2533</v>
      </c>
      <c r="B1479" s="431">
        <v>33</v>
      </c>
      <c r="C1479" s="431">
        <v>64</v>
      </c>
      <c r="D1479" s="432">
        <v>1.9393939393939394</v>
      </c>
      <c r="E1479" s="431">
        <v>0</v>
      </c>
      <c r="F1479" s="431">
        <v>17</v>
      </c>
      <c r="G1479" s="431">
        <v>1</v>
      </c>
      <c r="H1479" s="431">
        <v>2</v>
      </c>
      <c r="I1479" s="431">
        <v>4</v>
      </c>
      <c r="J1479" s="431">
        <v>2</v>
      </c>
      <c r="K1479" s="431">
        <v>4</v>
      </c>
      <c r="L1479" s="431">
        <v>2</v>
      </c>
      <c r="M1479" s="431">
        <v>1</v>
      </c>
      <c r="N1479" s="431">
        <v>0</v>
      </c>
      <c r="O1479" s="431">
        <v>0</v>
      </c>
    </row>
    <row r="1480" spans="1:15" ht="30" customHeight="1" x14ac:dyDescent="0.25">
      <c r="A1480" s="430" t="s">
        <v>2534</v>
      </c>
      <c r="B1480" s="431">
        <v>159</v>
      </c>
      <c r="C1480" s="431">
        <v>612</v>
      </c>
      <c r="D1480" s="432">
        <v>3.8490566037735849</v>
      </c>
      <c r="E1480" s="431">
        <v>4</v>
      </c>
      <c r="F1480" s="431">
        <v>66</v>
      </c>
      <c r="G1480" s="431">
        <v>11</v>
      </c>
      <c r="H1480" s="431">
        <v>10</v>
      </c>
      <c r="I1480" s="431">
        <v>17</v>
      </c>
      <c r="J1480" s="431">
        <v>11</v>
      </c>
      <c r="K1480" s="431">
        <v>17</v>
      </c>
      <c r="L1480" s="431">
        <v>13</v>
      </c>
      <c r="M1480" s="431">
        <v>4</v>
      </c>
      <c r="N1480" s="431">
        <v>1</v>
      </c>
      <c r="O1480" s="431">
        <v>5</v>
      </c>
    </row>
    <row r="1481" spans="1:15" ht="30" customHeight="1" x14ac:dyDescent="0.25">
      <c r="A1481" s="430" t="s">
        <v>2535</v>
      </c>
      <c r="B1481" s="431">
        <v>7</v>
      </c>
      <c r="C1481" s="431">
        <v>11</v>
      </c>
      <c r="D1481" s="432">
        <v>1.5714285714285714</v>
      </c>
      <c r="E1481" s="431">
        <v>1</v>
      </c>
      <c r="F1481" s="431">
        <v>2</v>
      </c>
      <c r="G1481" s="431">
        <v>0</v>
      </c>
      <c r="H1481" s="431">
        <v>0</v>
      </c>
      <c r="I1481" s="431">
        <v>2</v>
      </c>
      <c r="J1481" s="431">
        <v>0</v>
      </c>
      <c r="K1481" s="431">
        <v>1</v>
      </c>
      <c r="L1481" s="431">
        <v>1</v>
      </c>
      <c r="M1481" s="431">
        <v>0</v>
      </c>
      <c r="N1481" s="431">
        <v>0</v>
      </c>
      <c r="O1481" s="431">
        <v>0</v>
      </c>
    </row>
    <row r="1482" spans="1:15" ht="30" customHeight="1" x14ac:dyDescent="0.25">
      <c r="A1482" s="430" t="s">
        <v>2536</v>
      </c>
      <c r="B1482" s="431">
        <v>9</v>
      </c>
      <c r="C1482" s="431">
        <v>43</v>
      </c>
      <c r="D1482" s="432">
        <v>4.7777777777777777</v>
      </c>
      <c r="E1482" s="431">
        <v>0</v>
      </c>
      <c r="F1482" s="431">
        <v>1</v>
      </c>
      <c r="G1482" s="431">
        <v>1</v>
      </c>
      <c r="H1482" s="431">
        <v>0</v>
      </c>
      <c r="I1482" s="431">
        <v>2</v>
      </c>
      <c r="J1482" s="431">
        <v>2</v>
      </c>
      <c r="K1482" s="431">
        <v>0</v>
      </c>
      <c r="L1482" s="431">
        <v>1</v>
      </c>
      <c r="M1482" s="431">
        <v>1</v>
      </c>
      <c r="N1482" s="431">
        <v>1</v>
      </c>
      <c r="O1482" s="431">
        <v>0</v>
      </c>
    </row>
    <row r="1483" spans="1:15" ht="30" customHeight="1" x14ac:dyDescent="0.25">
      <c r="A1483" s="430" t="s">
        <v>2537</v>
      </c>
      <c r="B1483" s="431">
        <v>98</v>
      </c>
      <c r="C1483" s="431">
        <v>418</v>
      </c>
      <c r="D1483" s="432">
        <v>4.2653061224489797</v>
      </c>
      <c r="E1483" s="431">
        <v>0</v>
      </c>
      <c r="F1483" s="431">
        <v>19</v>
      </c>
      <c r="G1483" s="431">
        <v>3</v>
      </c>
      <c r="H1483" s="431">
        <v>8</v>
      </c>
      <c r="I1483" s="431">
        <v>10</v>
      </c>
      <c r="J1483" s="431">
        <v>17</v>
      </c>
      <c r="K1483" s="431">
        <v>14</v>
      </c>
      <c r="L1483" s="431">
        <v>12</v>
      </c>
      <c r="M1483" s="431">
        <v>9</v>
      </c>
      <c r="N1483" s="431">
        <v>3</v>
      </c>
      <c r="O1483" s="431">
        <v>3</v>
      </c>
    </row>
    <row r="1484" spans="1:15" ht="30" customHeight="1" x14ac:dyDescent="0.25">
      <c r="A1484" s="430" t="s">
        <v>2538</v>
      </c>
      <c r="B1484" s="431">
        <v>36</v>
      </c>
      <c r="C1484" s="431">
        <v>49</v>
      </c>
      <c r="D1484" s="432">
        <v>1.3611111111111112</v>
      </c>
      <c r="E1484" s="431">
        <v>4</v>
      </c>
      <c r="F1484" s="431">
        <v>1</v>
      </c>
      <c r="G1484" s="431">
        <v>3</v>
      </c>
      <c r="H1484" s="431">
        <v>7</v>
      </c>
      <c r="I1484" s="431">
        <v>3</v>
      </c>
      <c r="J1484" s="431">
        <v>2</v>
      </c>
      <c r="K1484" s="431">
        <v>7</v>
      </c>
      <c r="L1484" s="431">
        <v>4</v>
      </c>
      <c r="M1484" s="431">
        <v>5</v>
      </c>
      <c r="N1484" s="431">
        <v>0</v>
      </c>
      <c r="O1484" s="431">
        <v>0</v>
      </c>
    </row>
    <row r="1485" spans="1:15" ht="30" customHeight="1" x14ac:dyDescent="0.25">
      <c r="A1485" s="430" t="s">
        <v>2539</v>
      </c>
      <c r="B1485" s="431">
        <v>74</v>
      </c>
      <c r="C1485" s="431">
        <v>165</v>
      </c>
      <c r="D1485" s="432">
        <v>2.2297297297297298</v>
      </c>
      <c r="E1485" s="431">
        <v>2</v>
      </c>
      <c r="F1485" s="431">
        <v>11</v>
      </c>
      <c r="G1485" s="431">
        <v>4</v>
      </c>
      <c r="H1485" s="431">
        <v>9</v>
      </c>
      <c r="I1485" s="431">
        <v>17</v>
      </c>
      <c r="J1485" s="431">
        <v>12</v>
      </c>
      <c r="K1485" s="431">
        <v>10</v>
      </c>
      <c r="L1485" s="431">
        <v>5</v>
      </c>
      <c r="M1485" s="431">
        <v>3</v>
      </c>
      <c r="N1485" s="431">
        <v>0</v>
      </c>
      <c r="O1485" s="431">
        <v>1</v>
      </c>
    </row>
    <row r="1486" spans="1:15" ht="30" customHeight="1" x14ac:dyDescent="0.25">
      <c r="A1486" s="430" t="s">
        <v>2540</v>
      </c>
      <c r="B1486" s="431">
        <v>1536</v>
      </c>
      <c r="C1486" s="431">
        <v>6380</v>
      </c>
      <c r="D1486" s="432">
        <v>4.153645833333333</v>
      </c>
      <c r="E1486" s="431">
        <v>14</v>
      </c>
      <c r="F1486" s="431">
        <v>134</v>
      </c>
      <c r="G1486" s="431">
        <v>28</v>
      </c>
      <c r="H1486" s="431">
        <v>92</v>
      </c>
      <c r="I1486" s="431">
        <v>322</v>
      </c>
      <c r="J1486" s="431">
        <v>245</v>
      </c>
      <c r="K1486" s="431">
        <v>304</v>
      </c>
      <c r="L1486" s="431">
        <v>175</v>
      </c>
      <c r="M1486" s="431">
        <v>111</v>
      </c>
      <c r="N1486" s="431">
        <v>57</v>
      </c>
      <c r="O1486" s="431">
        <v>54</v>
      </c>
    </row>
    <row r="1487" spans="1:15" ht="30" customHeight="1" x14ac:dyDescent="0.25">
      <c r="A1487" s="430" t="s">
        <v>2541</v>
      </c>
      <c r="B1487" s="431">
        <v>3</v>
      </c>
      <c r="C1487" s="431">
        <v>8</v>
      </c>
      <c r="D1487" s="432">
        <v>2.6666666666666665</v>
      </c>
      <c r="E1487" s="431">
        <v>0</v>
      </c>
      <c r="F1487" s="431">
        <v>2</v>
      </c>
      <c r="G1487" s="431">
        <v>0</v>
      </c>
      <c r="H1487" s="431">
        <v>1</v>
      </c>
      <c r="I1487" s="431">
        <v>0</v>
      </c>
      <c r="J1487" s="431">
        <v>0</v>
      </c>
      <c r="K1487" s="431">
        <v>0</v>
      </c>
      <c r="L1487" s="431">
        <v>0</v>
      </c>
      <c r="M1487" s="431">
        <v>0</v>
      </c>
      <c r="N1487" s="431">
        <v>0</v>
      </c>
      <c r="O1487" s="431">
        <v>0</v>
      </c>
    </row>
    <row r="1488" spans="1:15" ht="30" customHeight="1" x14ac:dyDescent="0.25">
      <c r="A1488" s="430" t="s">
        <v>2542</v>
      </c>
      <c r="B1488" s="431">
        <v>68</v>
      </c>
      <c r="C1488" s="431">
        <v>176</v>
      </c>
      <c r="D1488" s="432">
        <v>2.5882352941176472</v>
      </c>
      <c r="E1488" s="431">
        <v>1</v>
      </c>
      <c r="F1488" s="431">
        <v>13</v>
      </c>
      <c r="G1488" s="431">
        <v>8</v>
      </c>
      <c r="H1488" s="431">
        <v>15</v>
      </c>
      <c r="I1488" s="431">
        <v>8</v>
      </c>
      <c r="J1488" s="431">
        <v>10</v>
      </c>
      <c r="K1488" s="431">
        <v>8</v>
      </c>
      <c r="L1488" s="431">
        <v>3</v>
      </c>
      <c r="M1488" s="431">
        <v>2</v>
      </c>
      <c r="N1488" s="431">
        <v>0</v>
      </c>
      <c r="O1488" s="431">
        <v>0</v>
      </c>
    </row>
    <row r="1489" spans="1:15" ht="30" customHeight="1" x14ac:dyDescent="0.25">
      <c r="A1489" s="430" t="s">
        <v>2543</v>
      </c>
      <c r="B1489" s="431">
        <v>1595</v>
      </c>
      <c r="C1489" s="431">
        <v>6287</v>
      </c>
      <c r="D1489" s="432">
        <v>3.941692789968652</v>
      </c>
      <c r="E1489" s="431">
        <v>8</v>
      </c>
      <c r="F1489" s="431">
        <v>83</v>
      </c>
      <c r="G1489" s="431">
        <v>144</v>
      </c>
      <c r="H1489" s="431">
        <v>161</v>
      </c>
      <c r="I1489" s="431">
        <v>153</v>
      </c>
      <c r="J1489" s="431">
        <v>130</v>
      </c>
      <c r="K1489" s="431">
        <v>229</v>
      </c>
      <c r="L1489" s="431">
        <v>205</v>
      </c>
      <c r="M1489" s="431">
        <v>182</v>
      </c>
      <c r="N1489" s="431">
        <v>150</v>
      </c>
      <c r="O1489" s="431">
        <v>150</v>
      </c>
    </row>
    <row r="1490" spans="1:15" ht="30" customHeight="1" x14ac:dyDescent="0.25">
      <c r="A1490" s="430" t="s">
        <v>2544</v>
      </c>
      <c r="B1490" s="431">
        <v>736</v>
      </c>
      <c r="C1490" s="431">
        <v>1907</v>
      </c>
      <c r="D1490" s="432">
        <v>2.5910326086956523</v>
      </c>
      <c r="E1490" s="431">
        <v>9</v>
      </c>
      <c r="F1490" s="431">
        <v>84</v>
      </c>
      <c r="G1490" s="431">
        <v>29</v>
      </c>
      <c r="H1490" s="431">
        <v>71</v>
      </c>
      <c r="I1490" s="431">
        <v>146</v>
      </c>
      <c r="J1490" s="431">
        <v>94</v>
      </c>
      <c r="K1490" s="431">
        <v>128</v>
      </c>
      <c r="L1490" s="431">
        <v>77</v>
      </c>
      <c r="M1490" s="431">
        <v>45</v>
      </c>
      <c r="N1490" s="431">
        <v>18</v>
      </c>
      <c r="O1490" s="431">
        <v>35</v>
      </c>
    </row>
    <row r="1491" spans="1:15" ht="30" customHeight="1" x14ac:dyDescent="0.25">
      <c r="A1491" s="430" t="s">
        <v>2545</v>
      </c>
      <c r="B1491" s="431">
        <v>5</v>
      </c>
      <c r="C1491" s="431">
        <v>18</v>
      </c>
      <c r="D1491" s="432">
        <v>3.6</v>
      </c>
      <c r="E1491" s="431">
        <v>0</v>
      </c>
      <c r="F1491" s="431">
        <v>0</v>
      </c>
      <c r="G1491" s="431">
        <v>0</v>
      </c>
      <c r="H1491" s="431">
        <v>0</v>
      </c>
      <c r="I1491" s="431">
        <v>1</v>
      </c>
      <c r="J1491" s="431">
        <v>0</v>
      </c>
      <c r="K1491" s="431">
        <v>0</v>
      </c>
      <c r="L1491" s="431">
        <v>2</v>
      </c>
      <c r="M1491" s="431">
        <v>2</v>
      </c>
      <c r="N1491" s="431">
        <v>0</v>
      </c>
      <c r="O1491" s="431">
        <v>0</v>
      </c>
    </row>
    <row r="1492" spans="1:15" ht="30" customHeight="1" x14ac:dyDescent="0.25">
      <c r="A1492" s="430" t="s">
        <v>2546</v>
      </c>
      <c r="B1492" s="431">
        <v>10</v>
      </c>
      <c r="C1492" s="431">
        <v>20</v>
      </c>
      <c r="D1492" s="432">
        <v>2</v>
      </c>
      <c r="E1492" s="431">
        <v>0</v>
      </c>
      <c r="F1492" s="431">
        <v>0</v>
      </c>
      <c r="G1492" s="431">
        <v>1</v>
      </c>
      <c r="H1492" s="431">
        <v>0</v>
      </c>
      <c r="I1492" s="431">
        <v>0</v>
      </c>
      <c r="J1492" s="431">
        <v>2</v>
      </c>
      <c r="K1492" s="431">
        <v>1</v>
      </c>
      <c r="L1492" s="431">
        <v>0</v>
      </c>
      <c r="M1492" s="431">
        <v>1</v>
      </c>
      <c r="N1492" s="431">
        <v>1</v>
      </c>
      <c r="O1492" s="431">
        <v>4</v>
      </c>
    </row>
    <row r="1493" spans="1:15" ht="30" customHeight="1" x14ac:dyDescent="0.25">
      <c r="A1493" s="430" t="s">
        <v>2547</v>
      </c>
      <c r="B1493" s="431">
        <v>19</v>
      </c>
      <c r="C1493" s="431">
        <v>49</v>
      </c>
      <c r="D1493" s="432">
        <v>2.5789473684210527</v>
      </c>
      <c r="E1493" s="431">
        <v>1</v>
      </c>
      <c r="F1493" s="431">
        <v>3</v>
      </c>
      <c r="G1493" s="431">
        <v>0</v>
      </c>
      <c r="H1493" s="431">
        <v>1</v>
      </c>
      <c r="I1493" s="431">
        <v>1</v>
      </c>
      <c r="J1493" s="431">
        <v>0</v>
      </c>
      <c r="K1493" s="431">
        <v>2</v>
      </c>
      <c r="L1493" s="431">
        <v>0</v>
      </c>
      <c r="M1493" s="431">
        <v>0</v>
      </c>
      <c r="N1493" s="431">
        <v>2</v>
      </c>
      <c r="O1493" s="431">
        <v>9</v>
      </c>
    </row>
    <row r="1494" spans="1:15" ht="30" customHeight="1" x14ac:dyDescent="0.25">
      <c r="A1494" s="430" t="s">
        <v>2548</v>
      </c>
      <c r="B1494" s="431">
        <v>1</v>
      </c>
      <c r="C1494" s="431">
        <v>1</v>
      </c>
      <c r="D1494" s="432">
        <v>1</v>
      </c>
      <c r="E1494" s="431">
        <v>0</v>
      </c>
      <c r="F1494" s="431">
        <v>1</v>
      </c>
      <c r="G1494" s="431">
        <v>0</v>
      </c>
      <c r="H1494" s="431">
        <v>0</v>
      </c>
      <c r="I1494" s="431">
        <v>0</v>
      </c>
      <c r="J1494" s="431">
        <v>0</v>
      </c>
      <c r="K1494" s="431">
        <v>0</v>
      </c>
      <c r="L1494" s="431">
        <v>0</v>
      </c>
      <c r="M1494" s="431">
        <v>0</v>
      </c>
      <c r="N1494" s="431">
        <v>0</v>
      </c>
      <c r="O1494" s="431">
        <v>0</v>
      </c>
    </row>
    <row r="1495" spans="1:15" ht="30" customHeight="1" x14ac:dyDescent="0.25">
      <c r="A1495" s="430" t="s">
        <v>2549</v>
      </c>
      <c r="B1495" s="431">
        <v>28</v>
      </c>
      <c r="C1495" s="431">
        <v>51</v>
      </c>
      <c r="D1495" s="432">
        <v>1.8214285714285714</v>
      </c>
      <c r="E1495" s="431">
        <v>1</v>
      </c>
      <c r="F1495" s="431">
        <v>1</v>
      </c>
      <c r="G1495" s="431">
        <v>4</v>
      </c>
      <c r="H1495" s="431">
        <v>3</v>
      </c>
      <c r="I1495" s="431">
        <v>4</v>
      </c>
      <c r="J1495" s="431">
        <v>2</v>
      </c>
      <c r="K1495" s="431">
        <v>5</v>
      </c>
      <c r="L1495" s="431">
        <v>2</v>
      </c>
      <c r="M1495" s="431">
        <v>1</v>
      </c>
      <c r="N1495" s="431">
        <v>2</v>
      </c>
      <c r="O1495" s="431">
        <v>3</v>
      </c>
    </row>
    <row r="1496" spans="1:15" ht="30" customHeight="1" x14ac:dyDescent="0.25">
      <c r="A1496" s="430" t="s">
        <v>2550</v>
      </c>
      <c r="B1496" s="431">
        <v>55</v>
      </c>
      <c r="C1496" s="431">
        <v>255</v>
      </c>
      <c r="D1496" s="432">
        <v>4.6363636363636367</v>
      </c>
      <c r="E1496" s="431">
        <v>4</v>
      </c>
      <c r="F1496" s="431">
        <v>1</v>
      </c>
      <c r="G1496" s="431">
        <v>2</v>
      </c>
      <c r="H1496" s="431">
        <v>12</v>
      </c>
      <c r="I1496" s="431">
        <v>8</v>
      </c>
      <c r="J1496" s="431">
        <v>7</v>
      </c>
      <c r="K1496" s="431">
        <v>7</v>
      </c>
      <c r="L1496" s="431">
        <v>6</v>
      </c>
      <c r="M1496" s="431">
        <v>3</v>
      </c>
      <c r="N1496" s="431">
        <v>0</v>
      </c>
      <c r="O1496" s="431">
        <v>5</v>
      </c>
    </row>
    <row r="1497" spans="1:15" ht="30" customHeight="1" x14ac:dyDescent="0.25">
      <c r="A1497" s="430" t="s">
        <v>2551</v>
      </c>
      <c r="B1497" s="431">
        <v>1</v>
      </c>
      <c r="C1497" s="431">
        <v>3</v>
      </c>
      <c r="D1497" s="432">
        <v>3</v>
      </c>
      <c r="E1497" s="431">
        <v>0</v>
      </c>
      <c r="F1497" s="431">
        <v>0</v>
      </c>
      <c r="G1497" s="431">
        <v>0</v>
      </c>
      <c r="H1497" s="431">
        <v>0</v>
      </c>
      <c r="I1497" s="431">
        <v>0</v>
      </c>
      <c r="J1497" s="431">
        <v>0</v>
      </c>
      <c r="K1497" s="431">
        <v>0</v>
      </c>
      <c r="L1497" s="431">
        <v>0</v>
      </c>
      <c r="M1497" s="431">
        <v>0</v>
      </c>
      <c r="N1497" s="431">
        <v>1</v>
      </c>
      <c r="O1497" s="431">
        <v>0</v>
      </c>
    </row>
    <row r="1498" spans="1:15" ht="30" customHeight="1" x14ac:dyDescent="0.25">
      <c r="A1498" s="430" t="s">
        <v>2552</v>
      </c>
      <c r="B1498" s="431">
        <v>291</v>
      </c>
      <c r="C1498" s="431">
        <v>988</v>
      </c>
      <c r="D1498" s="432">
        <v>3.395189003436426</v>
      </c>
      <c r="E1498" s="431">
        <v>8</v>
      </c>
      <c r="F1498" s="431">
        <v>20</v>
      </c>
      <c r="G1498" s="431">
        <v>52</v>
      </c>
      <c r="H1498" s="431">
        <v>93</v>
      </c>
      <c r="I1498" s="431">
        <v>71</v>
      </c>
      <c r="J1498" s="431">
        <v>18</v>
      </c>
      <c r="K1498" s="431">
        <v>19</v>
      </c>
      <c r="L1498" s="431">
        <v>4</v>
      </c>
      <c r="M1498" s="431">
        <v>1</v>
      </c>
      <c r="N1498" s="431">
        <v>2</v>
      </c>
      <c r="O1498" s="431">
        <v>3</v>
      </c>
    </row>
    <row r="1499" spans="1:15" ht="30" customHeight="1" x14ac:dyDescent="0.25">
      <c r="A1499" s="430" t="s">
        <v>2553</v>
      </c>
      <c r="B1499" s="431">
        <v>135</v>
      </c>
      <c r="C1499" s="431">
        <v>615</v>
      </c>
      <c r="D1499" s="432">
        <v>4.5555555555555554</v>
      </c>
      <c r="E1499" s="431">
        <v>3</v>
      </c>
      <c r="F1499" s="431">
        <v>34</v>
      </c>
      <c r="G1499" s="431">
        <v>12</v>
      </c>
      <c r="H1499" s="431">
        <v>18</v>
      </c>
      <c r="I1499" s="431">
        <v>7</v>
      </c>
      <c r="J1499" s="431">
        <v>17</v>
      </c>
      <c r="K1499" s="431">
        <v>18</v>
      </c>
      <c r="L1499" s="431">
        <v>13</v>
      </c>
      <c r="M1499" s="431">
        <v>6</v>
      </c>
      <c r="N1499" s="431">
        <v>4</v>
      </c>
      <c r="O1499" s="431">
        <v>3</v>
      </c>
    </row>
    <row r="1500" spans="1:15" ht="30" customHeight="1" x14ac:dyDescent="0.25">
      <c r="A1500" s="430" t="s">
        <v>2554</v>
      </c>
      <c r="B1500" s="431">
        <v>400</v>
      </c>
      <c r="C1500" s="431">
        <v>1045</v>
      </c>
      <c r="D1500" s="432">
        <v>2.6124999999999998</v>
      </c>
      <c r="E1500" s="431">
        <v>22</v>
      </c>
      <c r="F1500" s="431">
        <v>37</v>
      </c>
      <c r="G1500" s="431">
        <v>22</v>
      </c>
      <c r="H1500" s="431">
        <v>34</v>
      </c>
      <c r="I1500" s="431">
        <v>26</v>
      </c>
      <c r="J1500" s="431">
        <v>36</v>
      </c>
      <c r="K1500" s="431">
        <v>66</v>
      </c>
      <c r="L1500" s="431">
        <v>57</v>
      </c>
      <c r="M1500" s="431">
        <v>40</v>
      </c>
      <c r="N1500" s="431">
        <v>22</v>
      </c>
      <c r="O1500" s="431">
        <v>38</v>
      </c>
    </row>
    <row r="1501" spans="1:15" ht="30" customHeight="1" x14ac:dyDescent="0.25">
      <c r="A1501" s="430" t="s">
        <v>2555</v>
      </c>
      <c r="B1501" s="431">
        <v>308</v>
      </c>
      <c r="C1501" s="431">
        <v>2258</v>
      </c>
      <c r="D1501" s="432">
        <v>7.3311688311688314</v>
      </c>
      <c r="E1501" s="431">
        <v>4</v>
      </c>
      <c r="F1501" s="431">
        <v>6</v>
      </c>
      <c r="G1501" s="431">
        <v>21</v>
      </c>
      <c r="H1501" s="431">
        <v>17</v>
      </c>
      <c r="I1501" s="431">
        <v>24</v>
      </c>
      <c r="J1501" s="431">
        <v>38</v>
      </c>
      <c r="K1501" s="431">
        <v>57</v>
      </c>
      <c r="L1501" s="431">
        <v>37</v>
      </c>
      <c r="M1501" s="431">
        <v>34</v>
      </c>
      <c r="N1501" s="431">
        <v>22</v>
      </c>
      <c r="O1501" s="431">
        <v>48</v>
      </c>
    </row>
    <row r="1502" spans="1:15" ht="30" customHeight="1" x14ac:dyDescent="0.25">
      <c r="A1502" s="430" t="s">
        <v>2556</v>
      </c>
      <c r="B1502" s="431">
        <v>29</v>
      </c>
      <c r="C1502" s="431">
        <v>94</v>
      </c>
      <c r="D1502" s="432">
        <v>3.2413793103448274</v>
      </c>
      <c r="E1502" s="431">
        <v>13</v>
      </c>
      <c r="F1502" s="431">
        <v>2</v>
      </c>
      <c r="G1502" s="431">
        <v>1</v>
      </c>
      <c r="H1502" s="431">
        <v>0</v>
      </c>
      <c r="I1502" s="431">
        <v>0</v>
      </c>
      <c r="J1502" s="431">
        <v>1</v>
      </c>
      <c r="K1502" s="431">
        <v>1</v>
      </c>
      <c r="L1502" s="431">
        <v>1</v>
      </c>
      <c r="M1502" s="431">
        <v>3</v>
      </c>
      <c r="N1502" s="431">
        <v>5</v>
      </c>
      <c r="O1502" s="431">
        <v>2</v>
      </c>
    </row>
    <row r="1503" spans="1:15" ht="30" customHeight="1" x14ac:dyDescent="0.25">
      <c r="A1503" s="430" t="s">
        <v>2557</v>
      </c>
      <c r="B1503" s="431">
        <v>1767</v>
      </c>
      <c r="C1503" s="431">
        <v>12879</v>
      </c>
      <c r="D1503" s="432">
        <v>7.2886247877758912</v>
      </c>
      <c r="E1503" s="431">
        <v>9</v>
      </c>
      <c r="F1503" s="431">
        <v>26</v>
      </c>
      <c r="G1503" s="431">
        <v>61</v>
      </c>
      <c r="H1503" s="431">
        <v>75</v>
      </c>
      <c r="I1503" s="431">
        <v>104</v>
      </c>
      <c r="J1503" s="431">
        <v>115</v>
      </c>
      <c r="K1503" s="431">
        <v>285</v>
      </c>
      <c r="L1503" s="431">
        <v>258</v>
      </c>
      <c r="M1503" s="431">
        <v>220</v>
      </c>
      <c r="N1503" s="431">
        <v>251</v>
      </c>
      <c r="O1503" s="431">
        <v>363</v>
      </c>
    </row>
    <row r="1504" spans="1:15" ht="30" customHeight="1" x14ac:dyDescent="0.25">
      <c r="A1504" s="430" t="s">
        <v>2558</v>
      </c>
      <c r="B1504" s="431">
        <v>199</v>
      </c>
      <c r="C1504" s="431">
        <v>1788</v>
      </c>
      <c r="D1504" s="432">
        <v>8.9849246231155782</v>
      </c>
      <c r="E1504" s="431">
        <v>3</v>
      </c>
      <c r="F1504" s="431">
        <v>4</v>
      </c>
      <c r="G1504" s="431">
        <v>1</v>
      </c>
      <c r="H1504" s="431">
        <v>2</v>
      </c>
      <c r="I1504" s="431">
        <v>5</v>
      </c>
      <c r="J1504" s="431">
        <v>5</v>
      </c>
      <c r="K1504" s="431">
        <v>14</v>
      </c>
      <c r="L1504" s="431">
        <v>12</v>
      </c>
      <c r="M1504" s="431">
        <v>11</v>
      </c>
      <c r="N1504" s="431">
        <v>43</v>
      </c>
      <c r="O1504" s="431">
        <v>99</v>
      </c>
    </row>
    <row r="1505" spans="1:15" ht="30" customHeight="1" x14ac:dyDescent="0.25">
      <c r="A1505" s="430" t="s">
        <v>2559</v>
      </c>
      <c r="B1505" s="431">
        <v>182</v>
      </c>
      <c r="C1505" s="431">
        <v>654</v>
      </c>
      <c r="D1505" s="432">
        <v>3.5934065934065935</v>
      </c>
      <c r="E1505" s="431">
        <v>0</v>
      </c>
      <c r="F1505" s="431">
        <v>0</v>
      </c>
      <c r="G1505" s="431">
        <v>3</v>
      </c>
      <c r="H1505" s="431">
        <v>0</v>
      </c>
      <c r="I1505" s="431">
        <v>7</v>
      </c>
      <c r="J1505" s="431">
        <v>12</v>
      </c>
      <c r="K1505" s="431">
        <v>54</v>
      </c>
      <c r="L1505" s="431">
        <v>38</v>
      </c>
      <c r="M1505" s="431">
        <v>20</v>
      </c>
      <c r="N1505" s="431">
        <v>23</v>
      </c>
      <c r="O1505" s="431">
        <v>25</v>
      </c>
    </row>
    <row r="1506" spans="1:15" ht="30" customHeight="1" x14ac:dyDescent="0.25">
      <c r="A1506" s="430" t="s">
        <v>2560</v>
      </c>
      <c r="B1506" s="431">
        <v>1718</v>
      </c>
      <c r="C1506" s="431">
        <v>11527</v>
      </c>
      <c r="D1506" s="432">
        <v>6.7095459837019789</v>
      </c>
      <c r="E1506" s="431">
        <v>1</v>
      </c>
      <c r="F1506" s="431">
        <v>18</v>
      </c>
      <c r="G1506" s="431">
        <v>71</v>
      </c>
      <c r="H1506" s="431">
        <v>93</v>
      </c>
      <c r="I1506" s="431">
        <v>123</v>
      </c>
      <c r="J1506" s="431">
        <v>156</v>
      </c>
      <c r="K1506" s="431">
        <v>291</v>
      </c>
      <c r="L1506" s="431">
        <v>214</v>
      </c>
      <c r="M1506" s="431">
        <v>195</v>
      </c>
      <c r="N1506" s="431">
        <v>196</v>
      </c>
      <c r="O1506" s="431">
        <v>360</v>
      </c>
    </row>
    <row r="1507" spans="1:15" ht="30" customHeight="1" x14ac:dyDescent="0.25">
      <c r="A1507" s="430" t="s">
        <v>2561</v>
      </c>
      <c r="B1507" s="431">
        <v>394</v>
      </c>
      <c r="C1507" s="431">
        <v>3022</v>
      </c>
      <c r="D1507" s="432">
        <v>7.6700507614213196</v>
      </c>
      <c r="E1507" s="431">
        <v>3</v>
      </c>
      <c r="F1507" s="431">
        <v>8</v>
      </c>
      <c r="G1507" s="431">
        <v>17</v>
      </c>
      <c r="H1507" s="431">
        <v>19</v>
      </c>
      <c r="I1507" s="431">
        <v>5</v>
      </c>
      <c r="J1507" s="431">
        <v>17</v>
      </c>
      <c r="K1507" s="431">
        <v>39</v>
      </c>
      <c r="L1507" s="431">
        <v>51</v>
      </c>
      <c r="M1507" s="431">
        <v>45</v>
      </c>
      <c r="N1507" s="431">
        <v>87</v>
      </c>
      <c r="O1507" s="431">
        <v>103</v>
      </c>
    </row>
    <row r="1508" spans="1:15" ht="30" customHeight="1" x14ac:dyDescent="0.25">
      <c r="A1508" s="430" t="s">
        <v>2562</v>
      </c>
      <c r="B1508" s="431">
        <v>142</v>
      </c>
      <c r="C1508" s="431">
        <v>1014</v>
      </c>
      <c r="D1508" s="432">
        <v>7.140845070422535</v>
      </c>
      <c r="E1508" s="431">
        <v>0</v>
      </c>
      <c r="F1508" s="431">
        <v>3</v>
      </c>
      <c r="G1508" s="431">
        <v>3</v>
      </c>
      <c r="H1508" s="431">
        <v>3</v>
      </c>
      <c r="I1508" s="431">
        <v>6</v>
      </c>
      <c r="J1508" s="431">
        <v>8</v>
      </c>
      <c r="K1508" s="431">
        <v>23</v>
      </c>
      <c r="L1508" s="431">
        <v>25</v>
      </c>
      <c r="M1508" s="431">
        <v>35</v>
      </c>
      <c r="N1508" s="431">
        <v>26</v>
      </c>
      <c r="O1508" s="431">
        <v>10</v>
      </c>
    </row>
    <row r="1509" spans="1:15" ht="30" customHeight="1" x14ac:dyDescent="0.25">
      <c r="A1509" s="430" t="s">
        <v>2563</v>
      </c>
      <c r="B1509" s="431">
        <v>118</v>
      </c>
      <c r="C1509" s="431">
        <v>1375</v>
      </c>
      <c r="D1509" s="432">
        <v>11.652542372881356</v>
      </c>
      <c r="E1509" s="431">
        <v>0</v>
      </c>
      <c r="F1509" s="431">
        <v>2</v>
      </c>
      <c r="G1509" s="431">
        <v>2</v>
      </c>
      <c r="H1509" s="431">
        <v>1</v>
      </c>
      <c r="I1509" s="431">
        <v>7</v>
      </c>
      <c r="J1509" s="431">
        <v>5</v>
      </c>
      <c r="K1509" s="431">
        <v>12</v>
      </c>
      <c r="L1509" s="431">
        <v>7</v>
      </c>
      <c r="M1509" s="431">
        <v>17</v>
      </c>
      <c r="N1509" s="431">
        <v>27</v>
      </c>
      <c r="O1509" s="431">
        <v>38</v>
      </c>
    </row>
    <row r="1510" spans="1:15" ht="30" customHeight="1" x14ac:dyDescent="0.25">
      <c r="A1510" s="430" t="s">
        <v>2564</v>
      </c>
      <c r="B1510" s="431">
        <v>637</v>
      </c>
      <c r="C1510" s="431">
        <v>2513</v>
      </c>
      <c r="D1510" s="432">
        <v>3.9450549450549453</v>
      </c>
      <c r="E1510" s="431">
        <v>13</v>
      </c>
      <c r="F1510" s="431">
        <v>27</v>
      </c>
      <c r="G1510" s="431">
        <v>18</v>
      </c>
      <c r="H1510" s="431">
        <v>27</v>
      </c>
      <c r="I1510" s="431">
        <v>41</v>
      </c>
      <c r="J1510" s="431">
        <v>41</v>
      </c>
      <c r="K1510" s="431">
        <v>122</v>
      </c>
      <c r="L1510" s="431">
        <v>76</v>
      </c>
      <c r="M1510" s="431">
        <v>81</v>
      </c>
      <c r="N1510" s="431">
        <v>74</v>
      </c>
      <c r="O1510" s="431">
        <v>117</v>
      </c>
    </row>
    <row r="1511" spans="1:15" ht="30" customHeight="1" x14ac:dyDescent="0.25">
      <c r="A1511" s="430" t="s">
        <v>2565</v>
      </c>
      <c r="B1511" s="431">
        <v>221</v>
      </c>
      <c r="C1511" s="431">
        <v>3053</v>
      </c>
      <c r="D1511" s="432">
        <v>13.81447963800905</v>
      </c>
      <c r="E1511" s="431">
        <v>0</v>
      </c>
      <c r="F1511" s="431">
        <v>8</v>
      </c>
      <c r="G1511" s="431">
        <v>14</v>
      </c>
      <c r="H1511" s="431">
        <v>9</v>
      </c>
      <c r="I1511" s="431">
        <v>19</v>
      </c>
      <c r="J1511" s="431">
        <v>22</v>
      </c>
      <c r="K1511" s="431">
        <v>50</v>
      </c>
      <c r="L1511" s="431">
        <v>38</v>
      </c>
      <c r="M1511" s="431">
        <v>24</v>
      </c>
      <c r="N1511" s="431">
        <v>17</v>
      </c>
      <c r="O1511" s="431">
        <v>20</v>
      </c>
    </row>
    <row r="1512" spans="1:15" ht="30" customHeight="1" x14ac:dyDescent="0.25">
      <c r="A1512" s="430" t="s">
        <v>2566</v>
      </c>
      <c r="B1512" s="431">
        <v>21</v>
      </c>
      <c r="C1512" s="431">
        <v>350</v>
      </c>
      <c r="D1512" s="432">
        <v>16.666666666666668</v>
      </c>
      <c r="E1512" s="431">
        <v>0</v>
      </c>
      <c r="F1512" s="431">
        <v>0</v>
      </c>
      <c r="G1512" s="431">
        <v>2</v>
      </c>
      <c r="H1512" s="431">
        <v>1</v>
      </c>
      <c r="I1512" s="431">
        <v>0</v>
      </c>
      <c r="J1512" s="431">
        <v>2</v>
      </c>
      <c r="K1512" s="431">
        <v>2</v>
      </c>
      <c r="L1512" s="431">
        <v>5</v>
      </c>
      <c r="M1512" s="431">
        <v>5</v>
      </c>
      <c r="N1512" s="431">
        <v>1</v>
      </c>
      <c r="O1512" s="431">
        <v>3</v>
      </c>
    </row>
    <row r="1513" spans="1:15" ht="30" customHeight="1" x14ac:dyDescent="0.25">
      <c r="A1513" s="430" t="s">
        <v>2567</v>
      </c>
      <c r="B1513" s="431">
        <v>66</v>
      </c>
      <c r="C1513" s="431">
        <v>383</v>
      </c>
      <c r="D1513" s="432">
        <v>5.8030303030303028</v>
      </c>
      <c r="E1513" s="431">
        <v>1</v>
      </c>
      <c r="F1513" s="431">
        <v>2</v>
      </c>
      <c r="G1513" s="431">
        <v>11</v>
      </c>
      <c r="H1513" s="431">
        <v>5</v>
      </c>
      <c r="I1513" s="431">
        <v>3</v>
      </c>
      <c r="J1513" s="431">
        <v>10</v>
      </c>
      <c r="K1513" s="431">
        <v>11</v>
      </c>
      <c r="L1513" s="431">
        <v>5</v>
      </c>
      <c r="M1513" s="431">
        <v>8</v>
      </c>
      <c r="N1513" s="431">
        <v>3</v>
      </c>
      <c r="O1513" s="431">
        <v>7</v>
      </c>
    </row>
    <row r="1514" spans="1:15" ht="30" customHeight="1" x14ac:dyDescent="0.25">
      <c r="A1514" s="430" t="s">
        <v>2568</v>
      </c>
      <c r="B1514" s="431">
        <v>100</v>
      </c>
      <c r="C1514" s="431">
        <v>970</v>
      </c>
      <c r="D1514" s="432">
        <v>9.6999999999999993</v>
      </c>
      <c r="E1514" s="431">
        <v>0</v>
      </c>
      <c r="F1514" s="431">
        <v>3</v>
      </c>
      <c r="G1514" s="431">
        <v>13</v>
      </c>
      <c r="H1514" s="431">
        <v>2</v>
      </c>
      <c r="I1514" s="431">
        <v>3</v>
      </c>
      <c r="J1514" s="431">
        <v>9</v>
      </c>
      <c r="K1514" s="431">
        <v>19</v>
      </c>
      <c r="L1514" s="431">
        <v>13</v>
      </c>
      <c r="M1514" s="431">
        <v>18</v>
      </c>
      <c r="N1514" s="431">
        <v>9</v>
      </c>
      <c r="O1514" s="431">
        <v>11</v>
      </c>
    </row>
    <row r="1515" spans="1:15" ht="30" customHeight="1" x14ac:dyDescent="0.25">
      <c r="A1515" s="430" t="s">
        <v>2569</v>
      </c>
      <c r="B1515" s="431">
        <v>6</v>
      </c>
      <c r="C1515" s="431">
        <v>20</v>
      </c>
      <c r="D1515" s="432">
        <v>3.3333333333333335</v>
      </c>
      <c r="E1515" s="431">
        <v>0</v>
      </c>
      <c r="F1515" s="431">
        <v>0</v>
      </c>
      <c r="G1515" s="431">
        <v>0</v>
      </c>
      <c r="H1515" s="431">
        <v>1</v>
      </c>
      <c r="I1515" s="431">
        <v>3</v>
      </c>
      <c r="J1515" s="431">
        <v>0</v>
      </c>
      <c r="K1515" s="431">
        <v>2</v>
      </c>
      <c r="L1515" s="431">
        <v>0</v>
      </c>
      <c r="M1515" s="431">
        <v>0</v>
      </c>
      <c r="N1515" s="431">
        <v>0</v>
      </c>
      <c r="O1515" s="431">
        <v>0</v>
      </c>
    </row>
    <row r="1516" spans="1:15" ht="30" customHeight="1" x14ac:dyDescent="0.25">
      <c r="A1516" s="430" t="s">
        <v>2570</v>
      </c>
      <c r="B1516" s="431">
        <v>131</v>
      </c>
      <c r="C1516" s="431">
        <v>813</v>
      </c>
      <c r="D1516" s="432">
        <v>6.2061068702290072</v>
      </c>
      <c r="E1516" s="431">
        <v>0</v>
      </c>
      <c r="F1516" s="431">
        <v>16</v>
      </c>
      <c r="G1516" s="431">
        <v>35</v>
      </c>
      <c r="H1516" s="431">
        <v>25</v>
      </c>
      <c r="I1516" s="431">
        <v>16</v>
      </c>
      <c r="J1516" s="431">
        <v>5</v>
      </c>
      <c r="K1516" s="431">
        <v>10</v>
      </c>
      <c r="L1516" s="431">
        <v>6</v>
      </c>
      <c r="M1516" s="431">
        <v>12</v>
      </c>
      <c r="N1516" s="431">
        <v>2</v>
      </c>
      <c r="O1516" s="431">
        <v>4</v>
      </c>
    </row>
    <row r="1517" spans="1:15" ht="30" customHeight="1" x14ac:dyDescent="0.25">
      <c r="A1517" s="430" t="s">
        <v>2571</v>
      </c>
      <c r="B1517" s="431">
        <v>12</v>
      </c>
      <c r="C1517" s="431">
        <v>39</v>
      </c>
      <c r="D1517" s="432">
        <v>3.25</v>
      </c>
      <c r="E1517" s="431">
        <v>0</v>
      </c>
      <c r="F1517" s="431">
        <v>4</v>
      </c>
      <c r="G1517" s="431">
        <v>2</v>
      </c>
      <c r="H1517" s="431">
        <v>1</v>
      </c>
      <c r="I1517" s="431">
        <v>0</v>
      </c>
      <c r="J1517" s="431">
        <v>2</v>
      </c>
      <c r="K1517" s="431">
        <v>1</v>
      </c>
      <c r="L1517" s="431">
        <v>1</v>
      </c>
      <c r="M1517" s="431">
        <v>1</v>
      </c>
      <c r="N1517" s="431">
        <v>0</v>
      </c>
      <c r="O1517" s="431">
        <v>0</v>
      </c>
    </row>
    <row r="1518" spans="1:15" ht="30" customHeight="1" x14ac:dyDescent="0.25">
      <c r="A1518" s="430" t="s">
        <v>2572</v>
      </c>
      <c r="B1518" s="431">
        <v>1</v>
      </c>
      <c r="C1518" s="431">
        <v>4</v>
      </c>
      <c r="D1518" s="432">
        <v>4</v>
      </c>
      <c r="E1518" s="431">
        <v>0</v>
      </c>
      <c r="F1518" s="431">
        <v>0</v>
      </c>
      <c r="G1518" s="431">
        <v>0</v>
      </c>
      <c r="H1518" s="431">
        <v>1</v>
      </c>
      <c r="I1518" s="431">
        <v>0</v>
      </c>
      <c r="J1518" s="431">
        <v>0</v>
      </c>
      <c r="K1518" s="431">
        <v>0</v>
      </c>
      <c r="L1518" s="431">
        <v>0</v>
      </c>
      <c r="M1518" s="431">
        <v>0</v>
      </c>
      <c r="N1518" s="431">
        <v>0</v>
      </c>
      <c r="O1518" s="431">
        <v>0</v>
      </c>
    </row>
    <row r="1519" spans="1:15" ht="30" customHeight="1" x14ac:dyDescent="0.25">
      <c r="A1519" s="430" t="s">
        <v>2573</v>
      </c>
      <c r="B1519" s="431">
        <v>17</v>
      </c>
      <c r="C1519" s="431">
        <v>282</v>
      </c>
      <c r="D1519" s="432">
        <v>16.588235294117649</v>
      </c>
      <c r="E1519" s="431">
        <v>0</v>
      </c>
      <c r="F1519" s="431">
        <v>1</v>
      </c>
      <c r="G1519" s="431">
        <v>2</v>
      </c>
      <c r="H1519" s="431">
        <v>2</v>
      </c>
      <c r="I1519" s="431">
        <v>3</v>
      </c>
      <c r="J1519" s="431">
        <v>1</v>
      </c>
      <c r="K1519" s="431">
        <v>1</v>
      </c>
      <c r="L1519" s="431">
        <v>1</v>
      </c>
      <c r="M1519" s="431">
        <v>2</v>
      </c>
      <c r="N1519" s="431">
        <v>3</v>
      </c>
      <c r="O1519" s="431">
        <v>1</v>
      </c>
    </row>
    <row r="1520" spans="1:15" ht="30" customHeight="1" x14ac:dyDescent="0.25">
      <c r="A1520" s="430" t="s">
        <v>244</v>
      </c>
      <c r="B1520" s="431">
        <v>21568</v>
      </c>
      <c r="C1520" s="431">
        <v>61557</v>
      </c>
      <c r="D1520" s="432">
        <v>2.8540893916913945</v>
      </c>
      <c r="E1520" s="431">
        <v>116</v>
      </c>
      <c r="F1520" s="431">
        <v>391</v>
      </c>
      <c r="G1520" s="431">
        <v>373</v>
      </c>
      <c r="H1520" s="431">
        <v>402</v>
      </c>
      <c r="I1520" s="431">
        <v>1047</v>
      </c>
      <c r="J1520" s="431">
        <v>1518</v>
      </c>
      <c r="K1520" s="431">
        <v>6394</v>
      </c>
      <c r="L1520" s="431">
        <v>4600</v>
      </c>
      <c r="M1520" s="431">
        <v>2167</v>
      </c>
      <c r="N1520" s="431">
        <v>2110</v>
      </c>
      <c r="O1520" s="431">
        <v>2450</v>
      </c>
    </row>
    <row r="1521" spans="1:15" ht="30" customHeight="1" x14ac:dyDescent="0.25">
      <c r="A1521" s="430" t="s">
        <v>2574</v>
      </c>
      <c r="B1521" s="431">
        <v>12</v>
      </c>
      <c r="C1521" s="431">
        <v>26</v>
      </c>
      <c r="D1521" s="432">
        <v>2.1666666666666665</v>
      </c>
      <c r="E1521" s="431">
        <v>0</v>
      </c>
      <c r="F1521" s="431">
        <v>0</v>
      </c>
      <c r="G1521" s="431">
        <v>0</v>
      </c>
      <c r="H1521" s="431">
        <v>0</v>
      </c>
      <c r="I1521" s="431">
        <v>2</v>
      </c>
      <c r="J1521" s="431">
        <v>1</v>
      </c>
      <c r="K1521" s="431">
        <v>3</v>
      </c>
      <c r="L1521" s="431">
        <v>3</v>
      </c>
      <c r="M1521" s="431">
        <v>1</v>
      </c>
      <c r="N1521" s="431">
        <v>2</v>
      </c>
      <c r="O1521" s="431">
        <v>0</v>
      </c>
    </row>
    <row r="1522" spans="1:15" ht="30" customHeight="1" x14ac:dyDescent="0.25">
      <c r="A1522" s="430" t="s">
        <v>2575</v>
      </c>
      <c r="B1522" s="431">
        <v>195</v>
      </c>
      <c r="C1522" s="431">
        <v>430</v>
      </c>
      <c r="D1522" s="432">
        <v>2.2051282051282053</v>
      </c>
      <c r="E1522" s="431">
        <v>32</v>
      </c>
      <c r="F1522" s="431">
        <v>49</v>
      </c>
      <c r="G1522" s="431">
        <v>10</v>
      </c>
      <c r="H1522" s="431">
        <v>6</v>
      </c>
      <c r="I1522" s="431">
        <v>1</v>
      </c>
      <c r="J1522" s="431">
        <v>1</v>
      </c>
      <c r="K1522" s="431">
        <v>4</v>
      </c>
      <c r="L1522" s="431">
        <v>16</v>
      </c>
      <c r="M1522" s="431">
        <v>31</v>
      </c>
      <c r="N1522" s="431">
        <v>25</v>
      </c>
      <c r="O1522" s="431">
        <v>20</v>
      </c>
    </row>
    <row r="1523" spans="1:15" ht="30" customHeight="1" x14ac:dyDescent="0.25">
      <c r="A1523" s="430" t="s">
        <v>2576</v>
      </c>
      <c r="B1523" s="431">
        <v>9</v>
      </c>
      <c r="C1523" s="431">
        <v>56</v>
      </c>
      <c r="D1523" s="432">
        <v>6.2222222222222223</v>
      </c>
      <c r="E1523" s="431">
        <v>0</v>
      </c>
      <c r="F1523" s="431">
        <v>0</v>
      </c>
      <c r="G1523" s="431">
        <v>1</v>
      </c>
      <c r="H1523" s="431">
        <v>0</v>
      </c>
      <c r="I1523" s="431">
        <v>0</v>
      </c>
      <c r="J1523" s="431">
        <v>0</v>
      </c>
      <c r="K1523" s="431">
        <v>0</v>
      </c>
      <c r="L1523" s="431">
        <v>1</v>
      </c>
      <c r="M1523" s="431">
        <v>1</v>
      </c>
      <c r="N1523" s="431">
        <v>1</v>
      </c>
      <c r="O1523" s="431">
        <v>5</v>
      </c>
    </row>
    <row r="1524" spans="1:15" ht="30" customHeight="1" x14ac:dyDescent="0.25">
      <c r="A1524" s="430" t="s">
        <v>2577</v>
      </c>
      <c r="B1524" s="431">
        <v>5941</v>
      </c>
      <c r="C1524" s="431">
        <v>9456</v>
      </c>
      <c r="D1524" s="432">
        <v>1.5916512371654603</v>
      </c>
      <c r="E1524" s="431">
        <v>1</v>
      </c>
      <c r="F1524" s="431">
        <v>1</v>
      </c>
      <c r="G1524" s="431">
        <v>1</v>
      </c>
      <c r="H1524" s="431">
        <v>8</v>
      </c>
      <c r="I1524" s="431">
        <v>46</v>
      </c>
      <c r="J1524" s="431">
        <v>281</v>
      </c>
      <c r="K1524" s="431">
        <v>3332</v>
      </c>
      <c r="L1524" s="431">
        <v>2133</v>
      </c>
      <c r="M1524" s="431">
        <v>120</v>
      </c>
      <c r="N1524" s="431">
        <v>13</v>
      </c>
      <c r="O1524" s="431">
        <v>5</v>
      </c>
    </row>
    <row r="1525" spans="1:15" ht="30" customHeight="1" x14ac:dyDescent="0.25">
      <c r="A1525" s="430" t="s">
        <v>2578</v>
      </c>
      <c r="B1525" s="431">
        <v>130</v>
      </c>
      <c r="C1525" s="431">
        <v>256</v>
      </c>
      <c r="D1525" s="432">
        <v>1.9692307692307693</v>
      </c>
      <c r="E1525" s="431">
        <v>0</v>
      </c>
      <c r="F1525" s="431">
        <v>0</v>
      </c>
      <c r="G1525" s="431">
        <v>0</v>
      </c>
      <c r="H1525" s="431">
        <v>0</v>
      </c>
      <c r="I1525" s="431">
        <v>1</v>
      </c>
      <c r="J1525" s="431">
        <v>1</v>
      </c>
      <c r="K1525" s="431">
        <v>50</v>
      </c>
      <c r="L1525" s="431">
        <v>69</v>
      </c>
      <c r="M1525" s="431">
        <v>6</v>
      </c>
      <c r="N1525" s="431">
        <v>0</v>
      </c>
      <c r="O1525" s="431">
        <v>3</v>
      </c>
    </row>
    <row r="1526" spans="1:15" ht="30" customHeight="1" x14ac:dyDescent="0.25">
      <c r="A1526" s="430" t="s">
        <v>2579</v>
      </c>
      <c r="B1526" s="431">
        <v>224</v>
      </c>
      <c r="C1526" s="431">
        <v>372</v>
      </c>
      <c r="D1526" s="432">
        <v>1.6607142857142858</v>
      </c>
      <c r="E1526" s="431">
        <v>0</v>
      </c>
      <c r="F1526" s="431">
        <v>0</v>
      </c>
      <c r="G1526" s="431">
        <v>0</v>
      </c>
      <c r="H1526" s="431">
        <v>1</v>
      </c>
      <c r="I1526" s="431">
        <v>18</v>
      </c>
      <c r="J1526" s="431">
        <v>51</v>
      </c>
      <c r="K1526" s="431">
        <v>115</v>
      </c>
      <c r="L1526" s="431">
        <v>38</v>
      </c>
      <c r="M1526" s="431">
        <v>1</v>
      </c>
      <c r="N1526" s="431">
        <v>0</v>
      </c>
      <c r="O1526" s="431">
        <v>0</v>
      </c>
    </row>
    <row r="1527" spans="1:15" ht="30" customHeight="1" x14ac:dyDescent="0.25">
      <c r="A1527" s="430" t="s">
        <v>2580</v>
      </c>
      <c r="B1527" s="431">
        <v>37</v>
      </c>
      <c r="C1527" s="431">
        <v>50</v>
      </c>
      <c r="D1527" s="432">
        <v>1.3513513513513513</v>
      </c>
      <c r="E1527" s="431">
        <v>0</v>
      </c>
      <c r="F1527" s="431">
        <v>0</v>
      </c>
      <c r="G1527" s="431">
        <v>0</v>
      </c>
      <c r="H1527" s="431">
        <v>0</v>
      </c>
      <c r="I1527" s="431">
        <v>2</v>
      </c>
      <c r="J1527" s="431">
        <v>4</v>
      </c>
      <c r="K1527" s="431">
        <v>22</v>
      </c>
      <c r="L1527" s="431">
        <v>9</v>
      </c>
      <c r="M1527" s="431">
        <v>0</v>
      </c>
      <c r="N1527" s="431">
        <v>0</v>
      </c>
      <c r="O1527" s="431">
        <v>0</v>
      </c>
    </row>
    <row r="1528" spans="1:15" ht="30" customHeight="1" x14ac:dyDescent="0.25">
      <c r="A1528" s="430" t="s">
        <v>2581</v>
      </c>
      <c r="B1528" s="431">
        <v>368</v>
      </c>
      <c r="C1528" s="431">
        <v>764</v>
      </c>
      <c r="D1528" s="432">
        <v>2.0760869565217392</v>
      </c>
      <c r="E1528" s="431">
        <v>0</v>
      </c>
      <c r="F1528" s="431">
        <v>0</v>
      </c>
      <c r="G1528" s="431">
        <v>0</v>
      </c>
      <c r="H1528" s="431">
        <v>5</v>
      </c>
      <c r="I1528" s="431">
        <v>49</v>
      </c>
      <c r="J1528" s="431">
        <v>76</v>
      </c>
      <c r="K1528" s="431">
        <v>200</v>
      </c>
      <c r="L1528" s="431">
        <v>38</v>
      </c>
      <c r="M1528" s="431">
        <v>0</v>
      </c>
      <c r="N1528" s="431">
        <v>0</v>
      </c>
      <c r="O1528" s="431">
        <v>0</v>
      </c>
    </row>
    <row r="1529" spans="1:15" ht="30" customHeight="1" x14ac:dyDescent="0.25">
      <c r="A1529" s="430" t="s">
        <v>2582</v>
      </c>
      <c r="B1529" s="431">
        <v>835</v>
      </c>
      <c r="C1529" s="431">
        <v>2343</v>
      </c>
      <c r="D1529" s="432">
        <v>2.805988023952096</v>
      </c>
      <c r="E1529" s="431">
        <v>0</v>
      </c>
      <c r="F1529" s="431">
        <v>0</v>
      </c>
      <c r="G1529" s="431">
        <v>0</v>
      </c>
      <c r="H1529" s="431">
        <v>10</v>
      </c>
      <c r="I1529" s="431">
        <v>97</v>
      </c>
      <c r="J1529" s="431">
        <v>125</v>
      </c>
      <c r="K1529" s="431">
        <v>418</v>
      </c>
      <c r="L1529" s="431">
        <v>181</v>
      </c>
      <c r="M1529" s="431">
        <v>4</v>
      </c>
      <c r="N1529" s="431">
        <v>0</v>
      </c>
      <c r="O1529" s="431">
        <v>0</v>
      </c>
    </row>
    <row r="1530" spans="1:15" ht="30" customHeight="1" x14ac:dyDescent="0.25">
      <c r="A1530" s="430" t="s">
        <v>2583</v>
      </c>
      <c r="B1530" s="431">
        <v>2</v>
      </c>
      <c r="C1530" s="431">
        <v>4</v>
      </c>
      <c r="D1530" s="432">
        <v>2</v>
      </c>
      <c r="E1530" s="431">
        <v>0</v>
      </c>
      <c r="F1530" s="431">
        <v>0</v>
      </c>
      <c r="G1530" s="431">
        <v>0</v>
      </c>
      <c r="H1530" s="431">
        <v>1</v>
      </c>
      <c r="I1530" s="431">
        <v>1</v>
      </c>
      <c r="J1530" s="431">
        <v>0</v>
      </c>
      <c r="K1530" s="431">
        <v>0</v>
      </c>
      <c r="L1530" s="431">
        <v>0</v>
      </c>
      <c r="M1530" s="431">
        <v>0</v>
      </c>
      <c r="N1530" s="431">
        <v>0</v>
      </c>
      <c r="O1530" s="431">
        <v>0</v>
      </c>
    </row>
    <row r="1531" spans="1:15" ht="30" customHeight="1" x14ac:dyDescent="0.25">
      <c r="A1531" s="430" t="s">
        <v>2584</v>
      </c>
      <c r="B1531" s="431">
        <v>596</v>
      </c>
      <c r="C1531" s="431">
        <v>1706</v>
      </c>
      <c r="D1531" s="432">
        <v>2.8624161073825505</v>
      </c>
      <c r="E1531" s="431">
        <v>0</v>
      </c>
      <c r="F1531" s="431">
        <v>0</v>
      </c>
      <c r="G1531" s="431">
        <v>0</v>
      </c>
      <c r="H1531" s="431">
        <v>6</v>
      </c>
      <c r="I1531" s="431">
        <v>138</v>
      </c>
      <c r="J1531" s="431">
        <v>161</v>
      </c>
      <c r="K1531" s="431">
        <v>227</v>
      </c>
      <c r="L1531" s="431">
        <v>64</v>
      </c>
      <c r="M1531" s="431">
        <v>0</v>
      </c>
      <c r="N1531" s="431">
        <v>0</v>
      </c>
      <c r="O1531" s="431">
        <v>0</v>
      </c>
    </row>
    <row r="1532" spans="1:15" s="2" customFormat="1" ht="30" customHeight="1" x14ac:dyDescent="0.25">
      <c r="A1532" s="430" t="s">
        <v>2585</v>
      </c>
      <c r="B1532" s="431">
        <v>17</v>
      </c>
      <c r="C1532" s="431">
        <v>56</v>
      </c>
      <c r="D1532" s="432">
        <v>3.2941176470588234</v>
      </c>
      <c r="E1532" s="431">
        <v>0</v>
      </c>
      <c r="F1532" s="431">
        <v>1</v>
      </c>
      <c r="G1532" s="431">
        <v>0</v>
      </c>
      <c r="H1532" s="431">
        <v>1</v>
      </c>
      <c r="I1532" s="431">
        <v>0</v>
      </c>
      <c r="J1532" s="431">
        <v>0</v>
      </c>
      <c r="K1532" s="431">
        <v>2</v>
      </c>
      <c r="L1532" s="431">
        <v>4</v>
      </c>
      <c r="M1532" s="431">
        <v>2</v>
      </c>
      <c r="N1532" s="431">
        <v>1</v>
      </c>
      <c r="O1532" s="431">
        <v>6</v>
      </c>
    </row>
    <row r="1533" spans="1:15" ht="30" customHeight="1" x14ac:dyDescent="0.25">
      <c r="A1533" s="430" t="s">
        <v>2586</v>
      </c>
      <c r="B1533" s="431">
        <v>2841</v>
      </c>
      <c r="C1533" s="431">
        <v>3526</v>
      </c>
      <c r="D1533" s="432">
        <v>1.2411122844068989</v>
      </c>
      <c r="E1533" s="431">
        <v>8</v>
      </c>
      <c r="F1533" s="431">
        <v>4</v>
      </c>
      <c r="G1533" s="431">
        <v>16</v>
      </c>
      <c r="H1533" s="431">
        <v>11</v>
      </c>
      <c r="I1533" s="431">
        <v>185</v>
      </c>
      <c r="J1533" s="431">
        <v>397</v>
      </c>
      <c r="K1533" s="431">
        <v>950</v>
      </c>
      <c r="L1533" s="431">
        <v>670</v>
      </c>
      <c r="M1533" s="431">
        <v>329</v>
      </c>
      <c r="N1533" s="431">
        <v>171</v>
      </c>
      <c r="O1533" s="431">
        <v>100</v>
      </c>
    </row>
    <row r="1534" spans="1:15" ht="30" customHeight="1" x14ac:dyDescent="0.25">
      <c r="A1534" s="430" t="s">
        <v>2587</v>
      </c>
      <c r="B1534" s="431">
        <v>310</v>
      </c>
      <c r="C1534" s="431">
        <v>2004</v>
      </c>
      <c r="D1534" s="432">
        <v>6.4645161290322584</v>
      </c>
      <c r="E1534" s="431">
        <v>13</v>
      </c>
      <c r="F1534" s="431">
        <v>22</v>
      </c>
      <c r="G1534" s="431">
        <v>17</v>
      </c>
      <c r="H1534" s="431">
        <v>9</v>
      </c>
      <c r="I1534" s="431">
        <v>13</v>
      </c>
      <c r="J1534" s="431">
        <v>12</v>
      </c>
      <c r="K1534" s="431">
        <v>31</v>
      </c>
      <c r="L1534" s="431">
        <v>23</v>
      </c>
      <c r="M1534" s="431">
        <v>42</v>
      </c>
      <c r="N1534" s="431">
        <v>44</v>
      </c>
      <c r="O1534" s="431">
        <v>84</v>
      </c>
    </row>
    <row r="1535" spans="1:15" ht="30" customHeight="1" x14ac:dyDescent="0.25">
      <c r="A1535" s="430" t="s">
        <v>2588</v>
      </c>
      <c r="B1535" s="431">
        <v>51</v>
      </c>
      <c r="C1535" s="431">
        <v>85</v>
      </c>
      <c r="D1535" s="432">
        <v>1.6666666666666667</v>
      </c>
      <c r="E1535" s="431">
        <v>0</v>
      </c>
      <c r="F1535" s="431">
        <v>1</v>
      </c>
      <c r="G1535" s="431">
        <v>0</v>
      </c>
      <c r="H1535" s="431">
        <v>0</v>
      </c>
      <c r="I1535" s="431">
        <v>4</v>
      </c>
      <c r="J1535" s="431">
        <v>6</v>
      </c>
      <c r="K1535" s="431">
        <v>14</v>
      </c>
      <c r="L1535" s="431">
        <v>17</v>
      </c>
      <c r="M1535" s="431">
        <v>3</v>
      </c>
      <c r="N1535" s="431">
        <v>2</v>
      </c>
      <c r="O1535" s="431">
        <v>4</v>
      </c>
    </row>
    <row r="1536" spans="1:15" ht="30" customHeight="1" x14ac:dyDescent="0.25">
      <c r="A1536" s="430" t="s">
        <v>2589</v>
      </c>
      <c r="B1536" s="431">
        <v>351</v>
      </c>
      <c r="C1536" s="431">
        <v>1212</v>
      </c>
      <c r="D1536" s="432">
        <v>3.4529914529914532</v>
      </c>
      <c r="E1536" s="431">
        <v>1</v>
      </c>
      <c r="F1536" s="431">
        <v>27</v>
      </c>
      <c r="G1536" s="431">
        <v>26</v>
      </c>
      <c r="H1536" s="431">
        <v>11</v>
      </c>
      <c r="I1536" s="431">
        <v>13</v>
      </c>
      <c r="J1536" s="431">
        <v>10</v>
      </c>
      <c r="K1536" s="431">
        <v>19</v>
      </c>
      <c r="L1536" s="431">
        <v>25</v>
      </c>
      <c r="M1536" s="431">
        <v>26</v>
      </c>
      <c r="N1536" s="431">
        <v>52</v>
      </c>
      <c r="O1536" s="431">
        <v>141</v>
      </c>
    </row>
    <row r="1537" spans="1:17" ht="30" customHeight="1" x14ac:dyDescent="0.25">
      <c r="A1537" s="430" t="s">
        <v>2590</v>
      </c>
      <c r="B1537" s="431">
        <v>48</v>
      </c>
      <c r="C1537" s="431">
        <v>191</v>
      </c>
      <c r="D1537" s="432">
        <v>3.9791666666666665</v>
      </c>
      <c r="E1537" s="431">
        <v>0</v>
      </c>
      <c r="F1537" s="431">
        <v>2</v>
      </c>
      <c r="G1537" s="431">
        <v>0</v>
      </c>
      <c r="H1537" s="431">
        <v>1</v>
      </c>
      <c r="I1537" s="431">
        <v>5</v>
      </c>
      <c r="J1537" s="431">
        <v>4</v>
      </c>
      <c r="K1537" s="431">
        <v>8</v>
      </c>
      <c r="L1537" s="431">
        <v>4</v>
      </c>
      <c r="M1537" s="431">
        <v>6</v>
      </c>
      <c r="N1537" s="431">
        <v>7</v>
      </c>
      <c r="O1537" s="431">
        <v>11</v>
      </c>
    </row>
    <row r="1538" spans="1:17" ht="30" customHeight="1" x14ac:dyDescent="0.25">
      <c r="A1538" s="430" t="s">
        <v>2591</v>
      </c>
      <c r="B1538" s="431">
        <v>666</v>
      </c>
      <c r="C1538" s="431">
        <v>1417</v>
      </c>
      <c r="D1538" s="432">
        <v>2.1276276276276276</v>
      </c>
      <c r="E1538" s="431">
        <v>5</v>
      </c>
      <c r="F1538" s="431">
        <v>15</v>
      </c>
      <c r="G1538" s="431">
        <v>57</v>
      </c>
      <c r="H1538" s="431">
        <v>73</v>
      </c>
      <c r="I1538" s="431">
        <v>67</v>
      </c>
      <c r="J1538" s="431">
        <v>80</v>
      </c>
      <c r="K1538" s="431">
        <v>111</v>
      </c>
      <c r="L1538" s="431">
        <v>78</v>
      </c>
      <c r="M1538" s="431">
        <v>73</v>
      </c>
      <c r="N1538" s="431">
        <v>51</v>
      </c>
      <c r="O1538" s="431">
        <v>56</v>
      </c>
    </row>
    <row r="1539" spans="1:17" ht="30" customHeight="1" x14ac:dyDescent="0.25">
      <c r="A1539" s="430" t="s">
        <v>2592</v>
      </c>
      <c r="B1539" s="431">
        <v>892</v>
      </c>
      <c r="C1539" s="431">
        <v>2709</v>
      </c>
      <c r="D1539" s="432">
        <v>3.0369955156950672</v>
      </c>
      <c r="E1539" s="431">
        <v>1</v>
      </c>
      <c r="F1539" s="431">
        <v>8</v>
      </c>
      <c r="G1539" s="431">
        <v>9</v>
      </c>
      <c r="H1539" s="431">
        <v>19</v>
      </c>
      <c r="I1539" s="431">
        <v>41</v>
      </c>
      <c r="J1539" s="431">
        <v>76</v>
      </c>
      <c r="K1539" s="431">
        <v>226</v>
      </c>
      <c r="L1539" s="431">
        <v>181</v>
      </c>
      <c r="M1539" s="431">
        <v>123</v>
      </c>
      <c r="N1539" s="431">
        <v>93</v>
      </c>
      <c r="O1539" s="431">
        <v>115</v>
      </c>
    </row>
    <row r="1540" spans="1:17" ht="30" customHeight="1" x14ac:dyDescent="0.25">
      <c r="A1540" s="430" t="s">
        <v>2593</v>
      </c>
      <c r="B1540" s="431">
        <v>13</v>
      </c>
      <c r="C1540" s="431">
        <v>84</v>
      </c>
      <c r="D1540" s="432">
        <v>6.4615384615384617</v>
      </c>
      <c r="E1540" s="431">
        <v>0</v>
      </c>
      <c r="F1540" s="431">
        <v>0</v>
      </c>
      <c r="G1540" s="431">
        <v>0</v>
      </c>
      <c r="H1540" s="431">
        <v>0</v>
      </c>
      <c r="I1540" s="431">
        <v>0</v>
      </c>
      <c r="J1540" s="431">
        <v>0</v>
      </c>
      <c r="K1540" s="431">
        <v>2</v>
      </c>
      <c r="L1540" s="431">
        <v>1</v>
      </c>
      <c r="M1540" s="431">
        <v>3</v>
      </c>
      <c r="N1540" s="431">
        <v>3</v>
      </c>
      <c r="O1540" s="431">
        <v>4</v>
      </c>
    </row>
    <row r="1541" spans="1:17" ht="30" customHeight="1" x14ac:dyDescent="0.25">
      <c r="A1541" s="430" t="s">
        <v>2594</v>
      </c>
      <c r="B1541" s="431">
        <v>7</v>
      </c>
      <c r="C1541" s="431">
        <v>28</v>
      </c>
      <c r="D1541" s="432">
        <v>4</v>
      </c>
      <c r="E1541" s="431">
        <v>0</v>
      </c>
      <c r="F1541" s="431">
        <v>0</v>
      </c>
      <c r="G1541" s="431">
        <v>0</v>
      </c>
      <c r="H1541" s="431">
        <v>2</v>
      </c>
      <c r="I1541" s="431">
        <v>1</v>
      </c>
      <c r="J1541" s="431">
        <v>1</v>
      </c>
      <c r="K1541" s="431">
        <v>2</v>
      </c>
      <c r="L1541" s="431">
        <v>0</v>
      </c>
      <c r="M1541" s="431">
        <v>1</v>
      </c>
      <c r="N1541" s="431">
        <v>0</v>
      </c>
      <c r="O1541" s="431">
        <v>0</v>
      </c>
    </row>
    <row r="1542" spans="1:17" ht="30" customHeight="1" x14ac:dyDescent="0.25">
      <c r="A1542" s="430" t="s">
        <v>2595</v>
      </c>
      <c r="B1542" s="431">
        <v>7171</v>
      </c>
      <c r="C1542" s="431">
        <v>30478</v>
      </c>
      <c r="D1542" s="432">
        <v>4.2501743132059682</v>
      </c>
      <c r="E1542" s="431">
        <v>45</v>
      </c>
      <c r="F1542" s="431">
        <v>245</v>
      </c>
      <c r="G1542" s="431">
        <v>225</v>
      </c>
      <c r="H1542" s="431">
        <v>213</v>
      </c>
      <c r="I1542" s="431">
        <v>332</v>
      </c>
      <c r="J1542" s="431">
        <v>207</v>
      </c>
      <c r="K1542" s="431">
        <v>555</v>
      </c>
      <c r="L1542" s="431">
        <v>863</v>
      </c>
      <c r="M1542" s="431">
        <v>1223</v>
      </c>
      <c r="N1542" s="431">
        <v>1511</v>
      </c>
      <c r="O1542" s="431">
        <v>1752</v>
      </c>
    </row>
    <row r="1543" spans="1:17" ht="30" customHeight="1" x14ac:dyDescent="0.25">
      <c r="A1543" s="430" t="s">
        <v>2596</v>
      </c>
      <c r="B1543" s="431">
        <v>26</v>
      </c>
      <c r="C1543" s="431">
        <v>110</v>
      </c>
      <c r="D1543" s="432">
        <v>4.2307692307692308</v>
      </c>
      <c r="E1543" s="431">
        <v>0</v>
      </c>
      <c r="F1543" s="431">
        <v>0</v>
      </c>
      <c r="G1543" s="431">
        <v>0</v>
      </c>
      <c r="H1543" s="431">
        <v>0</v>
      </c>
      <c r="I1543" s="431">
        <v>1</v>
      </c>
      <c r="J1543" s="431">
        <v>2</v>
      </c>
      <c r="K1543" s="431">
        <v>8</v>
      </c>
      <c r="L1543" s="431">
        <v>6</v>
      </c>
      <c r="M1543" s="431">
        <v>5</v>
      </c>
      <c r="N1543" s="431">
        <v>3</v>
      </c>
      <c r="O1543" s="431">
        <v>1</v>
      </c>
    </row>
    <row r="1544" spans="1:17" ht="30" customHeight="1" x14ac:dyDescent="0.25">
      <c r="A1544" s="430" t="s">
        <v>2597</v>
      </c>
      <c r="B1544" s="431">
        <v>10</v>
      </c>
      <c r="C1544" s="431">
        <v>21</v>
      </c>
      <c r="D1544" s="432">
        <v>2.1</v>
      </c>
      <c r="E1544" s="431">
        <v>0</v>
      </c>
      <c r="F1544" s="431">
        <v>0</v>
      </c>
      <c r="G1544" s="431">
        <v>0</v>
      </c>
      <c r="H1544" s="431">
        <v>0</v>
      </c>
      <c r="I1544" s="431">
        <v>0</v>
      </c>
      <c r="J1544" s="431">
        <v>0</v>
      </c>
      <c r="K1544" s="431">
        <v>4</v>
      </c>
      <c r="L1544" s="431">
        <v>6</v>
      </c>
      <c r="M1544" s="431">
        <v>0</v>
      </c>
      <c r="N1544" s="431">
        <v>0</v>
      </c>
      <c r="O1544" s="431">
        <v>0</v>
      </c>
    </row>
    <row r="1545" spans="1:17" ht="30" customHeight="1" x14ac:dyDescent="0.25">
      <c r="A1545" s="430" t="s">
        <v>2598</v>
      </c>
      <c r="B1545" s="431">
        <v>5</v>
      </c>
      <c r="C1545" s="431">
        <v>12</v>
      </c>
      <c r="D1545" s="432">
        <v>2.4</v>
      </c>
      <c r="E1545" s="431">
        <v>0</v>
      </c>
      <c r="F1545" s="431">
        <v>0</v>
      </c>
      <c r="G1545" s="431">
        <v>0</v>
      </c>
      <c r="H1545" s="431">
        <v>0</v>
      </c>
      <c r="I1545" s="431">
        <v>0</v>
      </c>
      <c r="J1545" s="431">
        <v>0</v>
      </c>
      <c r="K1545" s="431">
        <v>2</v>
      </c>
      <c r="L1545" s="431">
        <v>0</v>
      </c>
      <c r="M1545" s="431">
        <v>1</v>
      </c>
      <c r="N1545" s="431">
        <v>1</v>
      </c>
      <c r="O1545" s="431">
        <v>1</v>
      </c>
    </row>
    <row r="1546" spans="1:17" ht="30" customHeight="1" x14ac:dyDescent="0.25">
      <c r="A1546" s="430" t="s">
        <v>2599</v>
      </c>
      <c r="B1546" s="431">
        <v>376</v>
      </c>
      <c r="C1546" s="431">
        <v>730</v>
      </c>
      <c r="D1546" s="432">
        <v>1.9414893617021276</v>
      </c>
      <c r="E1546" s="431">
        <v>0</v>
      </c>
      <c r="F1546" s="431">
        <v>0</v>
      </c>
      <c r="G1546" s="431">
        <v>0</v>
      </c>
      <c r="H1546" s="431">
        <v>0</v>
      </c>
      <c r="I1546" s="431">
        <v>7</v>
      </c>
      <c r="J1546" s="431">
        <v>4</v>
      </c>
      <c r="K1546" s="431">
        <v>23</v>
      </c>
      <c r="L1546" s="431">
        <v>120</v>
      </c>
      <c r="M1546" s="431">
        <v>103</v>
      </c>
      <c r="N1546" s="431">
        <v>57</v>
      </c>
      <c r="O1546" s="431">
        <v>62</v>
      </c>
    </row>
    <row r="1547" spans="1:17" ht="30" customHeight="1" x14ac:dyDescent="0.25">
      <c r="A1547" s="430" t="s">
        <v>2600</v>
      </c>
      <c r="B1547" s="431">
        <v>153</v>
      </c>
      <c r="C1547" s="431">
        <v>1177</v>
      </c>
      <c r="D1547" s="432">
        <v>7.6928104575163401</v>
      </c>
      <c r="E1547" s="431">
        <v>10</v>
      </c>
      <c r="F1547" s="431">
        <v>15</v>
      </c>
      <c r="G1547" s="431">
        <v>6</v>
      </c>
      <c r="H1547" s="431">
        <v>6</v>
      </c>
      <c r="I1547" s="431">
        <v>2</v>
      </c>
      <c r="J1547" s="431">
        <v>6</v>
      </c>
      <c r="K1547" s="431">
        <v>12</v>
      </c>
      <c r="L1547" s="431">
        <v>15</v>
      </c>
      <c r="M1547" s="431">
        <v>10</v>
      </c>
      <c r="N1547" s="431">
        <v>22</v>
      </c>
      <c r="O1547" s="431">
        <v>49</v>
      </c>
    </row>
    <row r="1548" spans="1:17" ht="30" customHeight="1" x14ac:dyDescent="0.25">
      <c r="A1548" s="430" t="s">
        <v>2601</v>
      </c>
      <c r="B1548" s="431">
        <v>282</v>
      </c>
      <c r="C1548" s="431">
        <v>2254</v>
      </c>
      <c r="D1548" s="432">
        <v>7.9929078014184398</v>
      </c>
      <c r="E1548" s="431">
        <v>0</v>
      </c>
      <c r="F1548" s="431">
        <v>1</v>
      </c>
      <c r="G1548" s="431">
        <v>5</v>
      </c>
      <c r="H1548" s="431">
        <v>19</v>
      </c>
      <c r="I1548" s="431">
        <v>21</v>
      </c>
      <c r="J1548" s="431">
        <v>12</v>
      </c>
      <c r="K1548" s="431">
        <v>54</v>
      </c>
      <c r="L1548" s="431">
        <v>35</v>
      </c>
      <c r="M1548" s="431">
        <v>53</v>
      </c>
      <c r="N1548" s="431">
        <v>51</v>
      </c>
      <c r="O1548" s="431">
        <v>31</v>
      </c>
    </row>
    <row r="1549" spans="1:17" s="31" customFormat="1" x14ac:dyDescent="0.25">
      <c r="A1549" s="38"/>
      <c r="B1549" s="39"/>
      <c r="D1549" s="40"/>
      <c r="E1549" s="41"/>
      <c r="F1549" s="41"/>
      <c r="G1549" s="41"/>
      <c r="H1549" s="41"/>
      <c r="P1549"/>
      <c r="Q1549"/>
    </row>
    <row r="1550" spans="1:17" s="31" customFormat="1" ht="15.75" x14ac:dyDescent="0.3">
      <c r="A1550" s="245" t="s">
        <v>512</v>
      </c>
      <c r="B1550" s="39"/>
      <c r="D1550" s="40"/>
      <c r="E1550" s="41"/>
      <c r="F1550" s="41"/>
      <c r="G1550" s="41"/>
      <c r="H1550" s="41"/>
      <c r="P1550"/>
      <c r="Q1550"/>
    </row>
    <row r="1551" spans="1:17" s="31" customFormat="1" x14ac:dyDescent="0.25">
      <c r="A1551" s="38"/>
      <c r="B1551" s="39"/>
      <c r="D1551" s="40"/>
      <c r="E1551" s="41"/>
      <c r="F1551" s="41"/>
      <c r="G1551" s="41"/>
      <c r="H1551" s="41"/>
      <c r="P1551"/>
      <c r="Q1551"/>
    </row>
    <row r="1552" spans="1:17" s="31" customFormat="1" x14ac:dyDescent="0.25">
      <c r="A1552" s="38"/>
      <c r="B1552" s="39"/>
      <c r="D1552" s="40"/>
      <c r="E1552" s="41"/>
      <c r="F1552" s="41"/>
      <c r="G1552" s="41"/>
      <c r="H1552" s="41"/>
      <c r="P1552"/>
      <c r="Q1552"/>
    </row>
    <row r="1553" spans="1:17" s="31" customFormat="1" x14ac:dyDescent="0.25">
      <c r="A1553" s="38"/>
      <c r="B1553" s="39"/>
      <c r="D1553" s="40"/>
      <c r="E1553" s="41"/>
      <c r="F1553" s="41"/>
      <c r="G1553" s="41"/>
      <c r="H1553" s="41"/>
      <c r="P1553"/>
      <c r="Q1553"/>
    </row>
    <row r="1554" spans="1:17" s="31" customFormat="1" x14ac:dyDescent="0.25">
      <c r="A1554" s="38"/>
      <c r="B1554" s="39"/>
      <c r="D1554" s="40"/>
      <c r="E1554" s="41"/>
      <c r="F1554" s="41"/>
      <c r="G1554" s="41"/>
      <c r="H1554" s="41"/>
      <c r="P1554"/>
      <c r="Q1554"/>
    </row>
    <row r="1555" spans="1:17" s="31" customFormat="1" x14ac:dyDescent="0.25">
      <c r="A1555" s="38"/>
      <c r="B1555" s="39"/>
      <c r="D1555" s="40"/>
      <c r="E1555" s="41"/>
      <c r="F1555" s="41"/>
      <c r="G1555" s="41"/>
      <c r="H1555" s="41"/>
      <c r="P1555"/>
      <c r="Q1555"/>
    </row>
    <row r="1556" spans="1:17" s="31" customFormat="1" x14ac:dyDescent="0.25">
      <c r="A1556" s="38"/>
      <c r="B1556" s="39"/>
      <c r="D1556" s="40"/>
      <c r="E1556" s="41"/>
      <c r="F1556" s="41"/>
      <c r="G1556" s="41"/>
      <c r="H1556" s="41"/>
      <c r="P1556"/>
      <c r="Q1556"/>
    </row>
    <row r="1557" spans="1:17" s="31" customFormat="1" x14ac:dyDescent="0.25">
      <c r="A1557" s="38"/>
      <c r="B1557" s="39"/>
      <c r="D1557" s="40"/>
      <c r="E1557" s="41"/>
      <c r="F1557" s="41"/>
      <c r="G1557" s="41"/>
      <c r="H1557" s="41"/>
      <c r="P1557"/>
      <c r="Q1557"/>
    </row>
    <row r="1558" spans="1:17" s="31" customFormat="1" x14ac:dyDescent="0.25">
      <c r="A1558" s="38"/>
      <c r="B1558" s="39"/>
      <c r="D1558" s="40"/>
      <c r="E1558" s="41"/>
      <c r="F1558" s="41"/>
      <c r="G1558" s="41"/>
      <c r="H1558" s="41"/>
      <c r="P1558"/>
      <c r="Q1558"/>
    </row>
    <row r="1559" spans="1:17" s="31" customFormat="1" x14ac:dyDescent="0.25">
      <c r="A1559" s="38"/>
      <c r="B1559" s="39"/>
      <c r="D1559" s="40"/>
      <c r="E1559" s="41"/>
      <c r="F1559" s="41"/>
      <c r="G1559" s="41"/>
      <c r="H1559" s="41"/>
      <c r="P1559"/>
      <c r="Q1559"/>
    </row>
    <row r="1560" spans="1:17" s="31" customFormat="1" x14ac:dyDescent="0.25">
      <c r="A1560" s="38"/>
      <c r="B1560" s="39"/>
      <c r="D1560" s="40"/>
      <c r="E1560" s="41"/>
      <c r="F1560" s="41"/>
      <c r="G1560" s="41"/>
      <c r="H1560" s="41"/>
      <c r="P1560"/>
      <c r="Q1560"/>
    </row>
    <row r="1561" spans="1:17" s="31" customFormat="1" x14ac:dyDescent="0.25">
      <c r="A1561" s="38"/>
      <c r="B1561" s="39"/>
      <c r="D1561" s="40"/>
      <c r="E1561" s="41"/>
      <c r="F1561" s="41"/>
      <c r="G1561" s="41"/>
      <c r="H1561" s="41"/>
      <c r="P1561"/>
      <c r="Q1561"/>
    </row>
    <row r="1562" spans="1:17" s="31" customFormat="1" x14ac:dyDescent="0.25">
      <c r="A1562" s="38"/>
      <c r="B1562" s="39"/>
      <c r="D1562" s="40"/>
      <c r="E1562" s="41"/>
      <c r="F1562" s="41"/>
      <c r="G1562" s="41"/>
      <c r="H1562" s="41"/>
      <c r="P1562"/>
      <c r="Q1562"/>
    </row>
    <row r="1563" spans="1:17" s="31" customFormat="1" x14ac:dyDescent="0.25">
      <c r="A1563" s="38"/>
      <c r="B1563" s="39"/>
      <c r="D1563" s="40"/>
      <c r="E1563" s="41"/>
      <c r="F1563" s="41"/>
      <c r="G1563" s="41"/>
      <c r="H1563" s="41"/>
      <c r="P1563"/>
      <c r="Q1563"/>
    </row>
    <row r="1564" spans="1:17" s="31" customFormat="1" x14ac:dyDescent="0.25">
      <c r="A1564" s="38"/>
      <c r="B1564" s="39"/>
      <c r="D1564" s="40"/>
      <c r="E1564" s="41"/>
      <c r="F1564" s="41"/>
      <c r="G1564" s="41"/>
      <c r="H1564" s="41"/>
      <c r="P1564"/>
      <c r="Q1564"/>
    </row>
    <row r="1565" spans="1:17" s="31" customFormat="1" x14ac:dyDescent="0.25">
      <c r="A1565" s="38"/>
      <c r="B1565" s="39"/>
      <c r="D1565" s="40"/>
      <c r="E1565" s="41"/>
      <c r="F1565" s="41"/>
      <c r="G1565" s="41"/>
      <c r="H1565" s="41"/>
      <c r="P1565"/>
      <c r="Q1565"/>
    </row>
    <row r="1566" spans="1:17" s="31" customFormat="1" x14ac:dyDescent="0.25">
      <c r="A1566" s="38"/>
      <c r="B1566" s="39"/>
      <c r="D1566" s="40"/>
      <c r="E1566" s="41"/>
      <c r="F1566" s="41"/>
      <c r="G1566" s="41"/>
      <c r="H1566" s="41"/>
      <c r="P1566"/>
      <c r="Q1566"/>
    </row>
    <row r="1567" spans="1:17" s="31" customFormat="1" x14ac:dyDescent="0.25">
      <c r="A1567" s="38"/>
      <c r="B1567" s="39"/>
      <c r="D1567" s="40"/>
      <c r="E1567" s="41"/>
      <c r="F1567" s="41"/>
      <c r="G1567" s="41"/>
      <c r="H1567" s="41"/>
      <c r="P1567"/>
      <c r="Q1567"/>
    </row>
    <row r="1568" spans="1:17" s="31" customFormat="1" x14ac:dyDescent="0.25">
      <c r="A1568" s="38"/>
      <c r="B1568" s="39"/>
      <c r="D1568" s="40"/>
      <c r="E1568" s="41"/>
      <c r="F1568" s="41"/>
      <c r="G1568" s="41"/>
      <c r="H1568" s="41"/>
      <c r="P1568"/>
      <c r="Q1568"/>
    </row>
    <row r="1569" spans="1:17" s="31" customFormat="1" x14ac:dyDescent="0.25">
      <c r="A1569" s="38"/>
      <c r="B1569" s="39"/>
      <c r="D1569" s="40"/>
      <c r="E1569" s="41"/>
      <c r="F1569" s="41"/>
      <c r="G1569" s="41"/>
      <c r="H1569" s="41"/>
      <c r="P1569"/>
      <c r="Q1569"/>
    </row>
    <row r="1570" spans="1:17" s="31" customFormat="1" x14ac:dyDescent="0.25">
      <c r="A1570" s="38"/>
      <c r="B1570" s="39"/>
      <c r="D1570" s="40"/>
      <c r="E1570" s="41"/>
      <c r="F1570" s="41"/>
      <c r="G1570" s="41"/>
      <c r="H1570" s="41"/>
      <c r="P1570"/>
      <c r="Q1570"/>
    </row>
    <row r="1571" spans="1:17" s="31" customFormat="1" x14ac:dyDescent="0.25">
      <c r="A1571" s="38"/>
      <c r="B1571" s="39"/>
      <c r="D1571" s="40"/>
      <c r="E1571" s="41"/>
      <c r="F1571" s="41"/>
      <c r="G1571" s="41"/>
      <c r="H1571" s="41"/>
      <c r="P1571"/>
      <c r="Q1571"/>
    </row>
    <row r="1572" spans="1:17" s="31" customFormat="1" x14ac:dyDescent="0.25">
      <c r="A1572" s="38"/>
      <c r="B1572" s="39"/>
      <c r="D1572" s="40"/>
      <c r="E1572" s="41"/>
      <c r="F1572" s="41"/>
      <c r="G1572" s="41"/>
      <c r="H1572" s="41"/>
      <c r="P1572"/>
      <c r="Q1572"/>
    </row>
    <row r="1573" spans="1:17" s="31" customFormat="1" x14ac:dyDescent="0.25">
      <c r="A1573" s="38"/>
      <c r="B1573" s="39"/>
      <c r="D1573" s="40"/>
      <c r="E1573" s="41"/>
      <c r="F1573" s="41"/>
      <c r="G1573" s="41"/>
      <c r="H1573" s="41"/>
      <c r="P1573"/>
      <c r="Q1573"/>
    </row>
    <row r="1574" spans="1:17" s="31" customFormat="1" x14ac:dyDescent="0.25">
      <c r="A1574" s="38"/>
      <c r="B1574" s="39"/>
      <c r="D1574" s="40"/>
      <c r="E1574" s="41"/>
      <c r="F1574" s="41"/>
      <c r="G1574" s="41"/>
      <c r="H1574" s="41"/>
      <c r="P1574"/>
      <c r="Q1574"/>
    </row>
    <row r="1575" spans="1:17" s="31" customFormat="1" x14ac:dyDescent="0.25">
      <c r="A1575" s="38"/>
      <c r="B1575" s="39"/>
      <c r="D1575" s="40"/>
      <c r="E1575" s="41"/>
      <c r="F1575" s="41"/>
      <c r="G1575" s="41"/>
      <c r="H1575" s="41"/>
      <c r="P1575"/>
      <c r="Q1575"/>
    </row>
    <row r="1576" spans="1:17" s="31" customFormat="1" x14ac:dyDescent="0.25">
      <c r="A1576" s="38"/>
      <c r="B1576" s="39"/>
      <c r="D1576" s="40"/>
      <c r="E1576" s="41"/>
      <c r="F1576" s="41"/>
      <c r="G1576" s="41"/>
      <c r="H1576" s="41"/>
      <c r="P1576"/>
      <c r="Q1576"/>
    </row>
    <row r="1577" spans="1:17" s="31" customFormat="1" x14ac:dyDescent="0.25">
      <c r="A1577" s="38"/>
      <c r="B1577" s="39"/>
      <c r="D1577" s="40"/>
      <c r="E1577" s="41"/>
      <c r="F1577" s="41"/>
      <c r="G1577" s="41"/>
      <c r="H1577" s="41"/>
      <c r="P1577"/>
      <c r="Q1577"/>
    </row>
    <row r="1578" spans="1:17" s="31" customFormat="1" x14ac:dyDescent="0.25">
      <c r="A1578" s="38"/>
      <c r="B1578" s="39"/>
      <c r="D1578" s="40"/>
      <c r="E1578" s="41"/>
      <c r="F1578" s="41"/>
      <c r="G1578" s="41"/>
      <c r="H1578" s="41"/>
      <c r="P1578"/>
      <c r="Q1578"/>
    </row>
    <row r="1579" spans="1:17" s="31" customFormat="1" x14ac:dyDescent="0.25">
      <c r="A1579" s="38"/>
      <c r="B1579" s="39"/>
      <c r="D1579" s="40"/>
      <c r="E1579" s="41"/>
      <c r="F1579" s="41"/>
      <c r="G1579" s="41"/>
      <c r="H1579" s="41"/>
      <c r="P1579"/>
      <c r="Q1579"/>
    </row>
    <row r="1580" spans="1:17" s="31" customFormat="1" x14ac:dyDescent="0.25">
      <c r="A1580" s="38"/>
      <c r="B1580" s="39"/>
      <c r="D1580" s="40"/>
      <c r="E1580" s="41"/>
      <c r="F1580" s="41"/>
      <c r="G1580" s="41"/>
      <c r="H1580" s="41"/>
      <c r="P1580"/>
      <c r="Q1580"/>
    </row>
    <row r="1581" spans="1:17" s="31" customFormat="1" x14ac:dyDescent="0.25">
      <c r="A1581" s="38"/>
      <c r="B1581" s="39"/>
      <c r="D1581" s="40"/>
      <c r="E1581" s="41"/>
      <c r="F1581" s="41"/>
      <c r="G1581" s="41"/>
      <c r="H1581" s="41"/>
      <c r="P1581"/>
      <c r="Q1581"/>
    </row>
    <row r="1582" spans="1:17" s="31" customFormat="1" x14ac:dyDescent="0.25">
      <c r="A1582" s="38"/>
      <c r="B1582" s="39"/>
      <c r="D1582" s="40"/>
      <c r="E1582" s="41"/>
      <c r="F1582" s="41"/>
      <c r="G1582" s="41"/>
      <c r="H1582" s="41"/>
      <c r="P1582"/>
      <c r="Q1582"/>
    </row>
    <row r="1583" spans="1:17" s="31" customFormat="1" x14ac:dyDescent="0.25">
      <c r="A1583" s="38"/>
      <c r="B1583" s="39"/>
      <c r="D1583" s="40"/>
      <c r="E1583" s="41"/>
      <c r="F1583" s="41"/>
      <c r="G1583" s="41"/>
      <c r="H1583" s="41"/>
      <c r="P1583"/>
      <c r="Q1583"/>
    </row>
    <row r="1584" spans="1:17" s="31" customFormat="1" x14ac:dyDescent="0.25">
      <c r="A1584" s="38"/>
      <c r="B1584" s="39"/>
      <c r="D1584" s="40"/>
      <c r="E1584" s="41"/>
      <c r="F1584" s="41"/>
      <c r="G1584" s="41"/>
      <c r="H1584" s="41"/>
      <c r="P1584"/>
      <c r="Q1584"/>
    </row>
    <row r="1585" spans="1:17" s="31" customFormat="1" x14ac:dyDescent="0.25">
      <c r="A1585" s="38"/>
      <c r="B1585" s="39"/>
      <c r="D1585" s="40"/>
      <c r="E1585" s="41"/>
      <c r="F1585" s="41"/>
      <c r="G1585" s="41"/>
      <c r="H1585" s="41"/>
      <c r="P1585"/>
      <c r="Q1585"/>
    </row>
    <row r="1586" spans="1:17" s="31" customFormat="1" x14ac:dyDescent="0.25">
      <c r="A1586" s="38"/>
      <c r="B1586" s="39"/>
      <c r="D1586" s="40"/>
      <c r="E1586" s="41"/>
      <c r="F1586" s="41"/>
      <c r="G1586" s="41"/>
      <c r="H1586" s="41"/>
      <c r="P1586"/>
      <c r="Q1586"/>
    </row>
    <row r="1587" spans="1:17" s="31" customFormat="1" x14ac:dyDescent="0.25">
      <c r="A1587" s="38"/>
      <c r="B1587" s="39"/>
      <c r="D1587" s="40"/>
      <c r="E1587" s="41"/>
      <c r="F1587" s="41"/>
      <c r="G1587" s="41"/>
      <c r="H1587" s="41"/>
      <c r="P1587"/>
      <c r="Q1587"/>
    </row>
    <row r="1588" spans="1:17" s="31" customFormat="1" x14ac:dyDescent="0.25">
      <c r="A1588" s="38"/>
      <c r="B1588" s="39"/>
      <c r="D1588" s="40"/>
      <c r="E1588" s="41"/>
      <c r="F1588" s="41"/>
      <c r="G1588" s="41"/>
      <c r="H1588" s="41"/>
      <c r="P1588"/>
      <c r="Q1588"/>
    </row>
    <row r="1589" spans="1:17" s="31" customFormat="1" x14ac:dyDescent="0.25">
      <c r="A1589" s="38"/>
      <c r="B1589" s="39"/>
      <c r="D1589" s="40"/>
      <c r="E1589" s="41"/>
      <c r="F1589" s="41"/>
      <c r="G1589" s="41"/>
      <c r="H1589" s="41"/>
      <c r="P1589"/>
      <c r="Q1589"/>
    </row>
    <row r="1590" spans="1:17" s="31" customFormat="1" x14ac:dyDescent="0.25">
      <c r="A1590" s="38"/>
      <c r="B1590" s="39"/>
      <c r="D1590" s="40"/>
      <c r="E1590" s="41"/>
      <c r="F1590" s="41"/>
      <c r="G1590" s="41"/>
      <c r="H1590" s="41"/>
      <c r="P1590"/>
      <c r="Q1590"/>
    </row>
    <row r="1591" spans="1:17" s="31" customFormat="1" x14ac:dyDescent="0.25">
      <c r="A1591" s="38"/>
      <c r="B1591" s="39"/>
      <c r="D1591" s="40"/>
      <c r="E1591" s="41"/>
      <c r="F1591" s="41"/>
      <c r="G1591" s="41"/>
      <c r="H1591" s="41"/>
      <c r="P1591"/>
      <c r="Q1591"/>
    </row>
    <row r="1592" spans="1:17" s="31" customFormat="1" x14ac:dyDescent="0.25">
      <c r="A1592" s="38"/>
      <c r="B1592" s="39"/>
      <c r="D1592" s="40"/>
      <c r="E1592" s="41"/>
      <c r="F1592" s="41"/>
      <c r="G1592" s="41"/>
      <c r="H1592" s="41"/>
      <c r="P1592"/>
      <c r="Q1592"/>
    </row>
    <row r="1593" spans="1:17" s="31" customFormat="1" x14ac:dyDescent="0.25">
      <c r="A1593" s="38"/>
      <c r="B1593" s="39"/>
      <c r="D1593" s="40"/>
      <c r="E1593" s="41"/>
      <c r="F1593" s="41"/>
      <c r="G1593" s="41"/>
      <c r="H1593" s="41"/>
      <c r="P1593"/>
      <c r="Q1593"/>
    </row>
    <row r="1594" spans="1:17" s="31" customFormat="1" x14ac:dyDescent="0.25">
      <c r="A1594" s="38"/>
      <c r="B1594" s="39"/>
      <c r="D1594" s="40"/>
      <c r="E1594" s="41"/>
      <c r="F1594" s="41"/>
      <c r="G1594" s="41"/>
      <c r="H1594" s="41"/>
      <c r="P1594"/>
      <c r="Q1594"/>
    </row>
    <row r="1595" spans="1:17" s="31" customFormat="1" x14ac:dyDescent="0.25">
      <c r="A1595" s="38"/>
      <c r="B1595" s="39"/>
      <c r="D1595" s="40"/>
      <c r="E1595" s="41"/>
      <c r="F1595" s="41"/>
      <c r="G1595" s="41"/>
      <c r="H1595" s="41"/>
      <c r="P1595"/>
      <c r="Q1595"/>
    </row>
    <row r="1596" spans="1:17" s="31" customFormat="1" x14ac:dyDescent="0.25">
      <c r="A1596" s="38"/>
      <c r="B1596" s="39"/>
      <c r="D1596" s="40"/>
      <c r="E1596" s="41"/>
      <c r="F1596" s="41"/>
      <c r="G1596" s="41"/>
      <c r="H1596" s="41"/>
      <c r="P1596"/>
      <c r="Q1596"/>
    </row>
    <row r="1597" spans="1:17" s="31" customFormat="1" x14ac:dyDescent="0.25">
      <c r="A1597" s="38"/>
      <c r="B1597" s="39"/>
      <c r="D1597" s="40"/>
      <c r="E1597" s="41"/>
      <c r="F1597" s="41"/>
      <c r="G1597" s="41"/>
      <c r="H1597" s="41"/>
      <c r="P1597"/>
      <c r="Q1597"/>
    </row>
    <row r="1598" spans="1:17" s="31" customFormat="1" x14ac:dyDescent="0.25">
      <c r="A1598" s="38"/>
      <c r="B1598" s="39"/>
      <c r="D1598" s="40"/>
      <c r="E1598" s="41"/>
      <c r="F1598" s="41"/>
      <c r="G1598" s="41"/>
      <c r="H1598" s="41"/>
      <c r="P1598"/>
      <c r="Q1598"/>
    </row>
    <row r="1599" spans="1:17" s="31" customFormat="1" x14ac:dyDescent="0.25">
      <c r="A1599" s="38"/>
      <c r="B1599" s="39"/>
      <c r="D1599" s="40"/>
      <c r="E1599" s="41"/>
      <c r="F1599" s="41"/>
      <c r="G1599" s="41"/>
      <c r="H1599" s="41"/>
      <c r="P1599"/>
      <c r="Q1599"/>
    </row>
    <row r="1600" spans="1:17" s="31" customFormat="1" x14ac:dyDescent="0.25">
      <c r="A1600" s="38"/>
      <c r="B1600" s="39"/>
      <c r="D1600" s="40"/>
      <c r="E1600" s="41"/>
      <c r="F1600" s="41"/>
      <c r="G1600" s="41"/>
      <c r="H1600" s="41"/>
      <c r="P1600"/>
      <c r="Q1600"/>
    </row>
    <row r="1601" spans="1:17" s="31" customFormat="1" x14ac:dyDescent="0.25">
      <c r="A1601" s="38"/>
      <c r="B1601" s="39"/>
      <c r="D1601" s="40"/>
      <c r="E1601" s="41"/>
      <c r="F1601" s="41"/>
      <c r="G1601" s="41"/>
      <c r="H1601" s="41"/>
      <c r="P1601"/>
      <c r="Q1601"/>
    </row>
    <row r="1602" spans="1:17" s="31" customFormat="1" x14ac:dyDescent="0.25">
      <c r="A1602" s="38"/>
      <c r="B1602" s="39"/>
      <c r="D1602" s="40"/>
      <c r="E1602" s="41"/>
      <c r="F1602" s="41"/>
      <c r="G1602" s="41"/>
      <c r="H1602" s="41"/>
      <c r="P1602"/>
      <c r="Q1602"/>
    </row>
    <row r="1603" spans="1:17" s="31" customFormat="1" x14ac:dyDescent="0.25">
      <c r="A1603" s="38"/>
      <c r="B1603" s="39"/>
      <c r="D1603" s="40"/>
      <c r="E1603" s="41"/>
      <c r="F1603" s="41"/>
      <c r="G1603" s="41"/>
      <c r="H1603" s="41"/>
      <c r="P1603"/>
      <c r="Q1603"/>
    </row>
    <row r="1604" spans="1:17" s="31" customFormat="1" x14ac:dyDescent="0.25">
      <c r="A1604" s="38"/>
      <c r="B1604" s="39"/>
      <c r="D1604" s="40"/>
      <c r="E1604" s="41"/>
      <c r="F1604" s="41"/>
      <c r="G1604" s="41"/>
      <c r="H1604" s="41"/>
      <c r="P1604"/>
      <c r="Q1604"/>
    </row>
    <row r="1605" spans="1:17" s="31" customFormat="1" x14ac:dyDescent="0.25">
      <c r="A1605" s="38"/>
      <c r="B1605" s="39"/>
      <c r="D1605" s="40"/>
      <c r="E1605" s="41"/>
      <c r="F1605" s="41"/>
      <c r="G1605" s="41"/>
      <c r="H1605" s="41"/>
      <c r="P1605"/>
      <c r="Q1605"/>
    </row>
    <row r="1606" spans="1:17" s="31" customFormat="1" x14ac:dyDescent="0.25">
      <c r="A1606" s="38"/>
      <c r="B1606" s="39"/>
      <c r="D1606" s="40"/>
      <c r="E1606" s="41"/>
      <c r="F1606" s="41"/>
      <c r="G1606" s="41"/>
      <c r="H1606" s="41"/>
      <c r="P1606"/>
      <c r="Q1606"/>
    </row>
    <row r="1607" spans="1:17" s="31" customFormat="1" x14ac:dyDescent="0.25">
      <c r="A1607" s="38"/>
      <c r="B1607" s="39"/>
      <c r="D1607" s="40"/>
      <c r="E1607" s="41"/>
      <c r="F1607" s="41"/>
      <c r="G1607" s="41"/>
      <c r="H1607" s="41"/>
      <c r="P1607"/>
      <c r="Q1607"/>
    </row>
    <row r="1608" spans="1:17" s="31" customFormat="1" x14ac:dyDescent="0.25">
      <c r="A1608" s="38"/>
      <c r="B1608" s="39"/>
      <c r="D1608" s="40"/>
      <c r="E1608" s="41"/>
      <c r="F1608" s="41"/>
      <c r="G1608" s="41"/>
      <c r="H1608" s="41"/>
      <c r="P1608"/>
      <c r="Q1608"/>
    </row>
    <row r="1609" spans="1:17" s="31" customFormat="1" x14ac:dyDescent="0.25">
      <c r="A1609" s="38"/>
      <c r="B1609" s="39"/>
      <c r="D1609" s="40"/>
      <c r="E1609" s="41"/>
      <c r="F1609" s="41"/>
      <c r="G1609" s="41"/>
      <c r="H1609" s="41"/>
      <c r="P1609"/>
      <c r="Q1609"/>
    </row>
    <row r="1610" spans="1:17" s="31" customFormat="1" x14ac:dyDescent="0.25">
      <c r="A1610" s="38"/>
      <c r="B1610" s="39"/>
      <c r="D1610" s="40"/>
      <c r="E1610" s="41"/>
      <c r="F1610" s="41"/>
      <c r="G1610" s="41"/>
      <c r="H1610" s="41"/>
      <c r="P1610"/>
      <c r="Q1610"/>
    </row>
    <row r="1611" spans="1:17" s="31" customFormat="1" x14ac:dyDescent="0.25">
      <c r="A1611" s="38"/>
      <c r="B1611" s="39"/>
      <c r="D1611" s="40"/>
      <c r="E1611" s="41"/>
      <c r="F1611" s="41"/>
      <c r="G1611" s="41"/>
      <c r="H1611" s="41"/>
      <c r="P1611"/>
      <c r="Q1611"/>
    </row>
    <row r="1612" spans="1:17" s="31" customFormat="1" x14ac:dyDescent="0.25">
      <c r="A1612" s="38"/>
      <c r="B1612" s="39"/>
      <c r="D1612" s="40"/>
      <c r="E1612" s="41"/>
      <c r="F1612" s="41"/>
      <c r="G1612" s="41"/>
      <c r="H1612" s="41"/>
      <c r="P1612"/>
      <c r="Q1612"/>
    </row>
    <row r="1613" spans="1:17" s="31" customFormat="1" x14ac:dyDescent="0.25">
      <c r="A1613" s="38"/>
      <c r="B1613" s="39"/>
      <c r="D1613" s="40"/>
      <c r="E1613" s="41"/>
      <c r="F1613" s="41"/>
      <c r="G1613" s="41"/>
      <c r="H1613" s="41"/>
      <c r="P1613"/>
      <c r="Q1613"/>
    </row>
    <row r="1614" spans="1:17" s="31" customFormat="1" x14ac:dyDescent="0.25">
      <c r="A1614" s="38"/>
      <c r="B1614" s="39"/>
      <c r="D1614" s="40"/>
      <c r="E1614" s="41"/>
      <c r="F1614" s="41"/>
      <c r="G1614" s="41"/>
      <c r="H1614" s="41"/>
      <c r="P1614"/>
      <c r="Q1614"/>
    </row>
    <row r="1615" spans="1:17" s="31" customFormat="1" x14ac:dyDescent="0.25">
      <c r="A1615" s="38"/>
      <c r="B1615" s="39"/>
      <c r="D1615" s="40"/>
      <c r="E1615" s="41"/>
      <c r="F1615" s="41"/>
      <c r="G1615" s="41"/>
      <c r="H1615" s="41"/>
      <c r="P1615"/>
      <c r="Q1615"/>
    </row>
    <row r="1616" spans="1:17" s="31" customFormat="1" x14ac:dyDescent="0.25">
      <c r="A1616" s="38"/>
      <c r="B1616" s="39"/>
      <c r="D1616" s="40"/>
      <c r="E1616" s="41"/>
      <c r="F1616" s="41"/>
      <c r="G1616" s="41"/>
      <c r="H1616" s="41"/>
      <c r="P1616"/>
      <c r="Q1616"/>
    </row>
    <row r="1617" spans="1:17" s="31" customFormat="1" x14ac:dyDescent="0.25">
      <c r="A1617" s="38"/>
      <c r="B1617" s="39"/>
      <c r="D1617" s="40"/>
      <c r="E1617" s="41"/>
      <c r="F1617" s="41"/>
      <c r="G1617" s="41"/>
      <c r="H1617" s="41"/>
      <c r="P1617"/>
      <c r="Q1617"/>
    </row>
    <row r="1618" spans="1:17" s="31" customFormat="1" x14ac:dyDescent="0.25">
      <c r="A1618" s="38"/>
      <c r="B1618" s="39"/>
      <c r="D1618" s="40"/>
      <c r="E1618" s="41"/>
      <c r="F1618" s="41"/>
      <c r="G1618" s="41"/>
      <c r="H1618" s="41"/>
      <c r="P1618"/>
      <c r="Q1618"/>
    </row>
    <row r="1619" spans="1:17" s="31" customFormat="1" x14ac:dyDescent="0.25">
      <c r="A1619" s="38"/>
      <c r="B1619" s="39"/>
      <c r="D1619" s="40"/>
      <c r="E1619" s="41"/>
      <c r="F1619" s="41"/>
      <c r="G1619" s="41"/>
      <c r="H1619" s="41"/>
      <c r="P1619"/>
      <c r="Q1619"/>
    </row>
    <row r="1620" spans="1:17" s="31" customFormat="1" x14ac:dyDescent="0.25">
      <c r="A1620" s="38"/>
      <c r="B1620" s="39"/>
      <c r="D1620" s="40"/>
      <c r="E1620" s="41"/>
      <c r="F1620" s="41"/>
      <c r="G1620" s="41"/>
      <c r="H1620" s="41"/>
      <c r="P1620"/>
      <c r="Q1620"/>
    </row>
    <row r="1621" spans="1:17" s="31" customFormat="1" x14ac:dyDescent="0.25">
      <c r="A1621" s="38"/>
      <c r="B1621" s="39"/>
      <c r="D1621" s="40"/>
      <c r="E1621" s="41"/>
      <c r="F1621" s="41"/>
      <c r="G1621" s="41"/>
      <c r="H1621" s="41"/>
      <c r="P1621"/>
      <c r="Q1621"/>
    </row>
    <row r="1622" spans="1:17" s="31" customFormat="1" x14ac:dyDescent="0.25">
      <c r="A1622" s="38"/>
      <c r="B1622" s="39"/>
      <c r="D1622" s="40"/>
      <c r="E1622" s="41"/>
      <c r="F1622" s="41"/>
      <c r="G1622" s="41"/>
      <c r="H1622" s="41"/>
      <c r="P1622"/>
      <c r="Q1622"/>
    </row>
    <row r="1623" spans="1:17" s="31" customFormat="1" x14ac:dyDescent="0.25">
      <c r="A1623" s="38"/>
      <c r="B1623" s="39"/>
      <c r="D1623" s="40"/>
      <c r="E1623" s="41"/>
      <c r="F1623" s="41"/>
      <c r="G1623" s="41"/>
      <c r="H1623" s="41"/>
      <c r="P1623"/>
      <c r="Q1623"/>
    </row>
    <row r="1624" spans="1:17" s="31" customFormat="1" x14ac:dyDescent="0.25">
      <c r="A1624" s="38"/>
      <c r="B1624" s="39"/>
      <c r="D1624" s="40"/>
      <c r="E1624" s="41"/>
      <c r="F1624" s="41"/>
      <c r="G1624" s="41"/>
      <c r="H1624" s="41"/>
      <c r="P1624"/>
      <c r="Q1624"/>
    </row>
    <row r="1625" spans="1:17" s="31" customFormat="1" x14ac:dyDescent="0.25">
      <c r="A1625" s="38"/>
      <c r="B1625" s="39"/>
      <c r="D1625" s="40"/>
      <c r="E1625" s="41"/>
      <c r="F1625" s="41"/>
      <c r="G1625" s="41"/>
      <c r="H1625" s="41"/>
      <c r="P1625"/>
      <c r="Q1625"/>
    </row>
    <row r="1626" spans="1:17" s="31" customFormat="1" x14ac:dyDescent="0.25">
      <c r="A1626" s="38"/>
      <c r="B1626" s="39"/>
      <c r="D1626" s="40"/>
      <c r="E1626" s="41"/>
      <c r="F1626" s="41"/>
      <c r="G1626" s="41"/>
      <c r="H1626" s="41"/>
      <c r="P1626"/>
      <c r="Q1626"/>
    </row>
    <row r="1627" spans="1:17" s="31" customFormat="1" x14ac:dyDescent="0.25">
      <c r="A1627" s="38"/>
      <c r="B1627" s="39"/>
      <c r="D1627" s="40"/>
      <c r="E1627" s="41"/>
      <c r="F1627" s="41"/>
      <c r="G1627" s="41"/>
      <c r="H1627" s="41"/>
      <c r="P1627"/>
      <c r="Q1627"/>
    </row>
    <row r="1628" spans="1:17" s="31" customFormat="1" x14ac:dyDescent="0.25">
      <c r="A1628" s="38"/>
      <c r="B1628" s="39"/>
      <c r="D1628" s="40"/>
      <c r="E1628" s="41"/>
      <c r="F1628" s="41"/>
      <c r="G1628" s="41"/>
      <c r="H1628" s="41"/>
      <c r="P1628"/>
      <c r="Q1628"/>
    </row>
    <row r="1629" spans="1:17" s="31" customFormat="1" x14ac:dyDescent="0.25">
      <c r="A1629" s="38"/>
      <c r="B1629" s="39"/>
      <c r="D1629" s="40"/>
      <c r="E1629" s="41"/>
      <c r="F1629" s="41"/>
      <c r="G1629" s="41"/>
      <c r="H1629" s="41"/>
      <c r="P1629"/>
      <c r="Q1629"/>
    </row>
    <row r="1630" spans="1:17" s="31" customFormat="1" x14ac:dyDescent="0.25">
      <c r="A1630" s="38"/>
      <c r="B1630" s="39"/>
      <c r="D1630" s="40"/>
      <c r="E1630" s="41"/>
      <c r="F1630" s="41"/>
      <c r="G1630" s="41"/>
      <c r="H1630" s="41"/>
      <c r="P1630"/>
      <c r="Q1630"/>
    </row>
    <row r="1631" spans="1:17" s="31" customFormat="1" x14ac:dyDescent="0.25">
      <c r="A1631" s="38"/>
      <c r="B1631" s="39"/>
      <c r="D1631" s="40"/>
      <c r="E1631" s="41"/>
      <c r="F1631" s="41"/>
      <c r="G1631" s="41"/>
      <c r="H1631" s="41"/>
      <c r="P1631"/>
      <c r="Q1631"/>
    </row>
    <row r="1632" spans="1:17" s="31" customFormat="1" x14ac:dyDescent="0.25">
      <c r="A1632" s="38"/>
      <c r="B1632" s="39"/>
      <c r="D1632" s="40"/>
      <c r="E1632" s="41"/>
      <c r="F1632" s="41"/>
      <c r="G1632" s="41"/>
      <c r="H1632" s="41"/>
      <c r="P1632"/>
      <c r="Q1632"/>
    </row>
    <row r="1633" spans="1:17" s="31" customFormat="1" x14ac:dyDescent="0.25">
      <c r="A1633" s="38"/>
      <c r="B1633" s="39"/>
      <c r="D1633" s="40"/>
      <c r="E1633" s="41"/>
      <c r="F1633" s="41"/>
      <c r="G1633" s="41"/>
      <c r="H1633" s="41"/>
      <c r="P1633"/>
      <c r="Q1633"/>
    </row>
    <row r="1634" spans="1:17" s="31" customFormat="1" x14ac:dyDescent="0.25">
      <c r="A1634" s="38"/>
      <c r="B1634" s="39"/>
      <c r="D1634" s="40"/>
      <c r="E1634" s="41"/>
      <c r="F1634" s="41"/>
      <c r="G1634" s="41"/>
      <c r="H1634" s="41"/>
      <c r="P1634"/>
      <c r="Q1634"/>
    </row>
    <row r="1635" spans="1:17" s="31" customFormat="1" x14ac:dyDescent="0.25">
      <c r="A1635" s="38"/>
      <c r="B1635" s="39"/>
      <c r="D1635" s="40"/>
      <c r="E1635" s="41"/>
      <c r="F1635" s="41"/>
      <c r="G1635" s="41"/>
      <c r="H1635" s="41"/>
      <c r="P1635"/>
      <c r="Q1635"/>
    </row>
    <row r="1636" spans="1:17" s="31" customFormat="1" x14ac:dyDescent="0.25">
      <c r="A1636" s="38"/>
      <c r="B1636" s="39"/>
      <c r="D1636" s="40"/>
      <c r="E1636" s="41"/>
      <c r="F1636" s="41"/>
      <c r="G1636" s="41"/>
      <c r="H1636" s="41"/>
      <c r="P1636"/>
      <c r="Q1636"/>
    </row>
    <row r="1637" spans="1:17" s="31" customFormat="1" x14ac:dyDescent="0.25">
      <c r="A1637" s="38"/>
      <c r="B1637" s="39"/>
      <c r="D1637" s="40"/>
      <c r="E1637" s="41"/>
      <c r="F1637" s="41"/>
      <c r="G1637" s="41"/>
      <c r="H1637" s="41"/>
      <c r="P1637"/>
      <c r="Q1637"/>
    </row>
    <row r="1638" spans="1:17" s="31" customFormat="1" x14ac:dyDescent="0.25">
      <c r="A1638" s="38"/>
      <c r="B1638" s="39"/>
      <c r="D1638" s="40"/>
      <c r="E1638" s="41"/>
      <c r="F1638" s="41"/>
      <c r="G1638" s="41"/>
      <c r="H1638" s="41"/>
      <c r="P1638"/>
      <c r="Q1638"/>
    </row>
    <row r="1639" spans="1:17" s="31" customFormat="1" x14ac:dyDescent="0.25">
      <c r="A1639" s="38"/>
      <c r="B1639" s="39"/>
      <c r="D1639" s="40"/>
      <c r="E1639" s="41"/>
      <c r="F1639" s="41"/>
      <c r="G1639" s="41"/>
      <c r="H1639" s="41"/>
      <c r="P1639"/>
      <c r="Q1639"/>
    </row>
    <row r="1640" spans="1:17" s="31" customFormat="1" x14ac:dyDescent="0.25">
      <c r="A1640" s="38"/>
      <c r="B1640" s="39"/>
      <c r="D1640" s="40"/>
      <c r="E1640" s="41"/>
      <c r="F1640" s="41"/>
      <c r="G1640" s="41"/>
      <c r="H1640" s="41"/>
      <c r="P1640"/>
      <c r="Q1640"/>
    </row>
    <row r="1641" spans="1:17" s="31" customFormat="1" x14ac:dyDescent="0.25">
      <c r="A1641" s="38"/>
      <c r="B1641" s="39"/>
      <c r="D1641" s="40"/>
      <c r="E1641" s="41"/>
      <c r="F1641" s="41"/>
      <c r="G1641" s="41"/>
      <c r="H1641" s="41"/>
      <c r="P1641"/>
      <c r="Q1641"/>
    </row>
    <row r="1642" spans="1:17" s="31" customFormat="1" x14ac:dyDescent="0.25">
      <c r="A1642" s="38"/>
      <c r="B1642" s="39"/>
      <c r="D1642" s="40"/>
      <c r="E1642" s="41"/>
      <c r="F1642" s="41"/>
      <c r="G1642" s="41"/>
      <c r="H1642" s="41"/>
      <c r="P1642"/>
      <c r="Q1642"/>
    </row>
    <row r="1643" spans="1:17" s="31" customFormat="1" x14ac:dyDescent="0.25">
      <c r="A1643" s="38"/>
      <c r="B1643" s="39"/>
      <c r="D1643" s="40"/>
      <c r="E1643" s="41"/>
      <c r="F1643" s="41"/>
      <c r="G1643" s="41"/>
      <c r="H1643" s="41"/>
      <c r="P1643"/>
      <c r="Q1643"/>
    </row>
    <row r="1644" spans="1:17" s="31" customFormat="1" x14ac:dyDescent="0.25">
      <c r="A1644" s="38"/>
      <c r="B1644" s="39"/>
      <c r="D1644" s="40"/>
      <c r="E1644" s="41"/>
      <c r="F1644" s="41"/>
      <c r="G1644" s="41"/>
      <c r="H1644" s="41"/>
      <c r="P1644"/>
      <c r="Q1644"/>
    </row>
    <row r="1645" spans="1:17" s="31" customFormat="1" x14ac:dyDescent="0.25">
      <c r="A1645" s="38"/>
      <c r="B1645" s="39"/>
      <c r="D1645" s="40"/>
      <c r="E1645" s="41"/>
      <c r="F1645" s="41"/>
      <c r="G1645" s="41"/>
      <c r="H1645" s="41"/>
      <c r="P1645"/>
      <c r="Q1645"/>
    </row>
    <row r="1646" spans="1:17" s="31" customFormat="1" x14ac:dyDescent="0.25">
      <c r="A1646" s="38"/>
      <c r="B1646" s="39"/>
      <c r="D1646" s="40"/>
      <c r="E1646" s="41"/>
      <c r="F1646" s="41"/>
      <c r="G1646" s="41"/>
      <c r="H1646" s="41"/>
      <c r="P1646"/>
      <c r="Q1646"/>
    </row>
    <row r="1647" spans="1:17" s="31" customFormat="1" x14ac:dyDescent="0.25">
      <c r="A1647" s="38"/>
      <c r="B1647" s="39"/>
      <c r="D1647" s="40"/>
      <c r="E1647" s="41"/>
      <c r="F1647" s="41"/>
      <c r="G1647" s="41"/>
      <c r="H1647" s="41"/>
      <c r="P1647"/>
      <c r="Q1647"/>
    </row>
    <row r="1648" spans="1:17" s="31" customFormat="1" x14ac:dyDescent="0.25">
      <c r="A1648" s="38"/>
      <c r="B1648" s="39"/>
      <c r="D1648" s="40"/>
      <c r="E1648" s="41"/>
      <c r="F1648" s="41"/>
      <c r="G1648" s="41"/>
      <c r="H1648" s="41"/>
      <c r="P1648"/>
      <c r="Q1648"/>
    </row>
    <row r="1649" spans="1:17" s="31" customFormat="1" x14ac:dyDescent="0.25">
      <c r="A1649" s="38"/>
      <c r="B1649" s="39"/>
      <c r="D1649" s="40"/>
      <c r="E1649" s="41"/>
      <c r="F1649" s="41"/>
      <c r="G1649" s="41"/>
      <c r="H1649" s="41"/>
      <c r="P1649"/>
      <c r="Q1649"/>
    </row>
    <row r="1650" spans="1:17" s="31" customFormat="1" x14ac:dyDescent="0.25">
      <c r="A1650" s="38"/>
      <c r="B1650" s="39"/>
      <c r="D1650" s="40"/>
      <c r="E1650" s="41"/>
      <c r="F1650" s="41"/>
      <c r="G1650" s="41"/>
      <c r="H1650" s="41"/>
      <c r="P1650"/>
      <c r="Q1650"/>
    </row>
    <row r="1651" spans="1:17" s="31" customFormat="1" x14ac:dyDescent="0.25">
      <c r="A1651" s="38"/>
      <c r="B1651" s="39"/>
      <c r="D1651" s="40"/>
      <c r="E1651" s="41"/>
      <c r="F1651" s="41"/>
      <c r="G1651" s="41"/>
      <c r="H1651" s="41"/>
      <c r="P1651"/>
      <c r="Q1651"/>
    </row>
    <row r="1652" spans="1:17" s="31" customFormat="1" x14ac:dyDescent="0.25">
      <c r="A1652" s="38"/>
      <c r="B1652" s="39"/>
      <c r="D1652" s="40"/>
      <c r="E1652" s="41"/>
      <c r="F1652" s="41"/>
      <c r="G1652" s="41"/>
      <c r="H1652" s="41"/>
      <c r="P1652"/>
      <c r="Q1652"/>
    </row>
    <row r="1653" spans="1:17" s="31" customFormat="1" x14ac:dyDescent="0.25">
      <c r="A1653" s="38"/>
      <c r="B1653" s="39"/>
      <c r="D1653" s="40"/>
      <c r="E1653" s="41"/>
      <c r="F1653" s="41"/>
      <c r="G1653" s="41"/>
      <c r="H1653" s="41"/>
      <c r="P1653"/>
      <c r="Q1653"/>
    </row>
    <row r="1654" spans="1:17" s="31" customFormat="1" x14ac:dyDescent="0.25">
      <c r="A1654" s="38"/>
      <c r="B1654" s="39"/>
      <c r="D1654" s="40"/>
      <c r="E1654" s="41"/>
      <c r="F1654" s="41"/>
      <c r="G1654" s="41"/>
      <c r="H1654" s="41"/>
      <c r="P1654"/>
      <c r="Q1654"/>
    </row>
    <row r="1655" spans="1:17" s="31" customFormat="1" x14ac:dyDescent="0.25">
      <c r="A1655" s="38"/>
      <c r="B1655" s="39"/>
      <c r="D1655" s="40"/>
      <c r="E1655" s="41"/>
      <c r="F1655" s="41"/>
      <c r="G1655" s="41"/>
      <c r="H1655" s="41"/>
      <c r="P1655"/>
      <c r="Q1655"/>
    </row>
    <row r="1656" spans="1:17" s="31" customFormat="1" x14ac:dyDescent="0.25">
      <c r="A1656" s="38"/>
      <c r="B1656" s="39"/>
      <c r="D1656" s="40"/>
      <c r="E1656" s="41"/>
      <c r="F1656" s="41"/>
      <c r="G1656" s="41"/>
      <c r="H1656" s="41"/>
      <c r="P1656"/>
      <c r="Q1656"/>
    </row>
    <row r="1657" spans="1:17" s="31" customFormat="1" x14ac:dyDescent="0.25">
      <c r="A1657" s="38"/>
      <c r="B1657" s="39"/>
      <c r="D1657" s="40"/>
      <c r="E1657" s="41"/>
      <c r="F1657" s="41"/>
      <c r="G1657" s="41"/>
      <c r="H1657" s="41"/>
      <c r="P1657"/>
      <c r="Q1657"/>
    </row>
    <row r="1658" spans="1:17" s="31" customFormat="1" x14ac:dyDescent="0.25">
      <c r="A1658" s="38"/>
      <c r="B1658" s="39"/>
      <c r="D1658" s="40"/>
      <c r="E1658" s="41"/>
      <c r="F1658" s="41"/>
      <c r="G1658" s="41"/>
      <c r="H1658" s="41"/>
      <c r="P1658"/>
      <c r="Q1658"/>
    </row>
    <row r="1659" spans="1:17" s="31" customFormat="1" x14ac:dyDescent="0.25">
      <c r="A1659" s="38"/>
      <c r="B1659" s="39"/>
      <c r="D1659" s="40"/>
      <c r="E1659" s="41"/>
      <c r="F1659" s="41"/>
      <c r="G1659" s="41"/>
      <c r="H1659" s="41"/>
      <c r="P1659"/>
      <c r="Q1659"/>
    </row>
    <row r="1660" spans="1:17" s="31" customFormat="1" x14ac:dyDescent="0.25">
      <c r="A1660" s="38"/>
      <c r="B1660" s="39"/>
      <c r="D1660" s="40"/>
      <c r="E1660" s="41"/>
      <c r="F1660" s="41"/>
      <c r="G1660" s="41"/>
      <c r="H1660" s="41"/>
      <c r="P1660"/>
      <c r="Q1660"/>
    </row>
    <row r="1661" spans="1:17" s="31" customFormat="1" x14ac:dyDescent="0.25">
      <c r="A1661" s="38"/>
      <c r="B1661" s="39"/>
      <c r="D1661" s="40"/>
      <c r="E1661" s="41"/>
      <c r="F1661" s="41"/>
      <c r="G1661" s="41"/>
      <c r="H1661" s="41"/>
      <c r="P1661"/>
      <c r="Q1661"/>
    </row>
    <row r="1662" spans="1:17" s="31" customFormat="1" x14ac:dyDescent="0.25">
      <c r="A1662" s="38"/>
      <c r="B1662" s="39"/>
      <c r="D1662" s="40"/>
      <c r="E1662" s="41"/>
      <c r="F1662" s="41"/>
      <c r="G1662" s="41"/>
      <c r="H1662" s="41"/>
      <c r="P1662"/>
      <c r="Q1662"/>
    </row>
    <row r="1663" spans="1:17" s="31" customFormat="1" x14ac:dyDescent="0.25">
      <c r="A1663" s="38"/>
      <c r="B1663" s="39"/>
      <c r="D1663" s="40"/>
      <c r="E1663" s="41"/>
      <c r="F1663" s="41"/>
      <c r="G1663" s="41"/>
      <c r="H1663" s="41"/>
      <c r="P1663"/>
      <c r="Q1663"/>
    </row>
    <row r="1664" spans="1:17" s="31" customFormat="1" x14ac:dyDescent="0.25">
      <c r="A1664" s="38"/>
      <c r="B1664" s="39"/>
      <c r="D1664" s="40"/>
      <c r="E1664" s="41"/>
      <c r="F1664" s="41"/>
      <c r="G1664" s="41"/>
      <c r="H1664" s="41"/>
      <c r="P1664"/>
      <c r="Q1664"/>
    </row>
    <row r="1665" spans="1:17" s="31" customFormat="1" x14ac:dyDescent="0.25">
      <c r="A1665" s="38"/>
      <c r="B1665" s="39"/>
      <c r="D1665" s="40"/>
      <c r="E1665" s="41"/>
      <c r="F1665" s="41"/>
      <c r="G1665" s="41"/>
      <c r="H1665" s="41"/>
      <c r="P1665"/>
      <c r="Q1665"/>
    </row>
    <row r="1666" spans="1:17" s="31" customFormat="1" x14ac:dyDescent="0.25">
      <c r="A1666" s="38"/>
      <c r="B1666" s="39"/>
      <c r="D1666" s="40"/>
      <c r="E1666" s="41"/>
      <c r="F1666" s="41"/>
      <c r="G1666" s="41"/>
      <c r="H1666" s="41"/>
      <c r="P1666"/>
      <c r="Q1666"/>
    </row>
    <row r="1667" spans="1:17" s="31" customFormat="1" x14ac:dyDescent="0.25">
      <c r="A1667" s="38"/>
      <c r="B1667" s="39"/>
      <c r="D1667" s="40"/>
      <c r="E1667" s="41"/>
      <c r="F1667" s="41"/>
      <c r="G1667" s="41"/>
      <c r="H1667" s="41"/>
      <c r="P1667"/>
      <c r="Q1667"/>
    </row>
    <row r="1668" spans="1:17" s="31" customFormat="1" x14ac:dyDescent="0.25">
      <c r="A1668" s="38"/>
      <c r="B1668" s="39"/>
      <c r="D1668" s="40"/>
      <c r="E1668" s="41"/>
      <c r="F1668" s="41"/>
      <c r="G1668" s="41"/>
      <c r="H1668" s="41"/>
      <c r="P1668"/>
      <c r="Q1668"/>
    </row>
    <row r="1669" spans="1:17" s="31" customFormat="1" x14ac:dyDescent="0.25">
      <c r="A1669" s="38"/>
      <c r="B1669" s="39"/>
      <c r="D1669" s="40"/>
      <c r="E1669" s="41"/>
      <c r="F1669" s="41"/>
      <c r="G1669" s="41"/>
      <c r="H1669" s="41"/>
      <c r="P1669"/>
      <c r="Q1669"/>
    </row>
    <row r="1670" spans="1:17" s="31" customFormat="1" x14ac:dyDescent="0.25">
      <c r="A1670" s="38"/>
      <c r="B1670" s="39"/>
      <c r="D1670" s="40"/>
      <c r="E1670" s="41"/>
      <c r="F1670" s="41"/>
      <c r="G1670" s="41"/>
      <c r="H1670" s="41"/>
      <c r="P1670"/>
      <c r="Q1670"/>
    </row>
    <row r="1671" spans="1:17" s="31" customFormat="1" x14ac:dyDescent="0.25">
      <c r="A1671" s="38"/>
      <c r="B1671" s="39"/>
      <c r="D1671" s="40"/>
      <c r="E1671" s="41"/>
      <c r="F1671" s="41"/>
      <c r="G1671" s="41"/>
      <c r="H1671" s="41"/>
      <c r="P1671"/>
      <c r="Q1671"/>
    </row>
    <row r="1672" spans="1:17" s="31" customFormat="1" x14ac:dyDescent="0.25">
      <c r="A1672" s="38"/>
      <c r="B1672" s="39"/>
      <c r="D1672" s="40"/>
      <c r="E1672" s="41"/>
      <c r="F1672" s="41"/>
      <c r="G1672" s="41"/>
      <c r="H1672" s="41"/>
      <c r="P1672"/>
      <c r="Q1672"/>
    </row>
    <row r="1673" spans="1:17" s="31" customFormat="1" x14ac:dyDescent="0.25">
      <c r="A1673" s="38"/>
      <c r="B1673" s="39"/>
      <c r="D1673" s="40"/>
      <c r="E1673" s="41"/>
      <c r="F1673" s="41"/>
      <c r="G1673" s="41"/>
      <c r="H1673" s="41"/>
      <c r="P1673"/>
      <c r="Q1673"/>
    </row>
    <row r="1674" spans="1:17" s="31" customFormat="1" x14ac:dyDescent="0.25">
      <c r="A1674" s="38"/>
      <c r="B1674" s="39"/>
      <c r="D1674" s="40"/>
      <c r="E1674" s="41"/>
      <c r="F1674" s="41"/>
      <c r="G1674" s="41"/>
      <c r="H1674" s="41"/>
      <c r="P1674"/>
      <c r="Q1674"/>
    </row>
    <row r="1675" spans="1:17" s="31" customFormat="1" x14ac:dyDescent="0.25">
      <c r="A1675" s="38"/>
      <c r="B1675" s="39"/>
      <c r="D1675" s="40"/>
      <c r="E1675" s="41"/>
      <c r="F1675" s="41"/>
      <c r="G1675" s="41"/>
      <c r="H1675" s="41"/>
      <c r="P1675"/>
      <c r="Q1675"/>
    </row>
    <row r="1676" spans="1:17" s="31" customFormat="1" x14ac:dyDescent="0.25">
      <c r="A1676" s="38"/>
      <c r="B1676" s="39"/>
      <c r="D1676" s="40"/>
      <c r="E1676" s="41"/>
      <c r="F1676" s="41"/>
      <c r="G1676" s="41"/>
      <c r="H1676" s="41"/>
      <c r="P1676"/>
      <c r="Q1676"/>
    </row>
    <row r="1677" spans="1:17" s="31" customFormat="1" x14ac:dyDescent="0.25">
      <c r="A1677" s="38"/>
      <c r="B1677" s="39"/>
      <c r="D1677" s="40"/>
      <c r="E1677" s="41"/>
      <c r="F1677" s="41"/>
      <c r="G1677" s="41"/>
      <c r="H1677" s="41"/>
      <c r="P1677"/>
      <c r="Q1677"/>
    </row>
    <row r="1678" spans="1:17" s="31" customFormat="1" x14ac:dyDescent="0.25">
      <c r="A1678" s="38"/>
      <c r="B1678" s="39"/>
      <c r="D1678" s="40"/>
      <c r="E1678" s="41"/>
      <c r="F1678" s="41"/>
      <c r="G1678" s="41"/>
      <c r="H1678" s="41"/>
      <c r="P1678"/>
      <c r="Q1678"/>
    </row>
    <row r="1679" spans="1:17" s="31" customFormat="1" x14ac:dyDescent="0.25">
      <c r="A1679" s="38"/>
      <c r="B1679" s="39"/>
      <c r="D1679" s="40"/>
      <c r="E1679" s="41"/>
      <c r="F1679" s="41"/>
      <c r="G1679" s="41"/>
      <c r="H1679" s="41"/>
      <c r="P1679"/>
      <c r="Q1679"/>
    </row>
    <row r="1680" spans="1:17" s="31" customFormat="1" x14ac:dyDescent="0.25">
      <c r="A1680" s="38"/>
      <c r="B1680" s="39"/>
      <c r="D1680" s="40"/>
      <c r="E1680" s="41"/>
      <c r="F1680" s="41"/>
      <c r="G1680" s="41"/>
      <c r="H1680" s="41"/>
      <c r="P1680"/>
      <c r="Q1680"/>
    </row>
    <row r="1681" spans="1:17" s="31" customFormat="1" x14ac:dyDescent="0.25">
      <c r="A1681" s="38"/>
      <c r="B1681" s="39"/>
      <c r="D1681" s="40"/>
      <c r="E1681" s="41"/>
      <c r="F1681" s="41"/>
      <c r="G1681" s="41"/>
      <c r="H1681" s="41"/>
      <c r="P1681"/>
      <c r="Q1681"/>
    </row>
    <row r="1682" spans="1:17" s="31" customFormat="1" x14ac:dyDescent="0.25">
      <c r="A1682" s="38"/>
      <c r="B1682" s="39"/>
      <c r="D1682" s="40"/>
      <c r="E1682" s="41"/>
      <c r="F1682" s="41"/>
      <c r="G1682" s="41"/>
      <c r="H1682" s="41"/>
      <c r="P1682"/>
      <c r="Q1682"/>
    </row>
    <row r="1683" spans="1:17" s="31" customFormat="1" x14ac:dyDescent="0.25">
      <c r="A1683" s="38"/>
      <c r="B1683" s="39"/>
      <c r="D1683" s="40"/>
      <c r="E1683" s="41"/>
      <c r="F1683" s="41"/>
      <c r="G1683" s="41"/>
      <c r="H1683" s="41"/>
      <c r="P1683"/>
      <c r="Q1683"/>
    </row>
    <row r="1684" spans="1:17" s="31" customFormat="1" x14ac:dyDescent="0.25">
      <c r="A1684" s="38"/>
      <c r="B1684" s="39"/>
      <c r="D1684" s="40"/>
      <c r="E1684" s="41"/>
      <c r="F1684" s="41"/>
      <c r="G1684" s="41"/>
      <c r="H1684" s="41"/>
      <c r="P1684"/>
      <c r="Q1684"/>
    </row>
    <row r="1685" spans="1:17" s="31" customFormat="1" x14ac:dyDescent="0.25">
      <c r="A1685" s="38"/>
      <c r="B1685" s="39"/>
      <c r="D1685" s="40"/>
      <c r="E1685" s="41"/>
      <c r="F1685" s="41"/>
      <c r="G1685" s="41"/>
      <c r="H1685" s="41"/>
      <c r="P1685"/>
      <c r="Q1685"/>
    </row>
    <row r="1686" spans="1:17" s="31" customFormat="1" x14ac:dyDescent="0.25">
      <c r="A1686" s="38"/>
      <c r="B1686" s="39"/>
      <c r="D1686" s="40"/>
      <c r="E1686" s="41"/>
      <c r="F1686" s="41"/>
      <c r="G1686" s="41"/>
      <c r="H1686" s="41"/>
      <c r="P1686"/>
      <c r="Q1686"/>
    </row>
    <row r="1687" spans="1:17" s="31" customFormat="1" x14ac:dyDescent="0.25">
      <c r="A1687" s="38"/>
      <c r="B1687" s="39"/>
      <c r="D1687" s="40"/>
      <c r="E1687" s="41"/>
      <c r="F1687" s="41"/>
      <c r="G1687" s="41"/>
      <c r="H1687" s="41"/>
      <c r="P1687"/>
      <c r="Q1687"/>
    </row>
    <row r="1688" spans="1:17" s="31" customFormat="1" x14ac:dyDescent="0.25">
      <c r="A1688" s="38"/>
      <c r="B1688" s="39"/>
      <c r="D1688" s="40"/>
      <c r="E1688" s="41"/>
      <c r="F1688" s="41"/>
      <c r="G1688" s="41"/>
      <c r="H1688" s="41"/>
      <c r="P1688"/>
      <c r="Q1688"/>
    </row>
    <row r="1689" spans="1:17" s="31" customFormat="1" x14ac:dyDescent="0.25">
      <c r="A1689" s="38"/>
      <c r="B1689" s="39"/>
      <c r="D1689" s="40"/>
      <c r="E1689" s="41"/>
      <c r="F1689" s="41"/>
      <c r="G1689" s="41"/>
      <c r="H1689" s="41"/>
      <c r="P1689"/>
      <c r="Q1689"/>
    </row>
    <row r="1690" spans="1:17" s="31" customFormat="1" x14ac:dyDescent="0.25">
      <c r="A1690" s="38"/>
      <c r="B1690" s="39"/>
      <c r="D1690" s="40"/>
      <c r="E1690" s="41"/>
      <c r="F1690" s="41"/>
      <c r="G1690" s="41"/>
      <c r="H1690" s="41"/>
      <c r="P1690"/>
      <c r="Q1690"/>
    </row>
    <row r="1691" spans="1:17" s="31" customFormat="1" x14ac:dyDescent="0.25">
      <c r="A1691" s="38"/>
      <c r="B1691" s="39"/>
      <c r="D1691" s="40"/>
      <c r="E1691" s="41"/>
      <c r="F1691" s="41"/>
      <c r="G1691" s="41"/>
      <c r="H1691" s="41"/>
      <c r="P1691"/>
      <c r="Q1691"/>
    </row>
    <row r="1692" spans="1:17" s="31" customFormat="1" x14ac:dyDescent="0.25">
      <c r="A1692" s="38"/>
      <c r="B1692" s="39"/>
      <c r="D1692" s="40"/>
      <c r="E1692" s="41"/>
      <c r="F1692" s="41"/>
      <c r="G1692" s="41"/>
      <c r="H1692" s="41"/>
      <c r="P1692"/>
      <c r="Q1692"/>
    </row>
    <row r="1693" spans="1:17" s="31" customFormat="1" x14ac:dyDescent="0.25">
      <c r="A1693" s="38"/>
      <c r="B1693" s="39"/>
      <c r="D1693" s="40"/>
      <c r="E1693" s="41"/>
      <c r="F1693" s="41"/>
      <c r="G1693" s="41"/>
      <c r="H1693" s="41"/>
      <c r="P1693"/>
      <c r="Q1693"/>
    </row>
    <row r="1694" spans="1:17" s="31" customFormat="1" x14ac:dyDescent="0.25">
      <c r="A1694" s="38"/>
      <c r="B1694" s="39"/>
      <c r="D1694" s="40"/>
      <c r="E1694" s="41"/>
      <c r="F1694" s="41"/>
      <c r="G1694" s="41"/>
      <c r="H1694" s="41"/>
      <c r="P1694"/>
      <c r="Q1694"/>
    </row>
    <row r="1695" spans="1:17" s="31" customFormat="1" x14ac:dyDescent="0.25">
      <c r="A1695" s="38"/>
      <c r="B1695" s="39"/>
      <c r="D1695" s="40"/>
      <c r="E1695" s="41"/>
      <c r="F1695" s="41"/>
      <c r="G1695" s="41"/>
      <c r="H1695" s="41"/>
      <c r="P1695"/>
      <c r="Q1695"/>
    </row>
    <row r="1696" spans="1:17" s="31" customFormat="1" x14ac:dyDescent="0.25">
      <c r="A1696" s="38"/>
      <c r="B1696" s="39"/>
      <c r="D1696" s="40"/>
      <c r="E1696" s="41"/>
      <c r="F1696" s="41"/>
      <c r="G1696" s="41"/>
      <c r="H1696" s="41"/>
      <c r="P1696"/>
      <c r="Q1696"/>
    </row>
    <row r="1697" spans="1:17" s="31" customFormat="1" x14ac:dyDescent="0.25">
      <c r="A1697" s="38"/>
      <c r="B1697" s="39"/>
      <c r="D1697" s="40"/>
      <c r="E1697" s="41"/>
      <c r="F1697" s="41"/>
      <c r="G1697" s="41"/>
      <c r="H1697" s="41"/>
      <c r="P1697"/>
      <c r="Q1697"/>
    </row>
    <row r="1698" spans="1:17" s="31" customFormat="1" x14ac:dyDescent="0.25">
      <c r="A1698" s="38"/>
      <c r="B1698" s="39"/>
      <c r="D1698" s="40"/>
      <c r="E1698" s="41"/>
      <c r="F1698" s="41"/>
      <c r="G1698" s="41"/>
      <c r="H1698" s="41"/>
      <c r="P1698"/>
      <c r="Q1698"/>
    </row>
    <row r="1699" spans="1:17" s="31" customFormat="1" x14ac:dyDescent="0.25">
      <c r="A1699" s="38"/>
      <c r="B1699" s="39"/>
      <c r="D1699" s="40"/>
      <c r="E1699" s="41"/>
      <c r="F1699" s="41"/>
      <c r="G1699" s="41"/>
      <c r="H1699" s="41"/>
      <c r="P1699"/>
      <c r="Q1699"/>
    </row>
    <row r="1700" spans="1:17" s="31" customFormat="1" x14ac:dyDescent="0.25">
      <c r="A1700" s="38"/>
      <c r="B1700" s="39"/>
      <c r="D1700" s="40"/>
      <c r="E1700" s="41"/>
      <c r="F1700" s="41"/>
      <c r="G1700" s="41"/>
      <c r="H1700" s="41"/>
      <c r="P1700"/>
      <c r="Q1700"/>
    </row>
    <row r="1701" spans="1:17" s="31" customFormat="1" x14ac:dyDescent="0.25">
      <c r="A1701" s="38"/>
      <c r="B1701" s="39"/>
      <c r="D1701" s="40"/>
      <c r="E1701" s="41"/>
      <c r="F1701" s="41"/>
      <c r="G1701" s="41"/>
      <c r="H1701" s="41"/>
      <c r="P1701"/>
      <c r="Q1701"/>
    </row>
    <row r="1702" spans="1:17" s="31" customFormat="1" x14ac:dyDescent="0.25">
      <c r="A1702" s="38"/>
      <c r="B1702" s="39"/>
      <c r="D1702" s="40"/>
      <c r="E1702" s="41"/>
      <c r="F1702" s="41"/>
      <c r="G1702" s="41"/>
      <c r="H1702" s="41"/>
      <c r="P1702"/>
      <c r="Q1702"/>
    </row>
    <row r="1703" spans="1:17" s="31" customFormat="1" x14ac:dyDescent="0.25">
      <c r="A1703" s="38"/>
      <c r="B1703" s="39"/>
      <c r="D1703" s="40"/>
      <c r="E1703" s="41"/>
      <c r="F1703" s="41"/>
      <c r="G1703" s="41"/>
      <c r="H1703" s="41"/>
      <c r="P1703"/>
      <c r="Q1703"/>
    </row>
    <row r="1704" spans="1:17" s="31" customFormat="1" x14ac:dyDescent="0.25">
      <c r="A1704" s="38"/>
      <c r="B1704" s="39"/>
      <c r="D1704" s="40"/>
      <c r="E1704" s="41"/>
      <c r="F1704" s="41"/>
      <c r="G1704" s="41"/>
      <c r="H1704" s="41"/>
      <c r="P1704"/>
      <c r="Q1704"/>
    </row>
    <row r="1705" spans="1:17" s="31" customFormat="1" x14ac:dyDescent="0.25">
      <c r="A1705" s="38"/>
      <c r="B1705" s="39"/>
      <c r="D1705" s="40"/>
      <c r="E1705" s="41"/>
      <c r="F1705" s="41"/>
      <c r="G1705" s="41"/>
      <c r="H1705" s="41"/>
      <c r="P1705"/>
      <c r="Q1705"/>
    </row>
    <row r="1706" spans="1:17" s="31" customFormat="1" x14ac:dyDescent="0.25">
      <c r="A1706" s="38"/>
      <c r="B1706" s="39"/>
      <c r="D1706" s="40"/>
      <c r="E1706" s="41"/>
      <c r="F1706" s="41"/>
      <c r="G1706" s="41"/>
      <c r="H1706" s="41"/>
      <c r="P1706"/>
      <c r="Q1706"/>
    </row>
    <row r="1707" spans="1:17" s="31" customFormat="1" x14ac:dyDescent="0.25">
      <c r="A1707" s="38"/>
      <c r="B1707" s="39"/>
      <c r="D1707" s="40"/>
      <c r="E1707" s="41"/>
      <c r="F1707" s="41"/>
      <c r="G1707" s="41"/>
      <c r="H1707" s="41"/>
      <c r="P1707"/>
      <c r="Q1707"/>
    </row>
    <row r="1708" spans="1:17" s="31" customFormat="1" x14ac:dyDescent="0.25">
      <c r="A1708" s="38"/>
      <c r="B1708" s="39"/>
      <c r="D1708" s="40"/>
      <c r="E1708" s="41"/>
      <c r="F1708" s="41"/>
      <c r="G1708" s="41"/>
      <c r="H1708" s="41"/>
      <c r="P1708"/>
      <c r="Q1708"/>
    </row>
    <row r="1709" spans="1:17" s="31" customFormat="1" x14ac:dyDescent="0.25">
      <c r="A1709" s="38"/>
      <c r="B1709" s="39"/>
      <c r="D1709" s="40"/>
      <c r="E1709" s="41"/>
      <c r="F1709" s="41"/>
      <c r="G1709" s="41"/>
      <c r="H1709" s="41"/>
      <c r="P1709"/>
      <c r="Q1709"/>
    </row>
    <row r="1710" spans="1:17" s="31" customFormat="1" x14ac:dyDescent="0.25">
      <c r="A1710" s="38"/>
      <c r="B1710" s="39"/>
      <c r="D1710" s="40"/>
      <c r="E1710" s="41"/>
      <c r="F1710" s="41"/>
      <c r="G1710" s="41"/>
      <c r="H1710" s="41"/>
      <c r="P1710"/>
      <c r="Q1710"/>
    </row>
    <row r="1711" spans="1:17" s="31" customFormat="1" x14ac:dyDescent="0.25">
      <c r="A1711" s="38"/>
      <c r="B1711" s="39"/>
      <c r="D1711" s="40"/>
      <c r="E1711" s="41"/>
      <c r="F1711" s="41"/>
      <c r="G1711" s="41"/>
      <c r="H1711" s="41"/>
      <c r="P1711"/>
      <c r="Q1711"/>
    </row>
    <row r="1712" spans="1:17" s="31" customFormat="1" x14ac:dyDescent="0.25">
      <c r="A1712" s="38"/>
      <c r="B1712" s="39"/>
      <c r="D1712" s="40"/>
      <c r="E1712" s="41"/>
      <c r="F1712" s="41"/>
      <c r="G1712" s="41"/>
      <c r="H1712" s="41"/>
      <c r="P1712"/>
      <c r="Q1712"/>
    </row>
    <row r="1713" spans="1:17" s="31" customFormat="1" x14ac:dyDescent="0.25">
      <c r="A1713" s="38"/>
      <c r="B1713" s="39"/>
      <c r="D1713" s="40"/>
      <c r="E1713" s="41"/>
      <c r="F1713" s="41"/>
      <c r="G1713" s="41"/>
      <c r="H1713" s="41"/>
      <c r="P1713"/>
      <c r="Q1713"/>
    </row>
    <row r="1714" spans="1:17" s="31" customFormat="1" x14ac:dyDescent="0.25">
      <c r="A1714" s="38"/>
      <c r="B1714" s="39"/>
      <c r="D1714" s="40"/>
      <c r="E1714" s="41"/>
      <c r="F1714" s="41"/>
      <c r="G1714" s="41"/>
      <c r="H1714" s="41"/>
      <c r="P1714"/>
      <c r="Q1714"/>
    </row>
    <row r="1715" spans="1:17" s="31" customFormat="1" x14ac:dyDescent="0.25">
      <c r="A1715" s="38"/>
      <c r="B1715" s="39"/>
      <c r="D1715" s="40"/>
      <c r="E1715" s="41"/>
      <c r="F1715" s="41"/>
      <c r="G1715" s="41"/>
      <c r="H1715" s="41"/>
      <c r="P1715"/>
      <c r="Q1715"/>
    </row>
    <row r="1716" spans="1:17" s="31" customFormat="1" x14ac:dyDescent="0.25">
      <c r="A1716" s="38"/>
      <c r="B1716" s="39"/>
      <c r="D1716" s="40"/>
      <c r="E1716" s="41"/>
      <c r="F1716" s="41"/>
      <c r="G1716" s="41"/>
      <c r="H1716" s="41"/>
      <c r="P1716"/>
      <c r="Q1716"/>
    </row>
    <row r="1717" spans="1:17" s="31" customFormat="1" x14ac:dyDescent="0.25">
      <c r="A1717" s="38"/>
      <c r="B1717" s="39"/>
      <c r="D1717" s="40"/>
      <c r="E1717" s="41"/>
      <c r="F1717" s="41"/>
      <c r="G1717" s="41"/>
      <c r="H1717" s="41"/>
      <c r="P1717"/>
      <c r="Q1717"/>
    </row>
    <row r="1718" spans="1:17" s="31" customFormat="1" x14ac:dyDescent="0.25">
      <c r="A1718" s="38"/>
      <c r="B1718" s="39"/>
      <c r="D1718" s="40"/>
      <c r="E1718" s="41"/>
      <c r="F1718" s="41"/>
      <c r="G1718" s="41"/>
      <c r="H1718" s="41"/>
      <c r="P1718"/>
      <c r="Q1718"/>
    </row>
    <row r="1719" spans="1:17" s="31" customFormat="1" x14ac:dyDescent="0.25">
      <c r="A1719" s="38"/>
      <c r="B1719" s="39"/>
      <c r="D1719" s="40"/>
      <c r="E1719" s="41"/>
      <c r="F1719" s="41"/>
      <c r="G1719" s="41"/>
      <c r="H1719" s="41"/>
      <c r="P1719"/>
      <c r="Q1719"/>
    </row>
    <row r="1720" spans="1:17" s="31" customFormat="1" x14ac:dyDescent="0.25">
      <c r="A1720" s="38"/>
      <c r="B1720" s="39"/>
      <c r="D1720" s="40"/>
      <c r="E1720" s="41"/>
      <c r="F1720" s="41"/>
      <c r="G1720" s="41"/>
      <c r="H1720" s="41"/>
      <c r="P1720"/>
      <c r="Q1720"/>
    </row>
    <row r="1721" spans="1:17" s="31" customFormat="1" x14ac:dyDescent="0.25">
      <c r="A1721" s="38"/>
      <c r="B1721" s="39"/>
      <c r="D1721" s="40"/>
      <c r="E1721" s="41"/>
      <c r="F1721" s="41"/>
      <c r="G1721" s="41"/>
      <c r="H1721" s="41"/>
      <c r="P1721"/>
      <c r="Q1721"/>
    </row>
    <row r="1722" spans="1:17" s="31" customFormat="1" x14ac:dyDescent="0.25">
      <c r="A1722" s="38"/>
      <c r="B1722" s="39"/>
      <c r="D1722" s="40"/>
      <c r="E1722" s="41"/>
      <c r="F1722" s="41"/>
      <c r="G1722" s="41"/>
      <c r="H1722" s="41"/>
      <c r="P1722"/>
      <c r="Q1722"/>
    </row>
    <row r="1723" spans="1:17" s="31" customFormat="1" x14ac:dyDescent="0.25">
      <c r="A1723" s="38"/>
      <c r="B1723" s="39"/>
      <c r="D1723" s="40"/>
      <c r="E1723" s="41"/>
      <c r="F1723" s="41"/>
      <c r="G1723" s="41"/>
      <c r="H1723" s="41"/>
      <c r="P1723"/>
      <c r="Q1723"/>
    </row>
    <row r="1724" spans="1:17" s="31" customFormat="1" x14ac:dyDescent="0.25">
      <c r="A1724" s="38"/>
      <c r="B1724" s="39"/>
      <c r="D1724" s="40"/>
      <c r="E1724" s="41"/>
      <c r="F1724" s="41"/>
      <c r="G1724" s="41"/>
      <c r="H1724" s="41"/>
      <c r="P1724"/>
      <c r="Q1724"/>
    </row>
    <row r="1725" spans="1:17" s="31" customFormat="1" x14ac:dyDescent="0.25">
      <c r="A1725" s="38"/>
      <c r="B1725" s="39"/>
      <c r="D1725" s="40"/>
      <c r="E1725" s="41"/>
      <c r="F1725" s="41"/>
      <c r="G1725" s="41"/>
      <c r="H1725" s="41"/>
      <c r="P1725"/>
      <c r="Q1725"/>
    </row>
    <row r="1726" spans="1:17" s="31" customFormat="1" x14ac:dyDescent="0.25">
      <c r="A1726" s="38"/>
      <c r="B1726" s="39"/>
      <c r="D1726" s="40"/>
      <c r="E1726" s="41"/>
      <c r="F1726" s="41"/>
      <c r="G1726" s="41"/>
      <c r="H1726" s="41"/>
      <c r="P1726"/>
      <c r="Q1726"/>
    </row>
    <row r="1727" spans="1:17" s="31" customFormat="1" x14ac:dyDescent="0.25">
      <c r="A1727" s="38"/>
      <c r="B1727" s="39"/>
      <c r="D1727" s="40"/>
      <c r="E1727" s="41"/>
      <c r="F1727" s="41"/>
      <c r="G1727" s="41"/>
      <c r="H1727" s="41"/>
      <c r="P1727"/>
      <c r="Q1727"/>
    </row>
    <row r="1728" spans="1:17" s="31" customFormat="1" x14ac:dyDescent="0.25">
      <c r="A1728" s="38"/>
      <c r="B1728" s="39"/>
      <c r="D1728" s="40"/>
      <c r="E1728" s="41"/>
      <c r="F1728" s="41"/>
      <c r="G1728" s="41"/>
      <c r="H1728" s="41"/>
      <c r="P1728"/>
      <c r="Q1728"/>
    </row>
    <row r="1729" spans="1:17" s="31" customFormat="1" x14ac:dyDescent="0.25">
      <c r="A1729" s="38"/>
      <c r="B1729" s="39"/>
      <c r="D1729" s="40"/>
      <c r="E1729" s="41"/>
      <c r="F1729" s="41"/>
      <c r="G1729" s="41"/>
      <c r="H1729" s="41"/>
      <c r="P1729"/>
      <c r="Q1729"/>
    </row>
    <row r="1730" spans="1:17" s="31" customFormat="1" x14ac:dyDescent="0.25">
      <c r="A1730" s="38"/>
      <c r="B1730" s="39"/>
      <c r="D1730" s="40"/>
      <c r="E1730" s="41"/>
      <c r="F1730" s="41"/>
      <c r="G1730" s="41"/>
      <c r="H1730" s="41"/>
      <c r="P1730"/>
      <c r="Q1730"/>
    </row>
    <row r="1731" spans="1:17" s="31" customFormat="1" x14ac:dyDescent="0.25">
      <c r="A1731" s="38"/>
      <c r="B1731" s="39"/>
      <c r="D1731" s="40"/>
      <c r="E1731" s="41"/>
      <c r="F1731" s="41"/>
      <c r="G1731" s="41"/>
      <c r="H1731" s="41"/>
      <c r="P1731"/>
      <c r="Q1731"/>
    </row>
    <row r="1732" spans="1:17" s="31" customFormat="1" x14ac:dyDescent="0.25">
      <c r="A1732" s="38"/>
      <c r="B1732" s="39"/>
      <c r="D1732" s="40"/>
      <c r="E1732" s="41"/>
      <c r="F1732" s="41"/>
      <c r="G1732" s="41"/>
      <c r="H1732" s="41"/>
      <c r="P1732"/>
      <c r="Q1732"/>
    </row>
    <row r="1733" spans="1:17" s="31" customFormat="1" x14ac:dyDescent="0.25">
      <c r="A1733" s="38"/>
      <c r="B1733" s="39"/>
      <c r="D1733" s="40"/>
      <c r="E1733" s="41"/>
      <c r="F1733" s="41"/>
      <c r="G1733" s="41"/>
      <c r="H1733" s="41"/>
      <c r="P1733"/>
      <c r="Q1733"/>
    </row>
    <row r="1734" spans="1:17" s="31" customFormat="1" x14ac:dyDescent="0.25">
      <c r="A1734" s="38"/>
      <c r="B1734" s="39"/>
      <c r="D1734" s="40"/>
      <c r="E1734" s="41"/>
      <c r="F1734" s="41"/>
      <c r="G1734" s="41"/>
      <c r="H1734" s="41"/>
      <c r="P1734"/>
      <c r="Q1734"/>
    </row>
    <row r="1735" spans="1:17" s="31" customFormat="1" x14ac:dyDescent="0.25">
      <c r="A1735" s="38"/>
      <c r="B1735" s="39"/>
      <c r="D1735" s="40"/>
      <c r="E1735" s="41"/>
      <c r="F1735" s="41"/>
      <c r="G1735" s="41"/>
      <c r="H1735" s="41"/>
      <c r="P1735"/>
      <c r="Q1735"/>
    </row>
    <row r="1736" spans="1:17" s="31" customFormat="1" x14ac:dyDescent="0.25">
      <c r="A1736" s="38"/>
      <c r="B1736" s="39"/>
      <c r="D1736" s="40"/>
      <c r="E1736" s="41"/>
      <c r="F1736" s="41"/>
      <c r="G1736" s="41"/>
      <c r="H1736" s="41"/>
      <c r="P1736"/>
      <c r="Q1736"/>
    </row>
    <row r="1737" spans="1:17" s="31" customFormat="1" x14ac:dyDescent="0.25">
      <c r="A1737" s="38"/>
      <c r="B1737" s="39"/>
      <c r="D1737" s="40"/>
      <c r="E1737" s="41"/>
      <c r="F1737" s="41"/>
      <c r="G1737" s="41"/>
      <c r="H1737" s="41"/>
      <c r="P1737"/>
      <c r="Q1737"/>
    </row>
    <row r="1738" spans="1:17" s="31" customFormat="1" x14ac:dyDescent="0.25">
      <c r="A1738" s="38"/>
      <c r="B1738" s="39"/>
      <c r="D1738" s="40"/>
      <c r="E1738" s="41"/>
      <c r="F1738" s="41"/>
      <c r="G1738" s="41"/>
      <c r="H1738" s="41"/>
      <c r="P1738"/>
      <c r="Q1738"/>
    </row>
    <row r="1739" spans="1:17" s="31" customFormat="1" x14ac:dyDescent="0.25">
      <c r="A1739" s="38"/>
      <c r="B1739" s="39"/>
      <c r="D1739" s="40"/>
      <c r="E1739" s="41"/>
      <c r="F1739" s="41"/>
      <c r="G1739" s="41"/>
      <c r="H1739" s="41"/>
      <c r="P1739"/>
      <c r="Q1739"/>
    </row>
    <row r="1740" spans="1:17" s="31" customFormat="1" x14ac:dyDescent="0.25">
      <c r="A1740" s="38"/>
      <c r="B1740" s="39"/>
      <c r="D1740" s="40"/>
      <c r="E1740" s="41"/>
      <c r="F1740" s="41"/>
      <c r="G1740" s="41"/>
      <c r="H1740" s="41"/>
      <c r="P1740"/>
      <c r="Q1740"/>
    </row>
    <row r="1741" spans="1:17" s="31" customFormat="1" x14ac:dyDescent="0.25">
      <c r="A1741" s="38"/>
      <c r="B1741" s="39"/>
      <c r="D1741" s="40"/>
      <c r="E1741" s="41"/>
      <c r="F1741" s="41"/>
      <c r="G1741" s="41"/>
      <c r="H1741" s="41"/>
      <c r="P1741"/>
      <c r="Q1741"/>
    </row>
    <row r="1742" spans="1:17" s="31" customFormat="1" x14ac:dyDescent="0.25">
      <c r="A1742" s="38"/>
      <c r="B1742" s="39"/>
      <c r="D1742" s="40"/>
      <c r="E1742" s="41"/>
      <c r="F1742" s="41"/>
      <c r="G1742" s="41"/>
      <c r="H1742" s="41"/>
      <c r="P1742"/>
      <c r="Q1742"/>
    </row>
    <row r="1743" spans="1:17" s="31" customFormat="1" x14ac:dyDescent="0.25">
      <c r="A1743" s="38"/>
      <c r="B1743" s="39"/>
      <c r="D1743" s="40"/>
      <c r="E1743" s="41"/>
      <c r="F1743" s="41"/>
      <c r="G1743" s="41"/>
      <c r="H1743" s="41"/>
      <c r="P1743"/>
      <c r="Q1743"/>
    </row>
    <row r="1744" spans="1:17" s="31" customFormat="1" x14ac:dyDescent="0.25">
      <c r="A1744" s="38"/>
      <c r="B1744" s="39"/>
      <c r="D1744" s="40"/>
      <c r="E1744" s="41"/>
      <c r="F1744" s="41"/>
      <c r="G1744" s="41"/>
      <c r="H1744" s="41"/>
      <c r="P1744"/>
      <c r="Q1744"/>
    </row>
    <row r="1745" spans="1:17" s="31" customFormat="1" x14ac:dyDescent="0.25">
      <c r="A1745" s="38"/>
      <c r="B1745" s="39"/>
      <c r="D1745" s="40"/>
      <c r="E1745" s="41"/>
      <c r="F1745" s="41"/>
      <c r="G1745" s="41"/>
      <c r="H1745" s="41"/>
      <c r="P1745"/>
      <c r="Q1745"/>
    </row>
    <row r="1746" spans="1:17" s="31" customFormat="1" x14ac:dyDescent="0.25">
      <c r="A1746" s="38"/>
      <c r="B1746" s="39"/>
      <c r="D1746" s="40"/>
      <c r="E1746" s="41"/>
      <c r="F1746" s="41"/>
      <c r="G1746" s="41"/>
      <c r="H1746" s="41"/>
      <c r="P1746"/>
      <c r="Q1746"/>
    </row>
    <row r="1747" spans="1:17" s="31" customFormat="1" x14ac:dyDescent="0.25">
      <c r="A1747" s="38"/>
      <c r="B1747" s="39"/>
      <c r="D1747" s="40"/>
      <c r="E1747" s="41"/>
      <c r="F1747" s="41"/>
      <c r="G1747" s="41"/>
      <c r="H1747" s="41"/>
      <c r="P1747"/>
      <c r="Q1747"/>
    </row>
    <row r="1748" spans="1:17" s="31" customFormat="1" x14ac:dyDescent="0.25">
      <c r="A1748" s="38"/>
      <c r="B1748" s="39"/>
      <c r="D1748" s="40"/>
      <c r="E1748" s="41"/>
      <c r="F1748" s="41"/>
      <c r="G1748" s="41"/>
      <c r="H1748" s="41"/>
      <c r="P1748"/>
      <c r="Q1748"/>
    </row>
    <row r="1749" spans="1:17" s="31" customFormat="1" x14ac:dyDescent="0.25">
      <c r="A1749" s="38"/>
      <c r="B1749" s="39"/>
      <c r="D1749" s="40"/>
      <c r="E1749" s="41"/>
      <c r="F1749" s="41"/>
      <c r="G1749" s="41"/>
      <c r="H1749" s="41"/>
      <c r="P1749"/>
      <c r="Q1749"/>
    </row>
    <row r="1750" spans="1:17" s="31" customFormat="1" x14ac:dyDescent="0.25">
      <c r="A1750" s="38"/>
      <c r="B1750" s="39"/>
      <c r="D1750" s="40"/>
      <c r="E1750" s="41"/>
      <c r="F1750" s="41"/>
      <c r="G1750" s="41"/>
      <c r="H1750" s="41"/>
      <c r="P1750"/>
      <c r="Q1750"/>
    </row>
    <row r="1751" spans="1:17" s="31" customFormat="1" x14ac:dyDescent="0.25">
      <c r="A1751" s="38"/>
      <c r="B1751" s="39"/>
      <c r="D1751" s="40"/>
      <c r="E1751" s="41"/>
      <c r="F1751" s="41"/>
      <c r="G1751" s="41"/>
      <c r="H1751" s="41"/>
      <c r="P1751"/>
      <c r="Q1751"/>
    </row>
    <row r="1752" spans="1:17" s="31" customFormat="1" x14ac:dyDescent="0.25">
      <c r="A1752" s="38"/>
      <c r="B1752" s="39"/>
      <c r="D1752" s="40"/>
      <c r="E1752" s="41"/>
      <c r="F1752" s="41"/>
      <c r="G1752" s="41"/>
      <c r="H1752" s="41"/>
      <c r="P1752"/>
      <c r="Q1752"/>
    </row>
    <row r="1753" spans="1:17" s="31" customFormat="1" x14ac:dyDescent="0.25">
      <c r="A1753" s="38"/>
      <c r="B1753" s="39"/>
      <c r="D1753" s="40"/>
      <c r="E1753" s="41"/>
      <c r="F1753" s="41"/>
      <c r="G1753" s="41"/>
      <c r="H1753" s="41"/>
      <c r="P1753"/>
      <c r="Q1753"/>
    </row>
    <row r="1754" spans="1:17" s="31" customFormat="1" x14ac:dyDescent="0.25">
      <c r="A1754" s="38"/>
      <c r="B1754" s="39"/>
      <c r="D1754" s="40"/>
      <c r="E1754" s="41"/>
      <c r="F1754" s="41"/>
      <c r="G1754" s="41"/>
      <c r="H1754" s="41"/>
      <c r="P1754"/>
      <c r="Q1754"/>
    </row>
    <row r="1755" spans="1:17" s="31" customFormat="1" x14ac:dyDescent="0.25">
      <c r="A1755" s="38"/>
      <c r="B1755" s="39"/>
      <c r="D1755" s="40"/>
      <c r="E1755" s="41"/>
      <c r="F1755" s="41"/>
      <c r="G1755" s="41"/>
      <c r="H1755" s="41"/>
      <c r="P1755"/>
      <c r="Q1755"/>
    </row>
    <row r="1756" spans="1:17" s="31" customFormat="1" x14ac:dyDescent="0.25">
      <c r="A1756" s="38"/>
      <c r="B1756" s="39"/>
      <c r="D1756" s="40"/>
      <c r="E1756" s="41"/>
      <c r="F1756" s="41"/>
      <c r="G1756" s="41"/>
      <c r="H1756" s="41"/>
      <c r="P1756"/>
      <c r="Q1756"/>
    </row>
    <row r="1757" spans="1:17" s="31" customFormat="1" x14ac:dyDescent="0.25">
      <c r="A1757" s="38"/>
      <c r="B1757" s="39"/>
      <c r="D1757" s="40"/>
      <c r="E1757" s="41"/>
      <c r="F1757" s="41"/>
      <c r="G1757" s="41"/>
      <c r="H1757" s="41"/>
      <c r="P1757"/>
      <c r="Q1757"/>
    </row>
    <row r="1758" spans="1:17" s="31" customFormat="1" x14ac:dyDescent="0.25">
      <c r="A1758" s="38"/>
      <c r="B1758" s="39"/>
      <c r="D1758" s="40"/>
      <c r="E1758" s="41"/>
      <c r="F1758" s="41"/>
      <c r="G1758" s="41"/>
      <c r="H1758" s="41"/>
      <c r="P1758"/>
      <c r="Q1758"/>
    </row>
    <row r="1759" spans="1:17" s="31" customFormat="1" x14ac:dyDescent="0.25">
      <c r="A1759" s="38"/>
      <c r="B1759" s="39"/>
      <c r="D1759" s="40"/>
      <c r="E1759" s="41"/>
      <c r="F1759" s="41"/>
      <c r="G1759" s="41"/>
      <c r="H1759" s="41"/>
      <c r="P1759"/>
      <c r="Q1759"/>
    </row>
    <row r="1760" spans="1:17" s="31" customFormat="1" x14ac:dyDescent="0.25">
      <c r="A1760" s="38"/>
      <c r="B1760" s="39"/>
      <c r="D1760" s="40"/>
      <c r="E1760" s="41"/>
      <c r="F1760" s="41"/>
      <c r="G1760" s="41"/>
      <c r="H1760" s="41"/>
      <c r="P1760"/>
      <c r="Q1760"/>
    </row>
    <row r="1761" spans="1:17" s="31" customFormat="1" x14ac:dyDescent="0.25">
      <c r="A1761" s="38"/>
      <c r="B1761" s="39"/>
      <c r="D1761" s="40"/>
      <c r="E1761" s="41"/>
      <c r="F1761" s="41"/>
      <c r="G1761" s="41"/>
      <c r="H1761" s="41"/>
      <c r="P1761"/>
      <c r="Q1761"/>
    </row>
    <row r="1762" spans="1:17" s="31" customFormat="1" x14ac:dyDescent="0.25">
      <c r="A1762" s="38"/>
      <c r="B1762" s="39"/>
      <c r="D1762" s="40"/>
      <c r="E1762" s="41"/>
      <c r="F1762" s="41"/>
      <c r="G1762" s="41"/>
      <c r="H1762" s="41"/>
      <c r="P1762"/>
      <c r="Q1762"/>
    </row>
    <row r="1763" spans="1:17" s="31" customFormat="1" x14ac:dyDescent="0.25">
      <c r="A1763" s="38"/>
      <c r="B1763" s="39"/>
      <c r="D1763" s="40"/>
      <c r="E1763" s="41"/>
      <c r="F1763" s="41"/>
      <c r="G1763" s="41"/>
      <c r="H1763" s="41"/>
      <c r="P1763"/>
      <c r="Q1763"/>
    </row>
    <row r="1764" spans="1:17" s="31" customFormat="1" x14ac:dyDescent="0.25">
      <c r="A1764" s="38"/>
      <c r="B1764" s="39"/>
      <c r="D1764" s="40"/>
      <c r="E1764" s="41"/>
      <c r="F1764" s="41"/>
      <c r="G1764" s="41"/>
      <c r="H1764" s="41"/>
      <c r="P1764"/>
      <c r="Q1764"/>
    </row>
    <row r="1765" spans="1:17" s="31" customFormat="1" x14ac:dyDescent="0.25">
      <c r="A1765" s="38"/>
      <c r="B1765" s="39"/>
      <c r="D1765" s="40"/>
      <c r="E1765" s="41"/>
      <c r="F1765" s="41"/>
      <c r="G1765" s="41"/>
      <c r="H1765" s="41"/>
      <c r="P1765"/>
      <c r="Q1765"/>
    </row>
    <row r="1766" spans="1:17" s="31" customFormat="1" x14ac:dyDescent="0.25">
      <c r="A1766" s="38"/>
      <c r="B1766" s="39"/>
      <c r="D1766" s="40"/>
      <c r="E1766" s="41"/>
      <c r="F1766" s="41"/>
      <c r="G1766" s="41"/>
      <c r="H1766" s="41"/>
      <c r="P1766"/>
      <c r="Q1766"/>
    </row>
    <row r="1767" spans="1:17" s="31" customFormat="1" x14ac:dyDescent="0.25">
      <c r="A1767" s="38"/>
      <c r="B1767" s="39"/>
      <c r="D1767" s="40"/>
      <c r="E1767" s="41"/>
      <c r="F1767" s="41"/>
      <c r="G1767" s="41"/>
      <c r="H1767" s="41"/>
      <c r="P1767"/>
      <c r="Q1767"/>
    </row>
    <row r="1768" spans="1:17" s="31" customFormat="1" x14ac:dyDescent="0.25">
      <c r="A1768" s="38"/>
      <c r="B1768" s="39"/>
      <c r="D1768" s="40"/>
      <c r="E1768" s="41"/>
      <c r="F1768" s="41"/>
      <c r="G1768" s="41"/>
      <c r="H1768" s="41"/>
      <c r="P1768"/>
      <c r="Q1768"/>
    </row>
    <row r="1769" spans="1:17" s="31" customFormat="1" x14ac:dyDescent="0.25">
      <c r="A1769" s="38"/>
      <c r="B1769" s="39"/>
      <c r="D1769" s="40"/>
      <c r="E1769" s="41"/>
      <c r="F1769" s="41"/>
      <c r="G1769" s="41"/>
      <c r="H1769" s="41"/>
      <c r="P1769"/>
      <c r="Q1769"/>
    </row>
    <row r="1770" spans="1:17" s="31" customFormat="1" x14ac:dyDescent="0.25">
      <c r="A1770" s="38"/>
      <c r="B1770" s="39"/>
      <c r="D1770" s="40"/>
      <c r="E1770" s="41"/>
      <c r="F1770" s="41"/>
      <c r="G1770" s="41"/>
      <c r="H1770" s="41"/>
      <c r="P1770"/>
      <c r="Q1770"/>
    </row>
    <row r="1771" spans="1:17" s="31" customFormat="1" x14ac:dyDescent="0.25">
      <c r="A1771" s="38"/>
      <c r="B1771" s="39"/>
      <c r="D1771" s="40"/>
      <c r="E1771" s="41"/>
      <c r="F1771" s="41"/>
      <c r="G1771" s="41"/>
      <c r="H1771" s="41"/>
      <c r="P1771"/>
      <c r="Q1771"/>
    </row>
    <row r="1772" spans="1:17" s="31" customFormat="1" x14ac:dyDescent="0.25">
      <c r="A1772" s="38"/>
      <c r="B1772" s="39"/>
      <c r="D1772" s="40"/>
      <c r="E1772" s="41"/>
      <c r="F1772" s="41"/>
      <c r="G1772" s="41"/>
      <c r="H1772" s="41"/>
      <c r="P1772"/>
      <c r="Q1772"/>
    </row>
    <row r="1773" spans="1:17" s="31" customFormat="1" x14ac:dyDescent="0.25">
      <c r="A1773" s="38"/>
      <c r="B1773" s="39"/>
      <c r="D1773" s="40"/>
      <c r="E1773" s="41"/>
      <c r="F1773" s="41"/>
      <c r="G1773" s="41"/>
      <c r="H1773" s="41"/>
      <c r="P1773"/>
      <c r="Q1773"/>
    </row>
    <row r="1774" spans="1:17" s="31" customFormat="1" x14ac:dyDescent="0.25">
      <c r="A1774" s="38"/>
      <c r="B1774" s="39"/>
      <c r="D1774" s="40"/>
      <c r="E1774" s="41"/>
      <c r="F1774" s="41"/>
      <c r="G1774" s="41"/>
      <c r="H1774" s="41"/>
      <c r="P1774"/>
      <c r="Q1774"/>
    </row>
    <row r="1775" spans="1:17" s="31" customFormat="1" x14ac:dyDescent="0.25">
      <c r="A1775" s="38"/>
      <c r="B1775" s="39"/>
      <c r="D1775" s="40"/>
      <c r="E1775" s="41"/>
      <c r="F1775" s="41"/>
      <c r="G1775" s="41"/>
      <c r="H1775" s="41"/>
      <c r="P1775"/>
      <c r="Q1775"/>
    </row>
    <row r="1776" spans="1:17" s="31" customFormat="1" x14ac:dyDescent="0.25">
      <c r="A1776" s="38"/>
      <c r="B1776" s="39"/>
      <c r="D1776" s="40"/>
      <c r="E1776" s="41"/>
      <c r="F1776" s="41"/>
      <c r="G1776" s="41"/>
      <c r="H1776" s="41"/>
      <c r="P1776"/>
      <c r="Q1776"/>
    </row>
    <row r="1777" spans="1:17" s="31" customFormat="1" x14ac:dyDescent="0.25">
      <c r="A1777" s="38"/>
      <c r="B1777" s="39"/>
      <c r="D1777" s="40"/>
      <c r="E1777" s="41"/>
      <c r="F1777" s="41"/>
      <c r="G1777" s="41"/>
      <c r="H1777" s="41"/>
      <c r="P1777"/>
      <c r="Q1777"/>
    </row>
    <row r="1778" spans="1:17" s="31" customFormat="1" x14ac:dyDescent="0.25">
      <c r="A1778" s="38"/>
      <c r="B1778" s="39"/>
      <c r="D1778" s="40"/>
      <c r="E1778" s="41"/>
      <c r="F1778" s="41"/>
      <c r="G1778" s="41"/>
      <c r="H1778" s="41"/>
      <c r="P1778"/>
      <c r="Q1778"/>
    </row>
    <row r="1779" spans="1:17" s="31" customFormat="1" x14ac:dyDescent="0.25">
      <c r="A1779" s="38"/>
      <c r="B1779" s="39"/>
      <c r="D1779" s="40"/>
      <c r="E1779" s="41"/>
      <c r="F1779" s="41"/>
      <c r="G1779" s="41"/>
      <c r="H1779" s="41"/>
      <c r="P1779"/>
      <c r="Q1779"/>
    </row>
    <row r="1780" spans="1:17" s="31" customFormat="1" x14ac:dyDescent="0.25">
      <c r="A1780" s="38"/>
      <c r="B1780" s="39"/>
      <c r="D1780" s="40"/>
      <c r="E1780" s="41"/>
      <c r="F1780" s="41"/>
      <c r="G1780" s="41"/>
      <c r="H1780" s="41"/>
      <c r="P1780"/>
      <c r="Q1780"/>
    </row>
    <row r="1781" spans="1:17" s="31" customFormat="1" x14ac:dyDescent="0.25">
      <c r="A1781" s="38"/>
      <c r="B1781" s="39"/>
      <c r="D1781" s="40"/>
      <c r="E1781" s="41"/>
      <c r="F1781" s="41"/>
      <c r="G1781" s="41"/>
      <c r="H1781" s="41"/>
      <c r="P1781"/>
      <c r="Q1781"/>
    </row>
    <row r="1782" spans="1:17" s="31" customFormat="1" x14ac:dyDescent="0.25">
      <c r="A1782" s="38"/>
      <c r="B1782" s="39"/>
      <c r="D1782" s="40"/>
      <c r="E1782" s="41"/>
      <c r="F1782" s="41"/>
      <c r="G1782" s="41"/>
      <c r="H1782" s="41"/>
      <c r="P1782"/>
      <c r="Q1782"/>
    </row>
    <row r="1783" spans="1:17" s="31" customFormat="1" x14ac:dyDescent="0.25">
      <c r="A1783" s="38"/>
      <c r="B1783" s="39"/>
      <c r="D1783" s="40"/>
      <c r="E1783" s="41"/>
      <c r="F1783" s="41"/>
      <c r="G1783" s="41"/>
      <c r="H1783" s="41"/>
      <c r="P1783"/>
      <c r="Q1783"/>
    </row>
    <row r="1784" spans="1:17" s="31" customFormat="1" x14ac:dyDescent="0.25">
      <c r="A1784" s="38"/>
      <c r="B1784" s="39"/>
      <c r="D1784" s="40"/>
      <c r="E1784" s="41"/>
      <c r="F1784" s="41"/>
      <c r="G1784" s="41"/>
      <c r="H1784" s="41"/>
      <c r="P1784"/>
      <c r="Q1784"/>
    </row>
    <row r="1785" spans="1:17" s="31" customFormat="1" x14ac:dyDescent="0.25">
      <c r="A1785" s="38"/>
      <c r="B1785" s="39"/>
      <c r="D1785" s="40"/>
      <c r="E1785" s="41"/>
      <c r="F1785" s="41"/>
      <c r="G1785" s="41"/>
      <c r="H1785" s="41"/>
      <c r="P1785"/>
      <c r="Q1785"/>
    </row>
    <row r="1786" spans="1:17" s="31" customFormat="1" x14ac:dyDescent="0.25">
      <c r="A1786" s="38"/>
      <c r="B1786" s="39"/>
      <c r="D1786" s="40"/>
      <c r="E1786" s="41"/>
      <c r="F1786" s="41"/>
      <c r="G1786" s="41"/>
      <c r="H1786" s="41"/>
      <c r="P1786"/>
      <c r="Q1786"/>
    </row>
    <row r="1787" spans="1:17" s="31" customFormat="1" x14ac:dyDescent="0.25">
      <c r="A1787" s="38"/>
      <c r="B1787" s="39"/>
      <c r="D1787" s="40"/>
      <c r="E1787" s="41"/>
      <c r="F1787" s="41"/>
      <c r="G1787" s="41"/>
      <c r="H1787" s="41"/>
      <c r="P1787"/>
      <c r="Q1787"/>
    </row>
    <row r="1788" spans="1:17" s="31" customFormat="1" x14ac:dyDescent="0.25">
      <c r="A1788" s="38"/>
      <c r="B1788" s="39"/>
      <c r="D1788" s="40"/>
      <c r="E1788" s="41"/>
      <c r="F1788" s="41"/>
      <c r="G1788" s="41"/>
      <c r="H1788" s="41"/>
      <c r="P1788"/>
      <c r="Q1788"/>
    </row>
    <row r="1789" spans="1:17" s="31" customFormat="1" x14ac:dyDescent="0.25">
      <c r="A1789" s="38"/>
      <c r="B1789" s="39"/>
      <c r="D1789" s="40"/>
      <c r="E1789" s="41"/>
      <c r="F1789" s="41"/>
      <c r="G1789" s="41"/>
      <c r="H1789" s="41"/>
      <c r="P1789"/>
      <c r="Q1789"/>
    </row>
    <row r="1790" spans="1:17" s="31" customFormat="1" x14ac:dyDescent="0.25">
      <c r="A1790" s="38"/>
      <c r="B1790" s="39"/>
      <c r="D1790" s="40"/>
      <c r="E1790" s="41"/>
      <c r="F1790" s="41"/>
      <c r="G1790" s="41"/>
      <c r="H1790" s="41"/>
      <c r="P1790"/>
      <c r="Q1790"/>
    </row>
    <row r="1791" spans="1:17" s="31" customFormat="1" x14ac:dyDescent="0.25">
      <c r="A1791" s="38"/>
      <c r="B1791" s="39"/>
      <c r="D1791" s="40"/>
      <c r="E1791" s="41"/>
      <c r="F1791" s="41"/>
      <c r="G1791" s="41"/>
      <c r="H1791" s="41"/>
      <c r="P1791"/>
      <c r="Q1791"/>
    </row>
    <row r="1792" spans="1:17" s="31" customFormat="1" x14ac:dyDescent="0.25">
      <c r="A1792" s="38"/>
      <c r="B1792" s="39"/>
      <c r="D1792" s="40"/>
      <c r="E1792" s="41"/>
      <c r="F1792" s="41"/>
      <c r="G1792" s="41"/>
      <c r="H1792" s="41"/>
      <c r="P1792"/>
      <c r="Q1792"/>
    </row>
    <row r="1793" spans="1:17" s="31" customFormat="1" x14ac:dyDescent="0.25">
      <c r="A1793" s="38"/>
      <c r="B1793" s="39"/>
      <c r="D1793" s="40"/>
      <c r="E1793" s="41"/>
      <c r="F1793" s="41"/>
      <c r="G1793" s="41"/>
      <c r="H1793" s="41"/>
      <c r="P1793"/>
      <c r="Q1793"/>
    </row>
    <row r="1794" spans="1:17" s="31" customFormat="1" x14ac:dyDescent="0.25">
      <c r="A1794" s="38"/>
      <c r="B1794" s="39"/>
      <c r="D1794" s="40"/>
      <c r="E1794" s="41"/>
      <c r="F1794" s="41"/>
      <c r="G1794" s="41"/>
      <c r="H1794" s="41"/>
      <c r="P1794"/>
      <c r="Q1794"/>
    </row>
    <row r="1795" spans="1:17" s="31" customFormat="1" x14ac:dyDescent="0.25">
      <c r="A1795" s="38"/>
      <c r="B1795" s="39"/>
      <c r="D1795" s="40"/>
      <c r="E1795" s="41"/>
      <c r="F1795" s="41"/>
      <c r="G1795" s="41"/>
      <c r="H1795" s="41"/>
      <c r="P1795"/>
      <c r="Q1795"/>
    </row>
    <row r="1796" spans="1:17" s="31" customFormat="1" x14ac:dyDescent="0.25">
      <c r="A1796" s="38"/>
      <c r="B1796" s="39"/>
      <c r="D1796" s="40"/>
      <c r="E1796" s="41"/>
      <c r="F1796" s="41"/>
      <c r="G1796" s="41"/>
      <c r="H1796" s="41"/>
      <c r="P1796"/>
      <c r="Q1796"/>
    </row>
    <row r="1797" spans="1:17" s="31" customFormat="1" x14ac:dyDescent="0.25">
      <c r="A1797" s="38"/>
      <c r="B1797" s="39"/>
      <c r="D1797" s="40"/>
      <c r="E1797" s="41"/>
      <c r="F1797" s="41"/>
      <c r="G1797" s="41"/>
      <c r="H1797" s="41"/>
      <c r="P1797"/>
      <c r="Q1797"/>
    </row>
    <row r="1798" spans="1:17" s="31" customFormat="1" x14ac:dyDescent="0.25">
      <c r="A1798" s="38"/>
      <c r="B1798" s="39"/>
      <c r="D1798" s="40"/>
      <c r="E1798" s="41"/>
      <c r="F1798" s="41"/>
      <c r="G1798" s="41"/>
      <c r="H1798" s="41"/>
      <c r="P1798"/>
      <c r="Q1798"/>
    </row>
    <row r="1799" spans="1:17" s="31" customFormat="1" x14ac:dyDescent="0.25">
      <c r="A1799" s="38"/>
      <c r="B1799" s="39"/>
      <c r="D1799" s="40"/>
      <c r="E1799" s="41"/>
      <c r="F1799" s="41"/>
      <c r="G1799" s="41"/>
      <c r="H1799" s="41"/>
      <c r="P1799"/>
      <c r="Q1799"/>
    </row>
    <row r="1800" spans="1:17" s="31" customFormat="1" x14ac:dyDescent="0.25">
      <c r="A1800" s="38"/>
      <c r="B1800" s="39"/>
      <c r="D1800" s="40"/>
      <c r="E1800" s="41"/>
      <c r="F1800" s="41"/>
      <c r="G1800" s="41"/>
      <c r="H1800" s="41"/>
      <c r="P1800"/>
      <c r="Q1800"/>
    </row>
    <row r="1801" spans="1:17" s="31" customFormat="1" x14ac:dyDescent="0.25">
      <c r="A1801" s="38"/>
      <c r="B1801" s="39"/>
      <c r="D1801" s="40"/>
      <c r="E1801" s="41"/>
      <c r="F1801" s="41"/>
      <c r="G1801" s="41"/>
      <c r="H1801" s="41"/>
      <c r="P1801"/>
      <c r="Q1801"/>
    </row>
    <row r="1802" spans="1:17" s="31" customFormat="1" x14ac:dyDescent="0.25">
      <c r="A1802" s="38"/>
      <c r="B1802" s="39"/>
      <c r="D1802" s="40"/>
      <c r="E1802" s="41"/>
      <c r="F1802" s="41"/>
      <c r="G1802" s="41"/>
      <c r="H1802" s="41"/>
      <c r="P1802"/>
      <c r="Q1802"/>
    </row>
    <row r="1803" spans="1:17" s="31" customFormat="1" x14ac:dyDescent="0.25">
      <c r="A1803" s="38"/>
      <c r="B1803" s="39"/>
      <c r="D1803" s="40"/>
      <c r="E1803" s="41"/>
      <c r="F1803" s="41"/>
      <c r="G1803" s="41"/>
      <c r="H1803" s="41"/>
      <c r="P1803"/>
      <c r="Q1803"/>
    </row>
    <row r="1804" spans="1:17" s="31" customFormat="1" x14ac:dyDescent="0.25">
      <c r="A1804" s="38"/>
      <c r="B1804" s="39"/>
      <c r="D1804" s="40"/>
      <c r="E1804" s="41"/>
      <c r="F1804" s="41"/>
      <c r="G1804" s="41"/>
      <c r="H1804" s="41"/>
      <c r="P1804"/>
      <c r="Q1804"/>
    </row>
    <row r="1805" spans="1:17" s="31" customFormat="1" x14ac:dyDescent="0.25">
      <c r="A1805" s="38"/>
      <c r="B1805" s="39"/>
      <c r="D1805" s="40"/>
      <c r="E1805" s="41"/>
      <c r="F1805" s="41"/>
      <c r="G1805" s="41"/>
      <c r="H1805" s="41"/>
      <c r="P1805"/>
      <c r="Q1805"/>
    </row>
    <row r="1806" spans="1:17" s="31" customFormat="1" x14ac:dyDescent="0.25">
      <c r="A1806" s="38"/>
      <c r="B1806" s="39"/>
      <c r="D1806" s="40"/>
      <c r="E1806" s="41"/>
      <c r="F1806" s="41"/>
      <c r="G1806" s="41"/>
      <c r="H1806" s="41"/>
      <c r="P1806"/>
      <c r="Q1806"/>
    </row>
    <row r="1807" spans="1:17" s="31" customFormat="1" x14ac:dyDescent="0.25">
      <c r="A1807" s="38"/>
      <c r="B1807" s="39"/>
      <c r="D1807" s="40"/>
      <c r="E1807" s="41"/>
      <c r="F1807" s="41"/>
      <c r="G1807" s="41"/>
      <c r="H1807" s="41"/>
      <c r="P1807"/>
      <c r="Q1807"/>
    </row>
    <row r="1808" spans="1:17" s="31" customFormat="1" x14ac:dyDescent="0.25">
      <c r="A1808" s="38"/>
      <c r="B1808" s="39"/>
      <c r="D1808" s="40"/>
      <c r="E1808" s="41"/>
      <c r="F1808" s="41"/>
      <c r="G1808" s="41"/>
      <c r="H1808" s="41"/>
      <c r="P1808"/>
      <c r="Q1808"/>
    </row>
    <row r="1809" spans="1:17" s="31" customFormat="1" x14ac:dyDescent="0.25">
      <c r="A1809" s="38"/>
      <c r="B1809" s="39"/>
      <c r="D1809" s="40"/>
      <c r="E1809" s="41"/>
      <c r="F1809" s="41"/>
      <c r="G1809" s="41"/>
      <c r="H1809" s="41"/>
      <c r="P1809"/>
      <c r="Q1809"/>
    </row>
    <row r="1810" spans="1:17" s="31" customFormat="1" x14ac:dyDescent="0.25">
      <c r="A1810" s="38"/>
      <c r="B1810" s="39"/>
      <c r="D1810" s="40"/>
      <c r="E1810" s="41"/>
      <c r="F1810" s="41"/>
      <c r="G1810" s="41"/>
      <c r="H1810" s="41"/>
      <c r="P1810"/>
      <c r="Q1810"/>
    </row>
    <row r="1811" spans="1:17" s="31" customFormat="1" x14ac:dyDescent="0.25">
      <c r="A1811" s="38"/>
      <c r="B1811" s="39"/>
      <c r="D1811" s="40"/>
      <c r="E1811" s="41"/>
      <c r="F1811" s="41"/>
      <c r="G1811" s="41"/>
      <c r="H1811" s="41"/>
      <c r="P1811"/>
      <c r="Q1811"/>
    </row>
    <row r="1812" spans="1:17" s="31" customFormat="1" x14ac:dyDescent="0.25">
      <c r="A1812" s="38"/>
      <c r="B1812" s="39"/>
      <c r="D1812" s="40"/>
      <c r="E1812" s="41"/>
      <c r="F1812" s="41"/>
      <c r="G1812" s="41"/>
      <c r="H1812" s="41"/>
      <c r="P1812"/>
      <c r="Q1812"/>
    </row>
    <row r="1813" spans="1:17" s="31" customFormat="1" x14ac:dyDescent="0.25">
      <c r="A1813" s="38"/>
      <c r="B1813" s="39"/>
      <c r="D1813" s="40"/>
      <c r="E1813" s="41"/>
      <c r="F1813" s="41"/>
      <c r="G1813" s="41"/>
      <c r="H1813" s="41"/>
      <c r="P1813"/>
      <c r="Q1813"/>
    </row>
    <row r="1814" spans="1:17" s="31" customFormat="1" x14ac:dyDescent="0.25">
      <c r="A1814" s="38"/>
      <c r="B1814" s="39"/>
      <c r="D1814" s="40"/>
      <c r="E1814" s="41"/>
      <c r="F1814" s="41"/>
      <c r="G1814" s="41"/>
      <c r="H1814" s="41"/>
      <c r="P1814"/>
      <c r="Q1814"/>
    </row>
    <row r="1815" spans="1:17" s="31" customFormat="1" x14ac:dyDescent="0.25">
      <c r="A1815" s="38"/>
      <c r="B1815" s="39"/>
      <c r="D1815" s="40"/>
      <c r="E1815" s="41"/>
      <c r="F1815" s="41"/>
      <c r="G1815" s="41"/>
      <c r="H1815" s="41"/>
      <c r="P1815"/>
      <c r="Q1815"/>
    </row>
    <row r="1816" spans="1:17" s="31" customFormat="1" x14ac:dyDescent="0.25">
      <c r="A1816" s="38"/>
      <c r="B1816" s="39"/>
      <c r="D1816" s="40"/>
      <c r="E1816" s="41"/>
      <c r="F1816" s="41"/>
      <c r="G1816" s="41"/>
      <c r="H1816" s="41"/>
      <c r="P1816"/>
      <c r="Q1816"/>
    </row>
    <row r="1817" spans="1:17" s="31" customFormat="1" x14ac:dyDescent="0.25">
      <c r="A1817" s="38"/>
      <c r="B1817" s="39"/>
      <c r="D1817" s="40"/>
      <c r="E1817" s="41"/>
      <c r="F1817" s="41"/>
      <c r="G1817" s="41"/>
      <c r="H1817" s="41"/>
      <c r="P1817"/>
      <c r="Q1817"/>
    </row>
    <row r="1818" spans="1:17" s="31" customFormat="1" x14ac:dyDescent="0.25">
      <c r="A1818" s="38"/>
      <c r="B1818" s="39"/>
      <c r="D1818" s="40"/>
      <c r="E1818" s="41"/>
      <c r="F1818" s="41"/>
      <c r="G1818" s="41"/>
      <c r="H1818" s="41"/>
      <c r="P1818"/>
      <c r="Q1818"/>
    </row>
    <row r="1819" spans="1:17" s="31" customFormat="1" x14ac:dyDescent="0.25">
      <c r="A1819" s="38"/>
      <c r="B1819" s="39"/>
      <c r="D1819" s="40"/>
      <c r="E1819" s="41"/>
      <c r="F1819" s="41"/>
      <c r="G1819" s="41"/>
      <c r="H1819" s="41"/>
      <c r="P1819"/>
      <c r="Q1819"/>
    </row>
    <row r="1820" spans="1:17" s="31" customFormat="1" x14ac:dyDescent="0.25">
      <c r="A1820" s="38"/>
      <c r="B1820" s="39"/>
      <c r="D1820" s="40"/>
      <c r="E1820" s="41"/>
      <c r="F1820" s="41"/>
      <c r="G1820" s="41"/>
      <c r="H1820" s="41"/>
      <c r="P1820"/>
      <c r="Q1820"/>
    </row>
    <row r="1821" spans="1:17" s="31" customFormat="1" x14ac:dyDescent="0.25">
      <c r="A1821" s="38"/>
      <c r="B1821" s="39"/>
      <c r="D1821" s="40"/>
      <c r="E1821" s="41"/>
      <c r="F1821" s="41"/>
      <c r="G1821" s="41"/>
      <c r="H1821" s="41"/>
      <c r="P1821"/>
      <c r="Q1821"/>
    </row>
    <row r="1822" spans="1:17" s="31" customFormat="1" x14ac:dyDescent="0.25">
      <c r="A1822" s="38"/>
      <c r="B1822" s="39"/>
      <c r="D1822" s="40"/>
      <c r="E1822" s="41"/>
      <c r="F1822" s="41"/>
      <c r="G1822" s="41"/>
      <c r="H1822" s="41"/>
      <c r="P1822"/>
      <c r="Q1822"/>
    </row>
    <row r="1823" spans="1:17" s="31" customFormat="1" x14ac:dyDescent="0.25">
      <c r="A1823" s="38"/>
      <c r="B1823" s="39"/>
      <c r="D1823" s="40"/>
      <c r="E1823" s="41"/>
      <c r="F1823" s="41"/>
      <c r="G1823" s="41"/>
      <c r="H1823" s="41"/>
      <c r="P1823"/>
      <c r="Q1823"/>
    </row>
    <row r="1824" spans="1:17" s="31" customFormat="1" x14ac:dyDescent="0.25">
      <c r="A1824" s="38"/>
      <c r="B1824" s="39"/>
      <c r="D1824" s="40"/>
      <c r="E1824" s="41"/>
      <c r="F1824" s="41"/>
      <c r="G1824" s="41"/>
      <c r="H1824" s="41"/>
      <c r="P1824"/>
      <c r="Q1824"/>
    </row>
    <row r="1825" spans="1:17" s="31" customFormat="1" x14ac:dyDescent="0.25">
      <c r="A1825" s="38"/>
      <c r="B1825" s="39"/>
      <c r="D1825" s="40"/>
      <c r="E1825" s="41"/>
      <c r="F1825" s="41"/>
      <c r="G1825" s="41"/>
      <c r="H1825" s="41"/>
      <c r="P1825"/>
      <c r="Q1825"/>
    </row>
    <row r="1826" spans="1:17" s="31" customFormat="1" x14ac:dyDescent="0.25">
      <c r="A1826" s="38"/>
      <c r="B1826" s="39"/>
      <c r="D1826" s="40"/>
      <c r="E1826" s="41"/>
      <c r="F1826" s="41"/>
      <c r="G1826" s="41"/>
      <c r="H1826" s="41"/>
      <c r="P1826"/>
      <c r="Q1826"/>
    </row>
    <row r="1827" spans="1:17" s="31" customFormat="1" x14ac:dyDescent="0.25">
      <c r="A1827" s="38"/>
      <c r="B1827" s="39"/>
      <c r="D1827" s="40"/>
      <c r="E1827" s="41"/>
      <c r="F1827" s="41"/>
      <c r="G1827" s="41"/>
      <c r="H1827" s="41"/>
      <c r="P1827"/>
      <c r="Q1827"/>
    </row>
    <row r="1828" spans="1:17" s="31" customFormat="1" x14ac:dyDescent="0.25">
      <c r="A1828" s="38"/>
      <c r="B1828" s="39"/>
      <c r="D1828" s="40"/>
      <c r="E1828" s="41"/>
      <c r="F1828" s="41"/>
      <c r="G1828" s="41"/>
      <c r="H1828" s="41"/>
      <c r="P1828"/>
      <c r="Q1828"/>
    </row>
    <row r="1829" spans="1:17" s="31" customFormat="1" x14ac:dyDescent="0.25">
      <c r="A1829" s="38"/>
      <c r="B1829" s="39"/>
      <c r="D1829" s="40"/>
      <c r="E1829" s="41"/>
      <c r="F1829" s="41"/>
      <c r="G1829" s="41"/>
      <c r="H1829" s="41"/>
      <c r="P1829"/>
      <c r="Q1829"/>
    </row>
    <row r="1830" spans="1:17" s="31" customFormat="1" x14ac:dyDescent="0.25">
      <c r="A1830" s="38"/>
      <c r="B1830" s="39"/>
      <c r="D1830" s="40"/>
      <c r="E1830" s="41"/>
      <c r="F1830" s="41"/>
      <c r="G1830" s="41"/>
      <c r="H1830" s="41"/>
      <c r="P1830"/>
      <c r="Q1830"/>
    </row>
    <row r="1831" spans="1:17" s="31" customFormat="1" x14ac:dyDescent="0.25">
      <c r="A1831" s="38"/>
      <c r="B1831" s="39"/>
      <c r="D1831" s="40"/>
      <c r="E1831" s="41"/>
      <c r="F1831" s="41"/>
      <c r="G1831" s="41"/>
      <c r="H1831" s="41"/>
      <c r="P1831"/>
      <c r="Q1831"/>
    </row>
    <row r="1832" spans="1:17" s="31" customFormat="1" x14ac:dyDescent="0.25">
      <c r="A1832" s="38"/>
      <c r="B1832" s="39"/>
      <c r="D1832" s="40"/>
      <c r="E1832" s="41"/>
      <c r="F1832" s="41"/>
      <c r="G1832" s="41"/>
      <c r="H1832" s="41"/>
      <c r="P1832"/>
      <c r="Q1832"/>
    </row>
    <row r="1833" spans="1:17" s="31" customFormat="1" x14ac:dyDescent="0.25">
      <c r="A1833" s="38"/>
      <c r="B1833" s="39"/>
      <c r="D1833" s="40"/>
      <c r="E1833" s="41"/>
      <c r="F1833" s="41"/>
      <c r="G1833" s="41"/>
      <c r="H1833" s="41"/>
      <c r="P1833"/>
      <c r="Q1833"/>
    </row>
    <row r="1834" spans="1:17" s="31" customFormat="1" x14ac:dyDescent="0.25">
      <c r="A1834" s="38"/>
      <c r="B1834" s="39"/>
      <c r="D1834" s="40"/>
      <c r="E1834" s="41"/>
      <c r="F1834" s="41"/>
      <c r="G1834" s="41"/>
      <c r="H1834" s="41"/>
      <c r="P1834"/>
      <c r="Q1834"/>
    </row>
    <row r="1835" spans="1:17" s="31" customFormat="1" x14ac:dyDescent="0.25">
      <c r="A1835" s="38"/>
      <c r="B1835" s="39"/>
      <c r="D1835" s="40"/>
      <c r="E1835" s="41"/>
      <c r="F1835" s="41"/>
      <c r="G1835" s="41"/>
      <c r="H1835" s="41"/>
      <c r="P1835"/>
      <c r="Q1835"/>
    </row>
    <row r="1836" spans="1:17" s="31" customFormat="1" x14ac:dyDescent="0.25">
      <c r="A1836" s="38"/>
      <c r="B1836" s="39"/>
      <c r="D1836" s="40"/>
      <c r="E1836" s="41"/>
      <c r="F1836" s="41"/>
      <c r="G1836" s="41"/>
      <c r="H1836" s="41"/>
      <c r="P1836"/>
      <c r="Q1836"/>
    </row>
    <row r="1837" spans="1:17" s="31" customFormat="1" x14ac:dyDescent="0.25">
      <c r="A1837" s="38"/>
      <c r="B1837" s="39"/>
      <c r="D1837" s="40"/>
      <c r="E1837" s="41"/>
      <c r="F1837" s="41"/>
      <c r="G1837" s="41"/>
      <c r="H1837" s="41"/>
      <c r="P1837"/>
      <c r="Q1837"/>
    </row>
    <row r="1838" spans="1:17" s="31" customFormat="1" x14ac:dyDescent="0.25">
      <c r="A1838" s="38"/>
      <c r="B1838" s="39"/>
      <c r="D1838" s="40"/>
      <c r="E1838" s="41"/>
      <c r="F1838" s="41"/>
      <c r="G1838" s="41"/>
      <c r="H1838" s="41"/>
      <c r="P1838"/>
      <c r="Q1838"/>
    </row>
    <row r="1839" spans="1:17" s="31" customFormat="1" x14ac:dyDescent="0.25">
      <c r="A1839" s="38"/>
      <c r="B1839" s="39"/>
      <c r="D1839" s="40"/>
      <c r="E1839" s="41"/>
      <c r="F1839" s="41"/>
      <c r="G1839" s="41"/>
      <c r="H1839" s="41"/>
      <c r="P1839"/>
      <c r="Q1839"/>
    </row>
    <row r="1840" spans="1:17" s="31" customFormat="1" x14ac:dyDescent="0.25">
      <c r="A1840" s="38"/>
      <c r="B1840" s="39"/>
      <c r="D1840" s="40"/>
      <c r="E1840" s="41"/>
      <c r="F1840" s="41"/>
      <c r="G1840" s="41"/>
      <c r="H1840" s="41"/>
      <c r="P1840"/>
      <c r="Q1840"/>
    </row>
    <row r="1841" spans="1:17" s="31" customFormat="1" x14ac:dyDescent="0.25">
      <c r="A1841" s="38"/>
      <c r="B1841" s="39"/>
      <c r="D1841" s="40"/>
      <c r="E1841" s="41"/>
      <c r="F1841" s="41"/>
      <c r="G1841" s="41"/>
      <c r="H1841" s="41"/>
      <c r="P1841"/>
      <c r="Q1841"/>
    </row>
    <row r="1842" spans="1:17" s="31" customFormat="1" x14ac:dyDescent="0.25">
      <c r="A1842" s="38"/>
      <c r="B1842" s="39"/>
      <c r="D1842" s="40"/>
      <c r="E1842" s="41"/>
      <c r="F1842" s="41"/>
      <c r="G1842" s="41"/>
      <c r="H1842" s="41"/>
      <c r="P1842"/>
      <c r="Q1842"/>
    </row>
    <row r="1843" spans="1:17" s="31" customFormat="1" x14ac:dyDescent="0.25">
      <c r="A1843" s="38"/>
      <c r="B1843" s="39"/>
      <c r="D1843" s="40"/>
      <c r="E1843" s="41"/>
      <c r="F1843" s="41"/>
      <c r="G1843" s="41"/>
      <c r="H1843" s="41"/>
      <c r="P1843"/>
      <c r="Q1843"/>
    </row>
    <row r="1844" spans="1:17" s="31" customFormat="1" x14ac:dyDescent="0.25">
      <c r="A1844" s="38"/>
      <c r="B1844" s="39"/>
      <c r="D1844" s="40"/>
      <c r="E1844" s="41"/>
      <c r="F1844" s="41"/>
      <c r="G1844" s="41"/>
      <c r="H1844" s="41"/>
      <c r="P1844"/>
      <c r="Q1844"/>
    </row>
    <row r="1845" spans="1:17" s="31" customFormat="1" x14ac:dyDescent="0.25">
      <c r="A1845" s="38"/>
      <c r="B1845" s="39"/>
      <c r="D1845" s="40"/>
      <c r="E1845" s="41"/>
      <c r="F1845" s="41"/>
      <c r="G1845" s="41"/>
      <c r="H1845" s="41"/>
      <c r="P1845"/>
      <c r="Q1845"/>
    </row>
    <row r="1846" spans="1:17" s="31" customFormat="1" x14ac:dyDescent="0.25">
      <c r="A1846" s="38"/>
      <c r="B1846" s="39"/>
      <c r="D1846" s="40"/>
      <c r="E1846" s="41"/>
      <c r="F1846" s="41"/>
      <c r="G1846" s="41"/>
      <c r="H1846" s="41"/>
      <c r="P1846"/>
      <c r="Q1846"/>
    </row>
    <row r="1847" spans="1:17" s="31" customFormat="1" x14ac:dyDescent="0.25">
      <c r="A1847" s="38"/>
      <c r="B1847" s="39"/>
      <c r="D1847" s="40"/>
      <c r="E1847" s="41"/>
      <c r="F1847" s="41"/>
      <c r="G1847" s="41"/>
      <c r="H1847" s="41"/>
      <c r="P1847"/>
      <c r="Q1847"/>
    </row>
    <row r="1848" spans="1:17" s="31" customFormat="1" x14ac:dyDescent="0.25">
      <c r="A1848" s="38"/>
      <c r="B1848" s="39"/>
      <c r="D1848" s="40"/>
      <c r="E1848" s="41"/>
      <c r="F1848" s="41"/>
      <c r="G1848" s="41"/>
      <c r="H1848" s="41"/>
      <c r="P1848"/>
      <c r="Q1848"/>
    </row>
    <row r="1849" spans="1:17" s="31" customFormat="1" x14ac:dyDescent="0.25">
      <c r="A1849" s="38"/>
      <c r="B1849" s="39"/>
      <c r="D1849" s="40"/>
      <c r="E1849" s="41"/>
      <c r="F1849" s="41"/>
      <c r="G1849" s="41"/>
      <c r="H1849" s="41"/>
      <c r="P1849"/>
      <c r="Q1849"/>
    </row>
    <row r="1850" spans="1:17" s="31" customFormat="1" x14ac:dyDescent="0.25">
      <c r="A1850" s="38"/>
      <c r="B1850" s="39"/>
      <c r="D1850" s="40"/>
      <c r="E1850" s="41"/>
      <c r="F1850" s="41"/>
      <c r="G1850" s="41"/>
      <c r="H1850" s="41"/>
      <c r="P1850"/>
      <c r="Q1850"/>
    </row>
    <row r="1851" spans="1:17" s="31" customFormat="1" x14ac:dyDescent="0.25">
      <c r="A1851" s="38"/>
      <c r="B1851" s="39"/>
      <c r="D1851" s="40"/>
      <c r="E1851" s="41"/>
      <c r="F1851" s="41"/>
      <c r="G1851" s="41"/>
      <c r="H1851" s="41"/>
      <c r="P1851"/>
      <c r="Q1851"/>
    </row>
    <row r="1852" spans="1:17" s="31" customFormat="1" x14ac:dyDescent="0.25">
      <c r="A1852" s="38"/>
      <c r="B1852" s="39"/>
      <c r="D1852" s="40"/>
      <c r="E1852" s="41"/>
      <c r="F1852" s="41"/>
      <c r="G1852" s="41"/>
      <c r="H1852" s="41"/>
      <c r="P1852"/>
      <c r="Q1852"/>
    </row>
    <row r="1853" spans="1:17" s="31" customFormat="1" x14ac:dyDescent="0.25">
      <c r="A1853" s="38"/>
      <c r="B1853" s="39"/>
      <c r="D1853" s="40"/>
      <c r="E1853" s="41"/>
      <c r="F1853" s="41"/>
      <c r="G1853" s="41"/>
      <c r="H1853" s="41"/>
      <c r="P1853"/>
      <c r="Q1853"/>
    </row>
    <row r="1854" spans="1:17" s="31" customFormat="1" x14ac:dyDescent="0.25">
      <c r="A1854" s="38"/>
      <c r="B1854" s="39"/>
      <c r="D1854" s="40"/>
      <c r="E1854" s="41"/>
      <c r="F1854" s="41"/>
      <c r="G1854" s="41"/>
      <c r="H1854" s="41"/>
      <c r="P1854"/>
      <c r="Q1854"/>
    </row>
    <row r="1855" spans="1:17" s="31" customFormat="1" x14ac:dyDescent="0.25">
      <c r="A1855" s="38"/>
      <c r="B1855" s="39"/>
      <c r="D1855" s="40"/>
      <c r="E1855" s="41"/>
      <c r="F1855" s="41"/>
      <c r="G1855" s="41"/>
      <c r="H1855" s="41"/>
      <c r="P1855"/>
      <c r="Q1855"/>
    </row>
    <row r="1856" spans="1:17" s="31" customFormat="1" x14ac:dyDescent="0.25">
      <c r="A1856" s="38"/>
      <c r="B1856" s="39"/>
      <c r="D1856" s="40"/>
      <c r="E1856" s="41"/>
      <c r="F1856" s="41"/>
      <c r="G1856" s="41"/>
      <c r="H1856" s="41"/>
      <c r="P1856"/>
      <c r="Q1856"/>
    </row>
    <row r="1857" spans="1:17" s="31" customFormat="1" x14ac:dyDescent="0.25">
      <c r="A1857" s="38"/>
      <c r="B1857" s="39"/>
      <c r="D1857" s="40"/>
      <c r="E1857" s="41"/>
      <c r="F1857" s="41"/>
      <c r="G1857" s="41"/>
      <c r="H1857" s="41"/>
      <c r="P1857"/>
      <c r="Q1857"/>
    </row>
    <row r="1858" spans="1:17" s="31" customFormat="1" x14ac:dyDescent="0.25">
      <c r="A1858" s="38"/>
      <c r="B1858" s="39"/>
      <c r="D1858" s="40"/>
      <c r="E1858" s="41"/>
      <c r="F1858" s="41"/>
      <c r="G1858" s="41"/>
      <c r="H1858" s="41"/>
      <c r="P1858"/>
      <c r="Q1858"/>
    </row>
    <row r="1859" spans="1:17" s="31" customFormat="1" x14ac:dyDescent="0.25">
      <c r="A1859" s="38"/>
      <c r="B1859" s="39"/>
      <c r="D1859" s="40"/>
      <c r="E1859" s="41"/>
      <c r="F1859" s="41"/>
      <c r="G1859" s="41"/>
      <c r="H1859" s="41"/>
      <c r="P1859"/>
      <c r="Q1859"/>
    </row>
    <row r="1860" spans="1:17" s="31" customFormat="1" x14ac:dyDescent="0.25">
      <c r="A1860" s="38"/>
      <c r="B1860" s="39"/>
      <c r="D1860" s="40"/>
      <c r="E1860" s="41"/>
      <c r="F1860" s="41"/>
      <c r="G1860" s="41"/>
      <c r="H1860" s="41"/>
      <c r="P1860"/>
      <c r="Q1860"/>
    </row>
    <row r="1861" spans="1:17" s="31" customFormat="1" x14ac:dyDescent="0.25">
      <c r="A1861" s="38"/>
      <c r="B1861" s="39"/>
      <c r="D1861" s="40"/>
      <c r="E1861" s="41"/>
      <c r="F1861" s="41"/>
      <c r="G1861" s="41"/>
      <c r="H1861" s="41"/>
      <c r="P1861"/>
      <c r="Q1861"/>
    </row>
    <row r="1862" spans="1:17" s="31" customFormat="1" x14ac:dyDescent="0.25">
      <c r="A1862" s="38"/>
      <c r="B1862" s="39"/>
      <c r="D1862" s="40"/>
      <c r="E1862" s="41"/>
      <c r="F1862" s="41"/>
      <c r="G1862" s="41"/>
      <c r="H1862" s="41"/>
      <c r="P1862"/>
      <c r="Q1862"/>
    </row>
    <row r="1863" spans="1:17" s="31" customFormat="1" x14ac:dyDescent="0.25">
      <c r="A1863" s="38"/>
      <c r="B1863" s="39"/>
      <c r="D1863" s="40"/>
      <c r="E1863" s="41"/>
      <c r="F1863" s="41"/>
      <c r="G1863" s="41"/>
      <c r="H1863" s="41"/>
      <c r="P1863"/>
      <c r="Q1863"/>
    </row>
    <row r="1864" spans="1:17" s="31" customFormat="1" x14ac:dyDescent="0.25">
      <c r="A1864" s="38"/>
      <c r="B1864" s="39"/>
      <c r="D1864" s="40"/>
      <c r="E1864" s="41"/>
      <c r="F1864" s="41"/>
      <c r="G1864" s="41"/>
      <c r="H1864" s="41"/>
      <c r="P1864"/>
      <c r="Q1864"/>
    </row>
    <row r="1865" spans="1:17" s="31" customFormat="1" x14ac:dyDescent="0.25">
      <c r="A1865" s="38"/>
      <c r="B1865" s="39"/>
      <c r="D1865" s="40"/>
      <c r="E1865" s="41"/>
      <c r="F1865" s="41"/>
      <c r="G1865" s="41"/>
      <c r="H1865" s="41"/>
      <c r="P1865"/>
      <c r="Q1865"/>
    </row>
    <row r="1866" spans="1:17" s="31" customFormat="1" x14ac:dyDescent="0.25">
      <c r="A1866" s="38"/>
      <c r="B1866" s="39"/>
      <c r="D1866" s="40"/>
      <c r="E1866" s="41"/>
      <c r="F1866" s="41"/>
      <c r="G1866" s="41"/>
      <c r="H1866" s="41"/>
      <c r="P1866"/>
      <c r="Q1866"/>
    </row>
    <row r="1867" spans="1:17" s="31" customFormat="1" x14ac:dyDescent="0.25">
      <c r="A1867" s="38"/>
      <c r="B1867" s="39"/>
      <c r="D1867" s="40"/>
      <c r="E1867" s="41"/>
      <c r="F1867" s="41"/>
      <c r="G1867" s="41"/>
      <c r="H1867" s="41"/>
      <c r="P1867"/>
      <c r="Q1867"/>
    </row>
    <row r="1868" spans="1:17" s="31" customFormat="1" x14ac:dyDescent="0.25">
      <c r="A1868" s="38"/>
      <c r="B1868" s="39"/>
      <c r="D1868" s="40"/>
      <c r="E1868" s="41"/>
      <c r="F1868" s="41"/>
      <c r="G1868" s="41"/>
      <c r="H1868" s="41"/>
      <c r="P1868"/>
      <c r="Q1868"/>
    </row>
    <row r="1869" spans="1:17" s="31" customFormat="1" x14ac:dyDescent="0.25">
      <c r="A1869" s="38"/>
      <c r="B1869" s="39"/>
      <c r="D1869" s="40"/>
      <c r="E1869" s="41"/>
      <c r="F1869" s="41"/>
      <c r="G1869" s="41"/>
      <c r="H1869" s="41"/>
      <c r="P1869"/>
      <c r="Q1869"/>
    </row>
    <row r="1870" spans="1:17" s="31" customFormat="1" x14ac:dyDescent="0.25">
      <c r="A1870" s="38"/>
      <c r="B1870" s="39"/>
      <c r="D1870" s="40"/>
      <c r="E1870" s="41"/>
      <c r="F1870" s="41"/>
      <c r="G1870" s="41"/>
      <c r="H1870" s="41"/>
      <c r="P1870"/>
      <c r="Q1870"/>
    </row>
    <row r="1871" spans="1:17" s="31" customFormat="1" x14ac:dyDescent="0.25">
      <c r="A1871" s="38"/>
      <c r="B1871" s="39"/>
      <c r="D1871" s="40"/>
      <c r="E1871" s="41"/>
      <c r="F1871" s="41"/>
      <c r="G1871" s="41"/>
      <c r="H1871" s="41"/>
      <c r="P1871"/>
      <c r="Q1871"/>
    </row>
    <row r="1872" spans="1:17" s="31" customFormat="1" x14ac:dyDescent="0.25">
      <c r="A1872" s="38"/>
      <c r="B1872" s="39"/>
      <c r="D1872" s="40"/>
      <c r="E1872" s="41"/>
      <c r="F1872" s="41"/>
      <c r="G1872" s="41"/>
      <c r="H1872" s="41"/>
      <c r="P1872"/>
      <c r="Q1872"/>
    </row>
    <row r="1873" spans="1:17" s="31" customFormat="1" x14ac:dyDescent="0.25">
      <c r="A1873" s="38"/>
      <c r="B1873" s="39"/>
      <c r="D1873" s="40"/>
      <c r="E1873" s="41"/>
      <c r="F1873" s="41"/>
      <c r="G1873" s="41"/>
      <c r="H1873" s="41"/>
      <c r="P1873"/>
      <c r="Q1873"/>
    </row>
    <row r="1874" spans="1:17" s="31" customFormat="1" x14ac:dyDescent="0.25">
      <c r="A1874" s="38"/>
      <c r="B1874" s="39"/>
      <c r="D1874" s="40"/>
      <c r="E1874" s="41"/>
      <c r="F1874" s="41"/>
      <c r="G1874" s="41"/>
      <c r="H1874" s="41"/>
      <c r="P1874"/>
      <c r="Q1874"/>
    </row>
    <row r="1875" spans="1:17" s="31" customFormat="1" x14ac:dyDescent="0.25">
      <c r="A1875" s="38"/>
      <c r="B1875" s="39"/>
      <c r="D1875" s="40"/>
      <c r="E1875" s="41"/>
      <c r="F1875" s="41"/>
      <c r="G1875" s="41"/>
      <c r="H1875" s="41"/>
      <c r="P1875"/>
      <c r="Q1875"/>
    </row>
    <row r="1876" spans="1:17" s="31" customFormat="1" x14ac:dyDescent="0.25">
      <c r="A1876" s="38"/>
      <c r="B1876" s="39"/>
      <c r="D1876" s="40"/>
      <c r="E1876" s="41"/>
      <c r="F1876" s="41"/>
      <c r="G1876" s="41"/>
      <c r="H1876" s="41"/>
      <c r="P1876"/>
      <c r="Q1876"/>
    </row>
    <row r="1877" spans="1:17" s="31" customFormat="1" x14ac:dyDescent="0.25">
      <c r="A1877" s="38"/>
      <c r="B1877" s="39"/>
      <c r="D1877" s="40"/>
      <c r="E1877" s="41"/>
      <c r="F1877" s="41"/>
      <c r="G1877" s="41"/>
      <c r="H1877" s="41"/>
      <c r="P1877"/>
      <c r="Q1877"/>
    </row>
    <row r="1878" spans="1:17" s="31" customFormat="1" x14ac:dyDescent="0.25">
      <c r="A1878" s="38"/>
      <c r="B1878" s="39"/>
      <c r="D1878" s="40"/>
      <c r="E1878" s="41"/>
      <c r="F1878" s="41"/>
      <c r="G1878" s="41"/>
      <c r="H1878" s="41"/>
      <c r="P1878"/>
      <c r="Q1878"/>
    </row>
    <row r="1879" spans="1:17" s="31" customFormat="1" x14ac:dyDescent="0.25">
      <c r="A1879" s="38"/>
      <c r="B1879" s="39"/>
      <c r="D1879" s="40"/>
      <c r="E1879" s="41"/>
      <c r="F1879" s="41"/>
      <c r="G1879" s="41"/>
      <c r="H1879" s="41"/>
      <c r="P1879"/>
      <c r="Q1879"/>
    </row>
    <row r="1880" spans="1:17" s="31" customFormat="1" x14ac:dyDescent="0.25">
      <c r="A1880" s="38"/>
      <c r="B1880" s="39"/>
      <c r="D1880" s="40"/>
      <c r="E1880" s="41"/>
      <c r="F1880" s="41"/>
      <c r="G1880" s="41"/>
      <c r="H1880" s="41"/>
      <c r="P1880"/>
      <c r="Q1880"/>
    </row>
    <row r="1881" spans="1:17" s="31" customFormat="1" x14ac:dyDescent="0.25">
      <c r="A1881" s="38"/>
      <c r="B1881" s="39"/>
      <c r="D1881" s="40"/>
      <c r="E1881" s="41"/>
      <c r="F1881" s="41"/>
      <c r="G1881" s="41"/>
      <c r="H1881" s="41"/>
      <c r="P1881"/>
      <c r="Q1881"/>
    </row>
    <row r="1882" spans="1:17" s="31" customFormat="1" x14ac:dyDescent="0.25">
      <c r="A1882" s="38"/>
      <c r="B1882" s="39"/>
      <c r="D1882" s="40"/>
      <c r="E1882" s="41"/>
      <c r="F1882" s="41"/>
      <c r="G1882" s="41"/>
      <c r="H1882" s="41"/>
      <c r="P1882"/>
      <c r="Q1882"/>
    </row>
    <row r="1883" spans="1:17" s="31" customFormat="1" x14ac:dyDescent="0.25">
      <c r="A1883" s="38"/>
      <c r="B1883" s="39"/>
      <c r="D1883" s="40"/>
      <c r="E1883" s="41"/>
      <c r="F1883" s="41"/>
      <c r="G1883" s="41"/>
      <c r="H1883" s="41"/>
      <c r="P1883"/>
      <c r="Q1883"/>
    </row>
    <row r="1884" spans="1:17" s="31" customFormat="1" x14ac:dyDescent="0.25">
      <c r="A1884" s="38"/>
      <c r="B1884" s="39"/>
      <c r="D1884" s="40"/>
      <c r="E1884" s="41"/>
      <c r="F1884" s="41"/>
      <c r="G1884" s="41"/>
      <c r="H1884" s="41"/>
      <c r="P1884"/>
      <c r="Q1884"/>
    </row>
    <row r="1885" spans="1:17" s="31" customFormat="1" x14ac:dyDescent="0.25">
      <c r="A1885" s="38"/>
      <c r="B1885" s="39"/>
      <c r="D1885" s="40"/>
      <c r="E1885" s="41"/>
      <c r="F1885" s="41"/>
      <c r="G1885" s="41"/>
      <c r="H1885" s="41"/>
      <c r="P1885"/>
      <c r="Q1885"/>
    </row>
    <row r="1886" spans="1:17" s="31" customFormat="1" x14ac:dyDescent="0.25">
      <c r="A1886" s="38"/>
      <c r="B1886" s="39"/>
      <c r="D1886" s="40"/>
      <c r="E1886" s="41"/>
      <c r="F1886" s="41"/>
      <c r="G1886" s="41"/>
      <c r="H1886" s="41"/>
      <c r="P1886"/>
      <c r="Q1886"/>
    </row>
    <row r="1887" spans="1:17" s="31" customFormat="1" x14ac:dyDescent="0.25">
      <c r="A1887" s="38"/>
      <c r="B1887" s="39"/>
      <c r="D1887" s="40"/>
      <c r="E1887" s="41"/>
      <c r="F1887" s="41"/>
      <c r="G1887" s="41"/>
      <c r="H1887" s="41"/>
      <c r="P1887"/>
      <c r="Q1887"/>
    </row>
    <row r="1888" spans="1:17" s="31" customFormat="1" x14ac:dyDescent="0.25">
      <c r="A1888" s="38"/>
      <c r="B1888" s="39"/>
      <c r="D1888" s="40"/>
      <c r="E1888" s="41"/>
      <c r="F1888" s="41"/>
      <c r="G1888" s="41"/>
      <c r="H1888" s="41"/>
      <c r="P1888"/>
      <c r="Q1888"/>
    </row>
    <row r="1889" spans="1:17" s="31" customFormat="1" x14ac:dyDescent="0.25">
      <c r="A1889" s="38"/>
      <c r="B1889" s="39"/>
      <c r="D1889" s="40"/>
      <c r="E1889" s="41"/>
      <c r="F1889" s="41"/>
      <c r="G1889" s="41"/>
      <c r="H1889" s="41"/>
      <c r="P1889"/>
      <c r="Q1889"/>
    </row>
    <row r="1890" spans="1:17" s="31" customFormat="1" x14ac:dyDescent="0.25">
      <c r="A1890" s="38"/>
      <c r="B1890" s="39"/>
      <c r="D1890" s="40"/>
      <c r="E1890" s="41"/>
      <c r="F1890" s="41"/>
      <c r="G1890" s="41"/>
      <c r="H1890" s="41"/>
      <c r="P1890"/>
      <c r="Q1890"/>
    </row>
    <row r="1891" spans="1:17" s="31" customFormat="1" x14ac:dyDescent="0.25">
      <c r="A1891" s="38"/>
      <c r="B1891" s="39"/>
      <c r="D1891" s="40"/>
      <c r="E1891" s="41"/>
      <c r="F1891" s="41"/>
      <c r="G1891" s="41"/>
      <c r="H1891" s="41"/>
      <c r="P1891"/>
      <c r="Q1891"/>
    </row>
    <row r="1892" spans="1:17" s="31" customFormat="1" x14ac:dyDescent="0.25">
      <c r="A1892" s="38"/>
      <c r="B1892" s="39"/>
      <c r="D1892" s="40"/>
      <c r="E1892" s="41"/>
      <c r="F1892" s="41"/>
      <c r="G1892" s="41"/>
      <c r="H1892" s="41"/>
      <c r="P1892"/>
      <c r="Q1892"/>
    </row>
    <row r="1893" spans="1:17" s="31" customFormat="1" x14ac:dyDescent="0.25">
      <c r="A1893" s="38"/>
      <c r="B1893" s="39"/>
      <c r="D1893" s="40"/>
      <c r="E1893" s="41"/>
      <c r="F1893" s="41"/>
      <c r="G1893" s="41"/>
      <c r="H1893" s="41"/>
      <c r="P1893"/>
      <c r="Q1893"/>
    </row>
    <row r="1894" spans="1:17" s="31" customFormat="1" x14ac:dyDescent="0.25">
      <c r="A1894" s="38"/>
      <c r="B1894" s="39"/>
      <c r="D1894" s="40"/>
      <c r="E1894" s="41"/>
      <c r="F1894" s="41"/>
      <c r="G1894" s="41"/>
      <c r="H1894" s="41"/>
      <c r="P1894"/>
      <c r="Q1894"/>
    </row>
    <row r="1895" spans="1:17" s="31" customFormat="1" x14ac:dyDescent="0.25">
      <c r="A1895" s="38"/>
      <c r="B1895" s="39"/>
      <c r="D1895" s="40"/>
      <c r="E1895" s="41"/>
      <c r="F1895" s="41"/>
      <c r="G1895" s="41"/>
      <c r="H1895" s="41"/>
      <c r="P1895"/>
      <c r="Q1895"/>
    </row>
    <row r="1896" spans="1:17" s="31" customFormat="1" x14ac:dyDescent="0.25">
      <c r="A1896" s="38"/>
      <c r="B1896" s="39"/>
      <c r="D1896" s="40"/>
      <c r="E1896" s="40"/>
      <c r="F1896" s="41"/>
      <c r="G1896" s="41"/>
      <c r="H1896" s="41"/>
      <c r="P1896"/>
      <c r="Q1896"/>
    </row>
    <row r="1897" spans="1:17" s="31" customFormat="1" x14ac:dyDescent="0.25">
      <c r="A1897" s="38"/>
      <c r="B1897" s="39"/>
      <c r="D1897" s="40"/>
      <c r="E1897" s="40"/>
      <c r="F1897" s="41"/>
      <c r="G1897" s="41"/>
      <c r="H1897" s="41"/>
      <c r="P1897"/>
      <c r="Q1897"/>
    </row>
    <row r="1898" spans="1:17" s="31" customFormat="1" x14ac:dyDescent="0.25">
      <c r="A1898" s="38"/>
      <c r="B1898" s="39"/>
      <c r="D1898" s="40"/>
      <c r="E1898" s="40"/>
      <c r="F1898" s="41"/>
      <c r="G1898" s="41"/>
      <c r="H1898" s="41"/>
      <c r="P1898"/>
      <c r="Q1898"/>
    </row>
    <row r="1899" spans="1:17" s="31" customFormat="1" x14ac:dyDescent="0.25">
      <c r="A1899" s="38"/>
      <c r="B1899" s="39"/>
      <c r="D1899" s="40"/>
      <c r="E1899" s="40"/>
      <c r="F1899" s="41"/>
      <c r="G1899" s="41"/>
      <c r="H1899" s="41"/>
      <c r="P1899"/>
      <c r="Q1899"/>
    </row>
    <row r="1900" spans="1:17" s="31" customFormat="1" x14ac:dyDescent="0.25">
      <c r="A1900" s="38"/>
      <c r="B1900" s="39"/>
      <c r="D1900" s="40"/>
      <c r="E1900" s="40"/>
      <c r="F1900" s="41"/>
      <c r="G1900" s="41"/>
      <c r="H1900" s="41"/>
      <c r="P1900"/>
      <c r="Q1900"/>
    </row>
    <row r="1901" spans="1:17" s="31" customFormat="1" x14ac:dyDescent="0.25">
      <c r="A1901" s="38"/>
      <c r="B1901" s="39"/>
      <c r="D1901" s="40"/>
      <c r="E1901" s="40"/>
      <c r="F1901" s="41"/>
      <c r="G1901" s="41"/>
      <c r="H1901" s="41"/>
      <c r="P1901"/>
      <c r="Q1901"/>
    </row>
    <row r="1902" spans="1:17" s="31" customFormat="1" x14ac:dyDescent="0.25">
      <c r="A1902" s="38"/>
      <c r="B1902" s="39"/>
      <c r="D1902" s="40"/>
      <c r="E1902" s="40"/>
      <c r="F1902" s="41"/>
      <c r="G1902" s="41"/>
      <c r="H1902" s="41"/>
      <c r="P1902"/>
      <c r="Q1902"/>
    </row>
    <row r="1903" spans="1:17" s="31" customFormat="1" x14ac:dyDescent="0.25">
      <c r="A1903" s="38"/>
      <c r="B1903" s="39"/>
      <c r="D1903" s="40"/>
      <c r="E1903" s="40"/>
      <c r="F1903" s="41"/>
      <c r="G1903" s="41"/>
      <c r="H1903" s="41"/>
      <c r="P1903"/>
      <c r="Q1903"/>
    </row>
    <row r="1904" spans="1:17" s="31" customFormat="1" x14ac:dyDescent="0.25">
      <c r="A1904" s="38"/>
      <c r="B1904" s="39"/>
      <c r="D1904" s="40"/>
      <c r="E1904" s="40"/>
      <c r="F1904" s="41"/>
      <c r="G1904" s="41"/>
      <c r="H1904" s="41"/>
      <c r="P1904"/>
      <c r="Q1904"/>
    </row>
    <row r="1905" spans="1:17" s="31" customFormat="1" x14ac:dyDescent="0.25">
      <c r="A1905" s="38"/>
      <c r="B1905" s="39"/>
      <c r="D1905" s="40"/>
      <c r="E1905" s="40"/>
      <c r="F1905" s="41"/>
      <c r="G1905" s="41"/>
      <c r="H1905" s="41"/>
      <c r="P1905"/>
      <c r="Q1905"/>
    </row>
    <row r="1906" spans="1:17" s="31" customFormat="1" x14ac:dyDescent="0.25">
      <c r="A1906" s="38"/>
      <c r="B1906" s="39"/>
      <c r="D1906" s="40"/>
      <c r="E1906" s="40"/>
      <c r="F1906" s="41"/>
      <c r="G1906" s="41"/>
      <c r="H1906" s="41"/>
      <c r="P1906"/>
      <c r="Q1906"/>
    </row>
    <row r="1907" spans="1:17" s="31" customFormat="1" x14ac:dyDescent="0.25">
      <c r="A1907" s="38"/>
      <c r="B1907" s="39"/>
      <c r="D1907" s="40"/>
      <c r="E1907" s="40"/>
      <c r="F1907" s="41"/>
      <c r="G1907" s="41"/>
      <c r="H1907" s="41"/>
      <c r="P1907"/>
      <c r="Q1907"/>
    </row>
    <row r="1908" spans="1:17" s="31" customFormat="1" x14ac:dyDescent="0.25">
      <c r="A1908" s="38"/>
      <c r="B1908" s="39"/>
      <c r="D1908" s="40"/>
      <c r="E1908" s="40"/>
      <c r="F1908" s="41"/>
      <c r="G1908" s="41"/>
      <c r="H1908" s="41"/>
      <c r="P1908"/>
      <c r="Q1908"/>
    </row>
    <row r="1909" spans="1:17" s="31" customFormat="1" x14ac:dyDescent="0.25">
      <c r="A1909" s="38"/>
      <c r="B1909" s="39"/>
      <c r="D1909" s="40"/>
      <c r="E1909" s="40"/>
      <c r="F1909" s="41"/>
      <c r="G1909" s="41"/>
      <c r="H1909" s="41"/>
      <c r="P1909"/>
      <c r="Q1909"/>
    </row>
    <row r="1910" spans="1:17" s="31" customFormat="1" x14ac:dyDescent="0.25">
      <c r="A1910" s="38"/>
      <c r="B1910" s="39"/>
      <c r="D1910" s="40"/>
      <c r="E1910" s="40"/>
      <c r="F1910" s="41"/>
      <c r="G1910" s="41"/>
      <c r="H1910" s="41"/>
      <c r="P1910"/>
      <c r="Q1910"/>
    </row>
    <row r="1911" spans="1:17" s="31" customFormat="1" x14ac:dyDescent="0.25">
      <c r="A1911" s="38"/>
      <c r="B1911" s="39"/>
      <c r="D1911" s="40"/>
      <c r="E1911" s="40"/>
      <c r="F1911" s="41"/>
      <c r="G1911" s="41"/>
      <c r="H1911" s="41"/>
      <c r="P1911"/>
      <c r="Q1911"/>
    </row>
    <row r="1912" spans="1:17" s="31" customFormat="1" x14ac:dyDescent="0.25">
      <c r="A1912" s="38"/>
      <c r="B1912" s="39"/>
      <c r="D1912" s="40"/>
      <c r="E1912" s="40"/>
      <c r="F1912" s="41"/>
      <c r="G1912" s="41"/>
      <c r="H1912" s="41"/>
      <c r="P1912"/>
      <c r="Q1912"/>
    </row>
    <row r="1913" spans="1:17" s="31" customFormat="1" x14ac:dyDescent="0.25">
      <c r="A1913" s="38"/>
      <c r="B1913" s="39"/>
      <c r="D1913" s="40"/>
      <c r="E1913" s="40"/>
      <c r="F1913" s="41"/>
      <c r="G1913" s="41"/>
      <c r="H1913" s="41"/>
      <c r="P1913"/>
      <c r="Q1913"/>
    </row>
    <row r="1914" spans="1:17" s="31" customFormat="1" x14ac:dyDescent="0.25">
      <c r="A1914" s="38"/>
      <c r="B1914" s="39"/>
      <c r="D1914" s="40"/>
      <c r="E1914" s="40"/>
      <c r="F1914" s="41"/>
      <c r="G1914" s="41"/>
      <c r="H1914" s="41"/>
      <c r="P1914"/>
      <c r="Q1914"/>
    </row>
    <row r="1915" spans="1:17" s="31" customFormat="1" x14ac:dyDescent="0.25">
      <c r="A1915" s="38"/>
      <c r="B1915" s="39"/>
      <c r="D1915" s="40"/>
      <c r="E1915" s="40"/>
      <c r="F1915" s="41"/>
      <c r="G1915" s="41"/>
      <c r="H1915" s="41"/>
      <c r="P1915"/>
      <c r="Q1915"/>
    </row>
    <row r="1916" spans="1:17" s="31" customFormat="1" x14ac:dyDescent="0.25">
      <c r="A1916" s="38"/>
      <c r="B1916" s="39"/>
      <c r="D1916" s="40"/>
      <c r="E1916" s="40"/>
      <c r="F1916" s="41"/>
      <c r="G1916" s="41"/>
      <c r="H1916" s="41"/>
      <c r="P1916"/>
      <c r="Q1916"/>
    </row>
    <row r="1917" spans="1:17" s="31" customFormat="1" x14ac:dyDescent="0.25">
      <c r="A1917" s="38"/>
      <c r="B1917" s="39"/>
      <c r="D1917" s="40"/>
      <c r="E1917" s="40"/>
      <c r="F1917" s="41"/>
      <c r="G1917" s="41"/>
      <c r="H1917" s="41"/>
      <c r="P1917"/>
      <c r="Q1917"/>
    </row>
    <row r="1918" spans="1:17" s="31" customFormat="1" x14ac:dyDescent="0.25">
      <c r="A1918" s="38"/>
      <c r="B1918" s="39"/>
      <c r="D1918" s="40"/>
      <c r="E1918" s="40"/>
      <c r="F1918" s="41"/>
      <c r="G1918" s="41"/>
      <c r="H1918" s="41"/>
      <c r="P1918"/>
      <c r="Q1918"/>
    </row>
    <row r="1919" spans="1:17" s="31" customFormat="1" x14ac:dyDescent="0.25">
      <c r="A1919" s="38"/>
      <c r="B1919" s="39"/>
      <c r="D1919" s="40"/>
      <c r="E1919" s="40"/>
      <c r="F1919" s="41"/>
      <c r="G1919" s="41"/>
      <c r="H1919" s="41"/>
      <c r="P1919"/>
      <c r="Q1919"/>
    </row>
    <row r="1920" spans="1:17" s="31" customFormat="1" x14ac:dyDescent="0.25">
      <c r="A1920" s="38"/>
      <c r="B1920" s="39"/>
      <c r="D1920" s="40"/>
      <c r="E1920" s="40"/>
      <c r="F1920" s="41"/>
      <c r="G1920" s="41"/>
      <c r="H1920" s="41"/>
      <c r="P1920"/>
      <c r="Q1920"/>
    </row>
    <row r="1921" spans="1:17" s="31" customFormat="1" x14ac:dyDescent="0.25">
      <c r="A1921" s="38"/>
      <c r="B1921" s="39"/>
      <c r="D1921" s="40"/>
      <c r="E1921" s="40"/>
      <c r="F1921" s="41"/>
      <c r="G1921" s="41"/>
      <c r="H1921" s="41"/>
      <c r="P1921"/>
      <c r="Q1921"/>
    </row>
    <row r="1922" spans="1:17" s="31" customFormat="1" x14ac:dyDescent="0.25">
      <c r="A1922" s="38"/>
      <c r="B1922" s="39"/>
      <c r="D1922" s="40"/>
      <c r="E1922" s="40"/>
      <c r="F1922" s="41"/>
      <c r="G1922" s="41"/>
      <c r="H1922" s="41"/>
      <c r="P1922"/>
      <c r="Q1922"/>
    </row>
    <row r="1923" spans="1:17" s="31" customFormat="1" x14ac:dyDescent="0.25">
      <c r="A1923" s="38"/>
      <c r="B1923" s="39"/>
      <c r="D1923" s="40"/>
      <c r="E1923" s="40"/>
      <c r="F1923" s="41"/>
      <c r="G1923" s="41"/>
      <c r="H1923" s="41"/>
      <c r="P1923"/>
      <c r="Q1923"/>
    </row>
    <row r="1924" spans="1:17" s="31" customFormat="1" x14ac:dyDescent="0.25">
      <c r="A1924" s="38"/>
      <c r="B1924" s="39"/>
      <c r="D1924" s="40"/>
      <c r="E1924" s="40"/>
      <c r="F1924" s="41"/>
      <c r="G1924" s="41"/>
      <c r="H1924" s="41"/>
      <c r="P1924"/>
      <c r="Q1924"/>
    </row>
    <row r="1925" spans="1:17" s="31" customFormat="1" x14ac:dyDescent="0.25">
      <c r="A1925" s="38"/>
      <c r="B1925" s="39"/>
      <c r="D1925" s="40"/>
      <c r="E1925" s="40"/>
      <c r="F1925" s="41"/>
      <c r="G1925" s="41"/>
      <c r="H1925" s="41"/>
      <c r="P1925"/>
      <c r="Q1925"/>
    </row>
    <row r="1926" spans="1:17" s="31" customFormat="1" x14ac:dyDescent="0.25">
      <c r="A1926" s="38"/>
      <c r="B1926" s="39"/>
      <c r="D1926" s="40"/>
      <c r="E1926" s="40"/>
      <c r="F1926" s="41"/>
      <c r="G1926" s="41"/>
      <c r="H1926" s="41"/>
      <c r="P1926"/>
      <c r="Q1926"/>
    </row>
    <row r="1927" spans="1:17" s="31" customFormat="1" x14ac:dyDescent="0.25">
      <c r="A1927" s="38"/>
      <c r="B1927" s="39"/>
      <c r="D1927" s="40"/>
      <c r="E1927" s="40"/>
      <c r="F1927" s="41"/>
      <c r="G1927" s="41"/>
      <c r="H1927" s="41"/>
      <c r="P1927"/>
      <c r="Q1927"/>
    </row>
    <row r="1928" spans="1:17" s="31" customFormat="1" x14ac:dyDescent="0.25">
      <c r="A1928" s="38"/>
      <c r="B1928" s="39"/>
      <c r="D1928" s="40"/>
      <c r="E1928" s="40"/>
      <c r="F1928" s="41"/>
      <c r="G1928" s="41"/>
      <c r="H1928" s="41"/>
      <c r="P1928"/>
      <c r="Q1928"/>
    </row>
    <row r="1929" spans="1:17" s="31" customFormat="1" x14ac:dyDescent="0.25">
      <c r="A1929" s="38"/>
      <c r="B1929" s="39"/>
      <c r="D1929" s="40"/>
      <c r="E1929" s="40"/>
      <c r="F1929" s="41"/>
      <c r="G1929" s="41"/>
      <c r="H1929" s="41"/>
      <c r="P1929"/>
      <c r="Q1929"/>
    </row>
    <row r="1930" spans="1:17" s="31" customFormat="1" x14ac:dyDescent="0.25">
      <c r="A1930" s="38"/>
      <c r="B1930" s="39"/>
      <c r="D1930" s="40"/>
      <c r="E1930" s="40"/>
      <c r="F1930" s="41"/>
      <c r="G1930" s="41"/>
      <c r="H1930" s="41"/>
      <c r="P1930"/>
      <c r="Q1930"/>
    </row>
    <row r="1931" spans="1:17" s="31" customFormat="1" x14ac:dyDescent="0.25">
      <c r="A1931" s="38"/>
      <c r="B1931" s="39"/>
      <c r="D1931" s="40"/>
      <c r="E1931" s="40"/>
      <c r="F1931" s="41"/>
      <c r="G1931" s="41"/>
      <c r="H1931" s="41"/>
      <c r="P1931"/>
      <c r="Q1931"/>
    </row>
    <row r="1932" spans="1:17" s="31" customFormat="1" x14ac:dyDescent="0.25">
      <c r="A1932" s="38"/>
      <c r="B1932" s="39"/>
      <c r="D1932" s="40"/>
      <c r="E1932" s="40"/>
      <c r="F1932" s="41"/>
      <c r="G1932" s="41"/>
      <c r="H1932" s="41"/>
      <c r="P1932"/>
      <c r="Q1932"/>
    </row>
    <row r="1933" spans="1:17" s="31" customFormat="1" x14ac:dyDescent="0.25">
      <c r="A1933" s="38"/>
      <c r="B1933" s="39"/>
      <c r="D1933" s="40"/>
      <c r="E1933" s="40"/>
      <c r="F1933" s="41"/>
      <c r="G1933" s="41"/>
      <c r="H1933" s="41"/>
      <c r="P1933"/>
      <c r="Q1933"/>
    </row>
    <row r="1934" spans="1:17" s="31" customFormat="1" x14ac:dyDescent="0.25">
      <c r="A1934" s="38"/>
      <c r="B1934" s="39"/>
      <c r="D1934" s="40"/>
      <c r="E1934" s="40"/>
      <c r="F1934" s="41"/>
      <c r="G1934" s="41"/>
      <c r="H1934" s="41"/>
      <c r="P1934"/>
      <c r="Q1934"/>
    </row>
    <row r="1935" spans="1:17" s="31" customFormat="1" x14ac:dyDescent="0.25">
      <c r="A1935" s="38"/>
      <c r="B1935" s="39"/>
      <c r="D1935" s="40"/>
      <c r="E1935" s="40"/>
      <c r="F1935" s="41"/>
      <c r="G1935" s="41"/>
      <c r="H1935" s="41"/>
      <c r="P1935"/>
      <c r="Q1935"/>
    </row>
    <row r="1936" spans="1:17" s="31" customFormat="1" x14ac:dyDescent="0.25">
      <c r="A1936" s="38"/>
      <c r="B1936" s="39"/>
      <c r="D1936" s="40"/>
      <c r="E1936" s="40"/>
      <c r="F1936" s="41"/>
      <c r="G1936" s="41"/>
      <c r="H1936" s="41"/>
      <c r="P1936"/>
      <c r="Q1936"/>
    </row>
    <row r="1937" spans="1:17" s="31" customFormat="1" x14ac:dyDescent="0.25">
      <c r="A1937" s="38"/>
      <c r="B1937" s="39"/>
      <c r="D1937" s="40"/>
      <c r="E1937" s="40"/>
      <c r="F1937" s="41"/>
      <c r="G1937" s="41"/>
      <c r="H1937" s="41"/>
      <c r="P1937"/>
      <c r="Q1937"/>
    </row>
    <row r="1938" spans="1:17" s="31" customFormat="1" x14ac:dyDescent="0.25">
      <c r="A1938" s="38"/>
      <c r="B1938" s="39"/>
      <c r="D1938" s="40"/>
      <c r="E1938" s="40"/>
      <c r="F1938" s="41"/>
      <c r="G1938" s="41"/>
      <c r="H1938" s="41"/>
      <c r="P1938"/>
      <c r="Q1938"/>
    </row>
    <row r="1939" spans="1:17" s="31" customFormat="1" x14ac:dyDescent="0.25">
      <c r="A1939" s="38"/>
      <c r="B1939" s="39"/>
      <c r="D1939" s="40"/>
      <c r="E1939" s="40"/>
      <c r="F1939" s="41"/>
      <c r="G1939" s="41"/>
      <c r="H1939" s="41"/>
      <c r="P1939"/>
      <c r="Q1939"/>
    </row>
    <row r="1940" spans="1:17" s="31" customFormat="1" x14ac:dyDescent="0.25">
      <c r="A1940" s="38"/>
      <c r="B1940" s="39"/>
      <c r="D1940" s="40"/>
      <c r="E1940" s="40"/>
      <c r="F1940" s="41"/>
      <c r="G1940" s="41"/>
      <c r="H1940" s="41"/>
      <c r="P1940"/>
      <c r="Q1940"/>
    </row>
    <row r="1941" spans="1:17" s="31" customFormat="1" x14ac:dyDescent="0.25">
      <c r="A1941" s="38"/>
      <c r="B1941" s="39"/>
      <c r="D1941" s="40"/>
      <c r="E1941" s="40"/>
      <c r="F1941" s="41"/>
      <c r="G1941" s="41"/>
      <c r="H1941" s="41"/>
      <c r="P1941"/>
      <c r="Q1941"/>
    </row>
    <row r="1942" spans="1:17" s="31" customFormat="1" x14ac:dyDescent="0.25">
      <c r="A1942" s="38"/>
      <c r="B1942" s="39"/>
      <c r="D1942" s="40"/>
      <c r="E1942" s="40"/>
      <c r="F1942" s="41"/>
      <c r="G1942" s="41"/>
      <c r="H1942" s="41"/>
      <c r="P1942"/>
      <c r="Q1942"/>
    </row>
    <row r="1943" spans="1:17" s="31" customFormat="1" x14ac:dyDescent="0.25">
      <c r="A1943" s="38"/>
      <c r="B1943" s="39"/>
      <c r="D1943" s="40"/>
      <c r="E1943" s="40"/>
      <c r="F1943" s="41"/>
      <c r="G1943" s="41"/>
      <c r="H1943" s="41"/>
      <c r="P1943"/>
      <c r="Q1943"/>
    </row>
    <row r="1944" spans="1:17" s="31" customFormat="1" x14ac:dyDescent="0.25">
      <c r="A1944" s="38"/>
      <c r="B1944" s="39"/>
      <c r="D1944" s="40"/>
      <c r="E1944" s="40"/>
      <c r="F1944" s="41"/>
      <c r="G1944" s="41"/>
      <c r="H1944" s="41"/>
      <c r="P1944"/>
      <c r="Q1944"/>
    </row>
    <row r="1945" spans="1:17" s="31" customFormat="1" x14ac:dyDescent="0.25">
      <c r="A1945" s="38"/>
      <c r="B1945" s="39"/>
      <c r="D1945" s="40"/>
      <c r="E1945" s="40"/>
      <c r="F1945" s="41"/>
      <c r="G1945" s="41"/>
      <c r="H1945" s="41"/>
      <c r="P1945"/>
      <c r="Q1945"/>
    </row>
    <row r="1946" spans="1:17" s="31" customFormat="1" x14ac:dyDescent="0.25">
      <c r="A1946" s="38"/>
      <c r="B1946" s="39"/>
      <c r="D1946" s="40"/>
      <c r="E1946" s="40"/>
      <c r="F1946" s="41"/>
      <c r="G1946" s="41"/>
      <c r="H1946" s="41"/>
      <c r="P1946"/>
      <c r="Q1946"/>
    </row>
    <row r="1947" spans="1:17" s="31" customFormat="1" x14ac:dyDescent="0.25">
      <c r="A1947" s="38"/>
      <c r="B1947" s="39"/>
      <c r="D1947" s="40"/>
      <c r="E1947" s="40"/>
      <c r="F1947" s="41"/>
      <c r="G1947" s="41"/>
      <c r="H1947" s="41"/>
      <c r="P1947"/>
      <c r="Q1947"/>
    </row>
    <row r="1948" spans="1:17" s="31" customFormat="1" x14ac:dyDescent="0.25">
      <c r="A1948" s="38"/>
      <c r="B1948" s="39"/>
      <c r="D1948" s="40"/>
      <c r="E1948" s="40"/>
      <c r="F1948" s="41"/>
      <c r="G1948" s="41"/>
      <c r="H1948" s="41"/>
      <c r="P1948"/>
      <c r="Q1948"/>
    </row>
    <row r="1949" spans="1:17" s="31" customFormat="1" x14ac:dyDescent="0.25">
      <c r="A1949" s="38"/>
      <c r="B1949" s="39"/>
      <c r="D1949" s="40"/>
      <c r="E1949" s="40"/>
      <c r="F1949" s="41"/>
      <c r="G1949" s="41"/>
      <c r="H1949" s="41"/>
      <c r="P1949"/>
      <c r="Q1949"/>
    </row>
    <row r="1950" spans="1:17" s="31" customFormat="1" x14ac:dyDescent="0.25">
      <c r="A1950" s="38"/>
      <c r="B1950" s="39"/>
      <c r="D1950" s="40"/>
      <c r="E1950" s="40"/>
      <c r="F1950" s="41"/>
      <c r="G1950" s="41"/>
      <c r="H1950" s="41"/>
      <c r="P1950"/>
      <c r="Q1950"/>
    </row>
    <row r="1951" spans="1:17" s="31" customFormat="1" x14ac:dyDescent="0.25">
      <c r="A1951" s="38"/>
      <c r="B1951" s="39"/>
      <c r="D1951" s="40"/>
      <c r="E1951" s="40"/>
      <c r="F1951" s="41"/>
      <c r="G1951" s="41"/>
      <c r="H1951" s="41"/>
      <c r="P1951"/>
      <c r="Q1951"/>
    </row>
    <row r="1952" spans="1:17" s="31" customFormat="1" x14ac:dyDescent="0.25">
      <c r="A1952" s="38"/>
      <c r="B1952" s="39"/>
      <c r="D1952" s="40"/>
      <c r="E1952" s="40"/>
      <c r="F1952" s="41"/>
      <c r="G1952" s="41"/>
      <c r="H1952" s="41"/>
      <c r="P1952"/>
      <c r="Q1952"/>
    </row>
    <row r="1953" spans="1:17" s="31" customFormat="1" x14ac:dyDescent="0.25">
      <c r="A1953" s="38"/>
      <c r="B1953" s="39"/>
      <c r="D1953" s="40"/>
      <c r="E1953" s="40"/>
      <c r="F1953" s="41"/>
      <c r="G1953" s="41"/>
      <c r="H1953" s="41"/>
      <c r="P1953"/>
      <c r="Q1953"/>
    </row>
    <row r="1954" spans="1:17" s="31" customFormat="1" x14ac:dyDescent="0.25">
      <c r="A1954" s="38"/>
      <c r="B1954" s="39"/>
      <c r="D1954" s="40"/>
      <c r="E1954" s="40"/>
      <c r="F1954" s="41"/>
      <c r="G1954" s="41"/>
      <c r="H1954" s="41"/>
      <c r="P1954"/>
      <c r="Q1954"/>
    </row>
    <row r="1955" spans="1:17" s="31" customFormat="1" x14ac:dyDescent="0.25">
      <c r="A1955" s="38"/>
      <c r="B1955" s="39"/>
      <c r="D1955" s="40"/>
      <c r="E1955" s="40"/>
      <c r="F1955" s="41"/>
      <c r="G1955" s="41"/>
      <c r="H1955" s="41"/>
      <c r="P1955"/>
      <c r="Q1955"/>
    </row>
    <row r="1956" spans="1:17" s="31" customFormat="1" x14ac:dyDescent="0.25">
      <c r="A1956" s="38"/>
      <c r="B1956" s="39"/>
      <c r="D1956" s="40"/>
      <c r="E1956" s="40"/>
      <c r="F1956" s="41"/>
      <c r="G1956" s="41"/>
      <c r="H1956" s="41"/>
      <c r="P1956"/>
      <c r="Q1956"/>
    </row>
    <row r="1957" spans="1:17" s="31" customFormat="1" x14ac:dyDescent="0.25">
      <c r="A1957" s="38"/>
      <c r="B1957" s="39"/>
      <c r="D1957" s="40"/>
      <c r="E1957" s="40"/>
      <c r="F1957" s="41"/>
      <c r="G1957" s="41"/>
      <c r="H1957" s="41"/>
      <c r="P1957"/>
      <c r="Q1957"/>
    </row>
    <row r="1958" spans="1:17" s="31" customFormat="1" x14ac:dyDescent="0.25">
      <c r="A1958" s="38"/>
      <c r="B1958" s="39"/>
      <c r="D1958" s="40"/>
      <c r="E1958" s="40"/>
      <c r="F1958" s="41"/>
      <c r="G1958" s="41"/>
      <c r="H1958" s="41"/>
      <c r="P1958"/>
      <c r="Q1958"/>
    </row>
    <row r="1959" spans="1:17" s="31" customFormat="1" x14ac:dyDescent="0.25">
      <c r="A1959" s="38"/>
      <c r="B1959" s="39"/>
      <c r="D1959" s="40"/>
      <c r="E1959" s="40"/>
      <c r="F1959" s="41"/>
      <c r="G1959" s="41"/>
      <c r="H1959" s="41"/>
      <c r="P1959"/>
      <c r="Q1959"/>
    </row>
    <row r="1960" spans="1:17" s="31" customFormat="1" x14ac:dyDescent="0.25">
      <c r="A1960" s="38"/>
      <c r="B1960" s="39"/>
      <c r="D1960" s="40"/>
      <c r="E1960" s="40"/>
      <c r="F1960" s="41"/>
      <c r="G1960" s="41"/>
      <c r="H1960" s="41"/>
      <c r="P1960"/>
      <c r="Q1960"/>
    </row>
    <row r="1961" spans="1:17" s="31" customFormat="1" x14ac:dyDescent="0.25">
      <c r="A1961" s="38"/>
      <c r="B1961" s="39"/>
      <c r="D1961" s="40"/>
      <c r="E1961" s="40"/>
      <c r="F1961" s="41"/>
      <c r="G1961" s="41"/>
      <c r="H1961" s="41"/>
      <c r="P1961"/>
      <c r="Q1961"/>
    </row>
    <row r="1962" spans="1:17" s="31" customFormat="1" x14ac:dyDescent="0.25">
      <c r="A1962" s="38"/>
      <c r="B1962" s="39"/>
      <c r="D1962" s="40"/>
      <c r="E1962" s="40"/>
      <c r="F1962" s="41"/>
      <c r="G1962" s="41"/>
      <c r="H1962" s="41"/>
      <c r="P1962"/>
      <c r="Q1962"/>
    </row>
    <row r="1963" spans="1:17" s="31" customFormat="1" x14ac:dyDescent="0.25">
      <c r="A1963" s="38"/>
      <c r="B1963" s="39"/>
      <c r="D1963" s="40"/>
      <c r="E1963" s="40"/>
      <c r="F1963" s="41"/>
      <c r="G1963" s="41"/>
      <c r="H1963" s="41"/>
      <c r="P1963"/>
      <c r="Q1963"/>
    </row>
    <row r="1964" spans="1:17" s="31" customFormat="1" x14ac:dyDescent="0.25">
      <c r="A1964" s="38"/>
      <c r="B1964" s="39"/>
      <c r="D1964" s="40"/>
      <c r="E1964" s="40"/>
      <c r="F1964" s="41"/>
      <c r="G1964" s="41"/>
      <c r="H1964" s="41"/>
      <c r="P1964"/>
      <c r="Q1964"/>
    </row>
    <row r="1965" spans="1:17" s="31" customFormat="1" x14ac:dyDescent="0.25">
      <c r="A1965" s="38"/>
      <c r="B1965" s="39"/>
      <c r="D1965" s="40"/>
      <c r="E1965" s="40"/>
      <c r="F1965" s="41"/>
      <c r="G1965" s="41"/>
      <c r="H1965" s="41"/>
      <c r="P1965"/>
      <c r="Q1965"/>
    </row>
    <row r="1966" spans="1:17" s="31" customFormat="1" x14ac:dyDescent="0.25">
      <c r="A1966" s="38"/>
      <c r="B1966" s="39"/>
      <c r="D1966" s="40"/>
      <c r="E1966" s="40"/>
      <c r="F1966" s="41"/>
      <c r="G1966" s="41"/>
      <c r="H1966" s="41"/>
      <c r="P1966"/>
      <c r="Q1966"/>
    </row>
    <row r="1967" spans="1:17" s="31" customFormat="1" x14ac:dyDescent="0.25">
      <c r="A1967" s="38"/>
      <c r="B1967" s="39"/>
      <c r="D1967" s="40"/>
      <c r="E1967" s="40"/>
      <c r="F1967" s="41"/>
      <c r="G1967" s="41"/>
      <c r="H1967" s="41"/>
      <c r="P1967"/>
      <c r="Q1967"/>
    </row>
    <row r="1968" spans="1:17" s="31" customFormat="1" x14ac:dyDescent="0.25">
      <c r="A1968" s="38"/>
      <c r="B1968" s="39"/>
      <c r="D1968" s="40"/>
      <c r="E1968" s="40"/>
      <c r="F1968" s="41"/>
      <c r="G1968" s="41"/>
      <c r="H1968" s="41"/>
      <c r="P1968"/>
      <c r="Q1968"/>
    </row>
    <row r="1969" spans="1:17" s="31" customFormat="1" x14ac:dyDescent="0.25">
      <c r="A1969" s="38"/>
      <c r="B1969" s="39"/>
      <c r="D1969" s="40"/>
      <c r="E1969" s="40"/>
      <c r="F1969" s="41"/>
      <c r="G1969" s="41"/>
      <c r="H1969" s="41"/>
      <c r="P1969"/>
      <c r="Q1969"/>
    </row>
    <row r="1970" spans="1:17" s="31" customFormat="1" x14ac:dyDescent="0.25">
      <c r="A1970" s="38"/>
      <c r="B1970" s="39"/>
      <c r="D1970" s="40"/>
      <c r="E1970" s="40"/>
      <c r="F1970" s="41"/>
      <c r="G1970" s="41"/>
      <c r="H1970" s="41"/>
      <c r="P1970"/>
      <c r="Q1970"/>
    </row>
    <row r="1971" spans="1:17" s="31" customFormat="1" x14ac:dyDescent="0.25">
      <c r="A1971" s="38"/>
      <c r="B1971" s="39"/>
      <c r="D1971" s="40"/>
      <c r="E1971" s="40"/>
      <c r="F1971" s="41"/>
      <c r="G1971" s="41"/>
      <c r="H1971" s="41"/>
      <c r="P1971"/>
      <c r="Q1971"/>
    </row>
    <row r="1972" spans="1:17" s="31" customFormat="1" x14ac:dyDescent="0.25">
      <c r="A1972" s="38"/>
      <c r="B1972" s="39"/>
      <c r="D1972" s="40"/>
      <c r="E1972" s="40"/>
      <c r="F1972" s="41"/>
      <c r="G1972" s="41"/>
      <c r="H1972" s="41"/>
      <c r="P1972"/>
      <c r="Q1972"/>
    </row>
    <row r="1973" spans="1:17" s="31" customFormat="1" x14ac:dyDescent="0.25">
      <c r="A1973" s="38"/>
      <c r="B1973" s="39"/>
      <c r="D1973" s="40"/>
      <c r="E1973" s="40"/>
      <c r="F1973" s="41"/>
      <c r="G1973" s="41"/>
      <c r="H1973" s="41"/>
      <c r="P1973"/>
      <c r="Q1973"/>
    </row>
    <row r="1974" spans="1:17" s="31" customFormat="1" x14ac:dyDescent="0.25">
      <c r="A1974" s="38"/>
      <c r="B1974" s="39"/>
      <c r="D1974" s="40"/>
      <c r="E1974" s="40"/>
      <c r="F1974" s="41"/>
      <c r="G1974" s="41"/>
      <c r="H1974" s="41"/>
      <c r="P1974"/>
      <c r="Q1974"/>
    </row>
    <row r="1975" spans="1:17" s="31" customFormat="1" x14ac:dyDescent="0.25">
      <c r="A1975" s="38"/>
      <c r="B1975" s="39"/>
      <c r="D1975" s="40"/>
      <c r="E1975" s="40"/>
      <c r="F1975" s="41"/>
      <c r="G1975" s="41"/>
      <c r="H1975" s="41"/>
      <c r="P1975"/>
      <c r="Q1975"/>
    </row>
    <row r="1976" spans="1:17" s="31" customFormat="1" x14ac:dyDescent="0.25">
      <c r="A1976" s="38"/>
      <c r="B1976" s="39"/>
      <c r="D1976" s="40"/>
      <c r="E1976" s="40"/>
      <c r="F1976" s="41"/>
      <c r="G1976" s="41"/>
      <c r="H1976" s="41"/>
      <c r="P1976"/>
      <c r="Q1976"/>
    </row>
    <row r="1977" spans="1:17" s="31" customFormat="1" x14ac:dyDescent="0.25">
      <c r="A1977" s="38"/>
      <c r="B1977" s="39"/>
      <c r="D1977" s="40"/>
      <c r="E1977" s="40"/>
      <c r="F1977" s="41"/>
      <c r="G1977" s="41"/>
      <c r="H1977" s="41"/>
      <c r="P1977"/>
      <c r="Q1977"/>
    </row>
    <row r="1978" spans="1:17" s="31" customFormat="1" x14ac:dyDescent="0.25">
      <c r="A1978" s="38"/>
      <c r="B1978" s="39"/>
      <c r="D1978" s="40"/>
      <c r="E1978" s="40"/>
      <c r="F1978" s="41"/>
      <c r="G1978" s="41"/>
      <c r="H1978" s="41"/>
      <c r="P1978"/>
      <c r="Q1978"/>
    </row>
    <row r="1979" spans="1:17" s="31" customFormat="1" x14ac:dyDescent="0.25">
      <c r="A1979" s="38"/>
      <c r="B1979" s="39"/>
      <c r="D1979" s="40"/>
      <c r="E1979" s="40"/>
      <c r="F1979" s="41"/>
      <c r="G1979" s="41"/>
      <c r="H1979" s="41"/>
      <c r="P1979"/>
      <c r="Q1979"/>
    </row>
    <row r="1980" spans="1:17" s="31" customFormat="1" x14ac:dyDescent="0.25">
      <c r="A1980" s="38"/>
      <c r="B1980" s="39"/>
      <c r="D1980" s="40"/>
      <c r="E1980" s="40"/>
      <c r="F1980" s="41"/>
      <c r="G1980" s="41"/>
      <c r="H1980" s="41"/>
      <c r="P1980"/>
      <c r="Q1980"/>
    </row>
    <row r="1981" spans="1:17" s="31" customFormat="1" x14ac:dyDescent="0.25">
      <c r="A1981" s="38"/>
      <c r="B1981" s="39"/>
      <c r="D1981" s="40"/>
      <c r="E1981" s="40"/>
      <c r="F1981" s="41"/>
      <c r="G1981" s="41"/>
      <c r="H1981" s="41"/>
      <c r="P1981"/>
      <c r="Q1981"/>
    </row>
    <row r="1982" spans="1:17" s="31" customFormat="1" x14ac:dyDescent="0.25">
      <c r="A1982" s="38"/>
      <c r="B1982" s="39"/>
      <c r="D1982" s="40"/>
      <c r="E1982" s="40"/>
      <c r="F1982" s="41"/>
      <c r="G1982" s="41"/>
      <c r="H1982" s="41"/>
      <c r="P1982"/>
      <c r="Q1982"/>
    </row>
    <row r="1983" spans="1:17" s="31" customFormat="1" x14ac:dyDescent="0.25">
      <c r="A1983" s="38"/>
      <c r="B1983" s="39"/>
      <c r="D1983" s="40"/>
      <c r="E1983" s="40"/>
      <c r="F1983" s="41"/>
      <c r="G1983" s="41"/>
      <c r="H1983" s="41"/>
      <c r="P1983"/>
      <c r="Q1983"/>
    </row>
    <row r="1984" spans="1:17" s="31" customFormat="1" x14ac:dyDescent="0.25">
      <c r="A1984" s="38"/>
      <c r="B1984" s="39"/>
      <c r="D1984" s="40"/>
      <c r="E1984" s="40"/>
      <c r="F1984" s="41"/>
      <c r="G1984" s="41"/>
      <c r="H1984" s="41"/>
      <c r="P1984"/>
      <c r="Q1984"/>
    </row>
    <row r="1985" spans="1:17" s="31" customFormat="1" x14ac:dyDescent="0.25">
      <c r="A1985" s="38"/>
      <c r="B1985" s="39"/>
      <c r="D1985" s="40"/>
      <c r="E1985" s="40"/>
      <c r="F1985" s="41"/>
      <c r="G1985" s="41"/>
      <c r="H1985" s="41"/>
      <c r="P1985"/>
      <c r="Q1985"/>
    </row>
    <row r="1986" spans="1:17" s="31" customFormat="1" x14ac:dyDescent="0.25">
      <c r="A1986" s="38"/>
      <c r="B1986" s="39"/>
      <c r="D1986" s="40"/>
      <c r="E1986" s="40"/>
      <c r="F1986" s="41"/>
      <c r="G1986" s="41"/>
      <c r="H1986" s="41"/>
      <c r="P1986"/>
      <c r="Q1986"/>
    </row>
    <row r="1987" spans="1:17" s="31" customFormat="1" x14ac:dyDescent="0.25">
      <c r="A1987" s="38"/>
      <c r="B1987" s="39"/>
      <c r="D1987" s="40"/>
      <c r="E1987" s="40"/>
      <c r="F1987" s="41"/>
      <c r="G1987" s="41"/>
      <c r="H1987" s="41"/>
      <c r="P1987"/>
      <c r="Q1987"/>
    </row>
    <row r="1988" spans="1:17" s="31" customFormat="1" x14ac:dyDescent="0.25">
      <c r="A1988" s="38"/>
      <c r="B1988" s="39"/>
      <c r="D1988" s="40"/>
      <c r="E1988" s="40"/>
      <c r="F1988" s="41"/>
      <c r="G1988" s="41"/>
      <c r="H1988" s="41"/>
      <c r="P1988"/>
      <c r="Q1988"/>
    </row>
    <row r="1989" spans="1:17" s="31" customFormat="1" x14ac:dyDescent="0.25">
      <c r="A1989" s="38"/>
      <c r="B1989" s="39"/>
      <c r="D1989" s="40"/>
      <c r="E1989" s="40"/>
      <c r="F1989" s="41"/>
      <c r="G1989" s="41"/>
      <c r="H1989" s="41"/>
      <c r="P1989"/>
      <c r="Q1989"/>
    </row>
    <row r="1990" spans="1:17" s="31" customFormat="1" x14ac:dyDescent="0.25">
      <c r="A1990" s="38"/>
      <c r="B1990" s="39"/>
      <c r="D1990" s="40"/>
      <c r="E1990" s="40"/>
      <c r="F1990" s="41"/>
      <c r="G1990" s="41"/>
      <c r="H1990" s="41"/>
      <c r="P1990"/>
      <c r="Q1990"/>
    </row>
    <row r="1991" spans="1:17" s="31" customFormat="1" x14ac:dyDescent="0.25">
      <c r="A1991" s="38"/>
      <c r="B1991" s="39"/>
      <c r="D1991" s="40"/>
      <c r="E1991" s="40"/>
      <c r="F1991" s="41"/>
      <c r="G1991" s="41"/>
      <c r="H1991" s="41"/>
      <c r="P1991"/>
      <c r="Q1991"/>
    </row>
    <row r="1992" spans="1:17" s="31" customFormat="1" x14ac:dyDescent="0.25">
      <c r="A1992" s="38"/>
      <c r="B1992" s="39"/>
      <c r="D1992" s="40"/>
      <c r="E1992" s="40"/>
      <c r="F1992" s="41"/>
      <c r="G1992" s="41"/>
      <c r="H1992" s="41"/>
      <c r="P1992"/>
      <c r="Q1992"/>
    </row>
    <row r="1993" spans="1:17" s="31" customFormat="1" x14ac:dyDescent="0.25">
      <c r="A1993" s="38"/>
      <c r="B1993" s="39"/>
      <c r="D1993" s="40"/>
      <c r="E1993" s="40"/>
      <c r="F1993" s="41"/>
      <c r="G1993" s="41"/>
      <c r="H1993" s="41"/>
      <c r="P1993"/>
      <c r="Q1993"/>
    </row>
    <row r="1994" spans="1:17" s="31" customFormat="1" x14ac:dyDescent="0.25">
      <c r="A1994" s="38"/>
      <c r="B1994" s="39"/>
      <c r="D1994" s="40"/>
      <c r="E1994" s="40"/>
      <c r="F1994" s="41"/>
      <c r="G1994" s="41"/>
      <c r="H1994" s="41"/>
      <c r="P1994"/>
      <c r="Q1994"/>
    </row>
    <row r="1995" spans="1:17" s="31" customFormat="1" x14ac:dyDescent="0.25">
      <c r="A1995" s="38"/>
      <c r="B1995" s="39"/>
      <c r="D1995" s="40"/>
      <c r="E1995" s="40"/>
      <c r="F1995" s="41"/>
      <c r="G1995" s="41"/>
      <c r="H1995" s="41"/>
      <c r="P1995"/>
      <c r="Q1995"/>
    </row>
    <row r="1996" spans="1:17" s="31" customFormat="1" x14ac:dyDescent="0.25">
      <c r="A1996" s="38"/>
      <c r="B1996" s="39"/>
      <c r="D1996" s="40"/>
      <c r="E1996" s="40"/>
      <c r="F1996" s="41"/>
      <c r="G1996" s="41"/>
      <c r="H1996" s="41"/>
      <c r="P1996"/>
      <c r="Q1996"/>
    </row>
    <row r="1997" spans="1:17" s="31" customFormat="1" x14ac:dyDescent="0.25">
      <c r="A1997" s="38"/>
      <c r="B1997" s="39"/>
      <c r="D1997" s="40"/>
      <c r="E1997" s="40"/>
      <c r="F1997" s="41"/>
      <c r="G1997" s="41"/>
      <c r="H1997" s="41"/>
      <c r="P1997"/>
      <c r="Q1997"/>
    </row>
    <row r="1998" spans="1:17" s="31" customFormat="1" x14ac:dyDescent="0.25">
      <c r="A1998" s="38"/>
      <c r="B1998" s="39"/>
      <c r="D1998" s="40"/>
      <c r="E1998" s="40"/>
      <c r="F1998" s="41"/>
      <c r="G1998" s="41"/>
      <c r="H1998" s="41"/>
      <c r="P1998"/>
      <c r="Q1998"/>
    </row>
    <row r="1999" spans="1:17" s="31" customFormat="1" x14ac:dyDescent="0.25">
      <c r="A1999" s="38"/>
      <c r="B1999" s="39"/>
      <c r="D1999" s="40"/>
      <c r="E1999" s="40"/>
      <c r="F1999" s="41"/>
      <c r="G1999" s="41"/>
      <c r="H1999" s="41"/>
      <c r="P1999"/>
      <c r="Q1999"/>
    </row>
    <row r="2000" spans="1:17" s="31" customFormat="1" x14ac:dyDescent="0.25">
      <c r="A2000" s="38"/>
      <c r="B2000" s="39"/>
      <c r="D2000" s="40"/>
      <c r="E2000" s="40"/>
      <c r="F2000" s="41"/>
      <c r="G2000" s="41"/>
      <c r="H2000" s="41"/>
      <c r="P2000"/>
      <c r="Q2000"/>
    </row>
    <row r="2001" spans="1:17" s="31" customFormat="1" x14ac:dyDescent="0.25">
      <c r="A2001" s="38"/>
      <c r="B2001" s="39"/>
      <c r="D2001" s="40"/>
      <c r="E2001" s="40"/>
      <c r="F2001" s="41"/>
      <c r="G2001" s="41"/>
      <c r="H2001" s="41"/>
      <c r="P2001"/>
      <c r="Q2001"/>
    </row>
    <row r="2002" spans="1:17" s="31" customFormat="1" x14ac:dyDescent="0.25">
      <c r="A2002" s="38"/>
      <c r="B2002" s="39"/>
      <c r="D2002" s="40"/>
      <c r="E2002" s="40"/>
      <c r="F2002" s="41"/>
      <c r="G2002" s="41"/>
      <c r="H2002" s="41"/>
      <c r="P2002"/>
      <c r="Q2002"/>
    </row>
    <row r="2003" spans="1:17" s="31" customFormat="1" x14ac:dyDescent="0.25">
      <c r="A2003" s="38"/>
      <c r="B2003" s="39"/>
      <c r="D2003" s="40"/>
      <c r="E2003" s="40"/>
      <c r="F2003" s="41"/>
      <c r="G2003" s="41"/>
      <c r="H2003" s="41"/>
      <c r="P2003"/>
      <c r="Q2003"/>
    </row>
    <row r="2004" spans="1:17" s="31" customFormat="1" x14ac:dyDescent="0.25">
      <c r="A2004" s="38"/>
      <c r="B2004" s="39"/>
      <c r="D2004" s="40"/>
      <c r="E2004" s="40"/>
      <c r="F2004" s="41"/>
      <c r="G2004" s="41"/>
      <c r="H2004" s="41"/>
      <c r="P2004"/>
      <c r="Q2004"/>
    </row>
    <row r="2005" spans="1:17" s="31" customFormat="1" x14ac:dyDescent="0.25">
      <c r="A2005" s="38"/>
      <c r="B2005" s="39"/>
      <c r="D2005" s="40"/>
      <c r="E2005" s="40"/>
      <c r="F2005" s="41"/>
      <c r="G2005" s="41"/>
      <c r="H2005" s="41"/>
      <c r="P2005"/>
      <c r="Q2005"/>
    </row>
    <row r="2006" spans="1:17" s="31" customFormat="1" x14ac:dyDescent="0.25">
      <c r="A2006" s="38"/>
      <c r="B2006" s="39"/>
      <c r="D2006" s="40"/>
      <c r="E2006" s="40"/>
      <c r="F2006" s="41"/>
      <c r="G2006" s="41"/>
      <c r="H2006" s="41"/>
      <c r="P2006"/>
      <c r="Q2006"/>
    </row>
    <row r="2007" spans="1:17" s="31" customFormat="1" x14ac:dyDescent="0.25">
      <c r="A2007" s="38"/>
      <c r="B2007" s="39"/>
      <c r="D2007" s="40"/>
      <c r="E2007" s="40"/>
      <c r="F2007" s="41"/>
      <c r="G2007" s="41"/>
      <c r="H2007" s="41"/>
      <c r="P2007"/>
      <c r="Q2007"/>
    </row>
    <row r="2008" spans="1:17" s="31" customFormat="1" x14ac:dyDescent="0.25">
      <c r="A2008" s="38"/>
      <c r="B2008" s="39"/>
      <c r="D2008" s="40"/>
      <c r="E2008" s="40"/>
      <c r="F2008" s="41"/>
      <c r="G2008" s="41"/>
      <c r="H2008" s="41"/>
      <c r="P2008"/>
      <c r="Q2008"/>
    </row>
    <row r="2009" spans="1:17" s="31" customFormat="1" x14ac:dyDescent="0.25">
      <c r="A2009" s="38"/>
      <c r="B2009" s="39"/>
      <c r="D2009" s="40"/>
      <c r="E2009" s="40"/>
      <c r="F2009" s="41"/>
      <c r="G2009" s="41"/>
      <c r="H2009" s="41"/>
      <c r="P2009"/>
      <c r="Q2009"/>
    </row>
    <row r="2010" spans="1:17" s="31" customFormat="1" x14ac:dyDescent="0.25">
      <c r="A2010" s="38"/>
      <c r="B2010" s="39"/>
      <c r="D2010" s="40"/>
      <c r="E2010" s="40"/>
      <c r="F2010" s="41"/>
      <c r="G2010" s="41"/>
      <c r="H2010" s="41"/>
      <c r="P2010"/>
      <c r="Q2010"/>
    </row>
    <row r="2011" spans="1:17" s="31" customFormat="1" x14ac:dyDescent="0.25">
      <c r="A2011" s="38"/>
      <c r="B2011" s="39"/>
      <c r="D2011" s="40"/>
      <c r="E2011" s="40"/>
      <c r="F2011" s="41"/>
      <c r="G2011" s="41"/>
      <c r="H2011" s="41"/>
      <c r="P2011"/>
      <c r="Q2011"/>
    </row>
    <row r="2012" spans="1:17" s="31" customFormat="1" x14ac:dyDescent="0.25">
      <c r="A2012" s="38"/>
      <c r="B2012" s="39"/>
      <c r="D2012" s="40"/>
      <c r="E2012" s="40"/>
      <c r="F2012" s="41"/>
      <c r="G2012" s="41"/>
      <c r="H2012" s="41"/>
      <c r="P2012"/>
      <c r="Q2012"/>
    </row>
    <row r="2013" spans="1:17" s="31" customFormat="1" x14ac:dyDescent="0.25">
      <c r="A2013" s="38"/>
      <c r="B2013" s="39"/>
      <c r="D2013" s="40"/>
      <c r="E2013" s="40"/>
      <c r="F2013" s="41"/>
      <c r="G2013" s="41"/>
      <c r="H2013" s="41"/>
      <c r="P2013"/>
      <c r="Q2013"/>
    </row>
    <row r="2014" spans="1:17" s="31" customFormat="1" x14ac:dyDescent="0.25">
      <c r="A2014" s="38"/>
      <c r="B2014" s="39"/>
      <c r="D2014" s="40"/>
      <c r="E2014" s="40"/>
      <c r="F2014" s="41"/>
      <c r="G2014" s="41"/>
      <c r="H2014" s="41"/>
      <c r="P2014"/>
      <c r="Q2014"/>
    </row>
    <row r="2015" spans="1:17" s="31" customFormat="1" x14ac:dyDescent="0.25">
      <c r="A2015" s="38"/>
      <c r="B2015" s="39"/>
      <c r="D2015" s="40"/>
      <c r="E2015" s="40"/>
      <c r="F2015" s="41"/>
      <c r="G2015" s="41"/>
      <c r="H2015" s="41"/>
      <c r="P2015"/>
      <c r="Q2015"/>
    </row>
    <row r="2016" spans="1:17" s="31" customFormat="1" x14ac:dyDescent="0.25">
      <c r="A2016" s="38"/>
      <c r="B2016" s="39"/>
      <c r="D2016" s="40"/>
      <c r="E2016" s="40"/>
      <c r="F2016" s="41"/>
      <c r="G2016" s="41"/>
      <c r="H2016" s="41"/>
      <c r="P2016"/>
      <c r="Q2016"/>
    </row>
    <row r="2017" spans="1:17" s="31" customFormat="1" x14ac:dyDescent="0.25">
      <c r="A2017" s="38"/>
      <c r="B2017" s="39"/>
      <c r="D2017" s="40"/>
      <c r="E2017" s="40"/>
      <c r="F2017" s="41"/>
      <c r="G2017" s="41"/>
      <c r="H2017" s="41"/>
      <c r="P2017"/>
      <c r="Q2017"/>
    </row>
    <row r="2018" spans="1:17" s="31" customFormat="1" x14ac:dyDescent="0.25">
      <c r="A2018" s="38"/>
      <c r="B2018" s="39"/>
      <c r="D2018" s="40"/>
      <c r="E2018" s="40"/>
      <c r="F2018" s="41"/>
      <c r="G2018" s="41"/>
      <c r="H2018" s="41"/>
      <c r="P2018"/>
      <c r="Q2018"/>
    </row>
    <row r="2019" spans="1:17" s="31" customFormat="1" x14ac:dyDescent="0.25">
      <c r="A2019" s="38"/>
      <c r="B2019" s="39"/>
      <c r="D2019" s="40"/>
      <c r="E2019" s="40"/>
      <c r="F2019" s="41"/>
      <c r="G2019" s="41"/>
      <c r="H2019" s="41"/>
      <c r="P2019"/>
      <c r="Q2019"/>
    </row>
    <row r="2020" spans="1:17" s="31" customFormat="1" x14ac:dyDescent="0.25">
      <c r="A2020" s="38"/>
      <c r="B2020" s="39"/>
      <c r="D2020" s="40"/>
      <c r="E2020" s="40"/>
      <c r="F2020" s="41"/>
      <c r="G2020" s="41"/>
      <c r="H2020" s="41"/>
      <c r="P2020"/>
      <c r="Q2020"/>
    </row>
    <row r="2021" spans="1:17" s="31" customFormat="1" x14ac:dyDescent="0.25">
      <c r="A2021" s="38"/>
      <c r="B2021" s="39"/>
      <c r="D2021" s="40"/>
      <c r="E2021" s="40"/>
      <c r="F2021" s="41"/>
      <c r="G2021" s="41"/>
      <c r="H2021" s="41"/>
      <c r="P2021"/>
      <c r="Q2021"/>
    </row>
    <row r="2022" spans="1:17" s="31" customFormat="1" x14ac:dyDescent="0.25">
      <c r="A2022" s="38"/>
      <c r="B2022" s="39"/>
      <c r="D2022" s="40"/>
      <c r="E2022" s="40"/>
      <c r="F2022" s="41"/>
      <c r="G2022" s="41"/>
      <c r="H2022" s="41"/>
      <c r="P2022"/>
      <c r="Q2022"/>
    </row>
    <row r="2023" spans="1:17" s="31" customFormat="1" x14ac:dyDescent="0.25">
      <c r="A2023" s="38"/>
      <c r="B2023" s="39"/>
      <c r="D2023" s="40"/>
      <c r="E2023" s="40"/>
      <c r="F2023" s="41"/>
      <c r="G2023" s="41"/>
      <c r="H2023" s="41"/>
      <c r="P2023"/>
      <c r="Q2023"/>
    </row>
    <row r="2024" spans="1:17" s="31" customFormat="1" x14ac:dyDescent="0.25">
      <c r="A2024" s="38"/>
      <c r="B2024" s="39"/>
      <c r="D2024" s="40"/>
      <c r="E2024" s="40"/>
      <c r="F2024" s="41"/>
      <c r="G2024" s="41"/>
      <c r="H2024" s="41"/>
      <c r="P2024"/>
      <c r="Q2024"/>
    </row>
    <row r="2025" spans="1:17" s="31" customFormat="1" x14ac:dyDescent="0.25">
      <c r="A2025" s="38"/>
      <c r="B2025" s="39"/>
      <c r="D2025" s="40"/>
      <c r="E2025" s="40"/>
      <c r="F2025" s="41"/>
      <c r="G2025" s="41"/>
      <c r="H2025" s="41"/>
      <c r="P2025"/>
      <c r="Q2025"/>
    </row>
    <row r="2026" spans="1:17" s="31" customFormat="1" x14ac:dyDescent="0.25">
      <c r="A2026" s="38"/>
      <c r="B2026" s="39"/>
      <c r="D2026" s="40"/>
      <c r="E2026" s="40"/>
      <c r="F2026" s="41"/>
      <c r="G2026" s="41"/>
      <c r="H2026" s="41"/>
      <c r="P2026"/>
      <c r="Q2026"/>
    </row>
    <row r="2027" spans="1:17" s="31" customFormat="1" x14ac:dyDescent="0.25">
      <c r="A2027" s="38"/>
      <c r="B2027" s="39"/>
      <c r="D2027" s="40"/>
      <c r="E2027" s="40"/>
      <c r="F2027" s="41"/>
      <c r="G2027" s="41"/>
      <c r="H2027" s="41"/>
      <c r="P2027"/>
      <c r="Q2027"/>
    </row>
    <row r="2028" spans="1:17" s="31" customFormat="1" x14ac:dyDescent="0.25">
      <c r="A2028" s="38"/>
      <c r="B2028" s="39"/>
      <c r="D2028" s="40"/>
      <c r="E2028" s="40"/>
      <c r="F2028" s="41"/>
      <c r="G2028" s="41"/>
      <c r="H2028" s="41"/>
      <c r="P2028"/>
      <c r="Q2028"/>
    </row>
    <row r="2029" spans="1:17" s="31" customFormat="1" x14ac:dyDescent="0.25">
      <c r="A2029" s="38"/>
      <c r="B2029" s="39"/>
      <c r="D2029" s="40"/>
      <c r="E2029" s="40"/>
      <c r="F2029" s="41"/>
      <c r="G2029" s="41"/>
      <c r="H2029" s="41"/>
      <c r="P2029"/>
      <c r="Q2029"/>
    </row>
    <row r="2030" spans="1:17" s="31" customFormat="1" x14ac:dyDescent="0.25">
      <c r="A2030" s="38"/>
      <c r="B2030" s="39"/>
      <c r="D2030" s="40"/>
      <c r="E2030" s="40"/>
      <c r="F2030" s="41"/>
      <c r="G2030" s="41"/>
      <c r="H2030" s="41"/>
      <c r="P2030"/>
      <c r="Q2030"/>
    </row>
    <row r="2031" spans="1:17" s="31" customFormat="1" x14ac:dyDescent="0.25">
      <c r="A2031" s="38"/>
      <c r="B2031" s="39"/>
      <c r="D2031" s="40"/>
      <c r="E2031" s="40"/>
      <c r="F2031" s="41"/>
      <c r="G2031" s="41"/>
      <c r="H2031" s="41"/>
      <c r="P2031"/>
      <c r="Q2031"/>
    </row>
    <row r="2032" spans="1:17" s="31" customFormat="1" x14ac:dyDescent="0.25">
      <c r="A2032" s="38"/>
      <c r="B2032" s="39"/>
      <c r="D2032" s="40"/>
      <c r="E2032" s="40"/>
      <c r="F2032" s="41"/>
      <c r="G2032" s="41"/>
      <c r="H2032" s="41"/>
      <c r="P2032"/>
      <c r="Q2032"/>
    </row>
    <row r="2033" spans="1:17" s="31" customFormat="1" x14ac:dyDescent="0.25">
      <c r="A2033" s="38"/>
      <c r="B2033" s="39"/>
      <c r="D2033" s="40"/>
      <c r="E2033" s="40"/>
      <c r="F2033" s="41"/>
      <c r="G2033" s="41"/>
      <c r="H2033" s="41"/>
      <c r="P2033"/>
      <c r="Q2033"/>
    </row>
    <row r="2034" spans="1:17" s="31" customFormat="1" x14ac:dyDescent="0.25">
      <c r="A2034" s="38"/>
      <c r="B2034" s="39"/>
      <c r="D2034" s="40"/>
      <c r="E2034" s="40"/>
      <c r="F2034" s="41"/>
      <c r="G2034" s="41"/>
      <c r="H2034" s="41"/>
      <c r="P2034"/>
      <c r="Q2034"/>
    </row>
    <row r="2035" spans="1:17" s="31" customFormat="1" x14ac:dyDescent="0.25">
      <c r="A2035" s="38"/>
      <c r="B2035" s="39"/>
      <c r="D2035" s="40"/>
      <c r="E2035" s="40"/>
      <c r="F2035" s="41"/>
      <c r="G2035" s="41"/>
      <c r="H2035" s="41"/>
      <c r="P2035"/>
      <c r="Q2035"/>
    </row>
    <row r="2036" spans="1:17" s="31" customFormat="1" x14ac:dyDescent="0.25">
      <c r="A2036" s="38"/>
      <c r="B2036" s="39"/>
      <c r="D2036" s="40"/>
      <c r="E2036" s="40"/>
      <c r="F2036" s="41"/>
      <c r="G2036" s="41"/>
      <c r="H2036" s="41"/>
      <c r="P2036"/>
      <c r="Q2036"/>
    </row>
    <row r="2037" spans="1:17" s="31" customFormat="1" x14ac:dyDescent="0.25">
      <c r="A2037" s="38"/>
      <c r="B2037" s="39"/>
      <c r="D2037" s="40"/>
      <c r="E2037" s="40"/>
      <c r="F2037" s="41"/>
      <c r="G2037" s="41"/>
      <c r="H2037" s="41"/>
      <c r="P2037"/>
      <c r="Q2037"/>
    </row>
    <row r="2038" spans="1:17" s="31" customFormat="1" x14ac:dyDescent="0.25">
      <c r="A2038" s="38"/>
      <c r="B2038" s="39"/>
      <c r="D2038" s="40"/>
      <c r="E2038" s="40"/>
      <c r="F2038" s="41"/>
      <c r="G2038" s="41"/>
      <c r="H2038" s="41"/>
      <c r="P2038"/>
      <c r="Q2038"/>
    </row>
    <row r="2039" spans="1:17" s="31" customFormat="1" x14ac:dyDescent="0.25">
      <c r="A2039" s="38"/>
      <c r="B2039" s="39"/>
      <c r="D2039" s="40"/>
      <c r="E2039" s="40"/>
      <c r="F2039" s="41"/>
      <c r="G2039" s="41"/>
      <c r="H2039" s="41"/>
      <c r="P2039"/>
      <c r="Q2039"/>
    </row>
    <row r="2040" spans="1:17" s="31" customFormat="1" x14ac:dyDescent="0.25">
      <c r="A2040" s="38"/>
      <c r="B2040" s="39"/>
      <c r="D2040" s="40"/>
      <c r="E2040" s="40"/>
      <c r="F2040" s="41"/>
      <c r="G2040" s="41"/>
      <c r="H2040" s="41"/>
      <c r="P2040"/>
      <c r="Q2040"/>
    </row>
    <row r="2041" spans="1:17" s="31" customFormat="1" x14ac:dyDescent="0.25">
      <c r="A2041" s="38"/>
      <c r="B2041" s="39"/>
      <c r="D2041" s="40"/>
      <c r="E2041" s="40"/>
      <c r="F2041" s="41"/>
      <c r="G2041" s="41"/>
      <c r="H2041" s="41"/>
      <c r="P2041"/>
      <c r="Q2041"/>
    </row>
    <row r="2042" spans="1:17" s="31" customFormat="1" x14ac:dyDescent="0.25">
      <c r="A2042" s="38"/>
      <c r="B2042" s="39"/>
      <c r="D2042" s="40"/>
      <c r="E2042" s="40"/>
      <c r="F2042" s="41"/>
      <c r="G2042" s="41"/>
      <c r="H2042" s="41"/>
      <c r="P2042"/>
      <c r="Q2042"/>
    </row>
    <row r="2043" spans="1:17" s="31" customFormat="1" x14ac:dyDescent="0.25">
      <c r="A2043" s="38"/>
      <c r="B2043" s="39"/>
      <c r="D2043" s="40"/>
      <c r="E2043" s="40"/>
      <c r="F2043" s="41"/>
      <c r="G2043" s="41"/>
      <c r="H2043" s="41"/>
      <c r="P2043"/>
      <c r="Q2043"/>
    </row>
    <row r="2044" spans="1:17" s="31" customFormat="1" x14ac:dyDescent="0.25">
      <c r="A2044" s="38"/>
      <c r="B2044" s="39"/>
      <c r="D2044" s="40"/>
      <c r="E2044" s="40"/>
      <c r="F2044" s="41"/>
      <c r="G2044" s="41"/>
      <c r="H2044" s="41"/>
      <c r="P2044"/>
      <c r="Q2044"/>
    </row>
    <row r="2045" spans="1:17" s="31" customFormat="1" x14ac:dyDescent="0.25">
      <c r="A2045" s="38"/>
      <c r="B2045" s="39"/>
      <c r="D2045" s="40"/>
      <c r="E2045" s="40"/>
      <c r="F2045" s="41"/>
      <c r="G2045" s="41"/>
      <c r="H2045" s="41"/>
      <c r="P2045"/>
      <c r="Q2045"/>
    </row>
    <row r="2046" spans="1:17" s="31" customFormat="1" x14ac:dyDescent="0.25">
      <c r="A2046" s="38"/>
      <c r="B2046" s="39"/>
      <c r="D2046" s="40"/>
      <c r="E2046" s="40"/>
      <c r="F2046" s="41"/>
      <c r="G2046" s="41"/>
      <c r="H2046" s="41"/>
      <c r="P2046"/>
      <c r="Q2046"/>
    </row>
    <row r="2047" spans="1:17" s="31" customFormat="1" x14ac:dyDescent="0.25">
      <c r="A2047" s="38"/>
      <c r="B2047" s="39"/>
      <c r="D2047" s="40"/>
      <c r="E2047" s="40"/>
      <c r="F2047" s="41"/>
      <c r="G2047" s="41"/>
      <c r="H2047" s="41"/>
      <c r="P2047"/>
      <c r="Q2047"/>
    </row>
    <row r="2048" spans="1:17" s="31" customFormat="1" x14ac:dyDescent="0.25">
      <c r="A2048" s="38"/>
      <c r="B2048" s="39"/>
      <c r="D2048" s="40"/>
      <c r="E2048" s="40"/>
      <c r="F2048" s="41"/>
      <c r="G2048" s="41"/>
      <c r="H2048" s="41"/>
      <c r="P2048"/>
      <c r="Q2048"/>
    </row>
    <row r="2049" spans="1:17" s="31" customFormat="1" x14ac:dyDescent="0.25">
      <c r="A2049" s="38"/>
      <c r="B2049" s="39"/>
      <c r="D2049" s="40"/>
      <c r="E2049" s="40"/>
      <c r="F2049" s="41"/>
      <c r="G2049" s="41"/>
      <c r="H2049" s="41"/>
      <c r="P2049"/>
      <c r="Q2049"/>
    </row>
    <row r="2050" spans="1:17" s="31" customFormat="1" x14ac:dyDescent="0.25">
      <c r="A2050" s="38"/>
      <c r="B2050" s="39"/>
      <c r="D2050" s="40"/>
      <c r="E2050" s="40"/>
      <c r="F2050" s="41"/>
      <c r="G2050" s="41"/>
      <c r="H2050" s="41"/>
      <c r="P2050"/>
      <c r="Q2050"/>
    </row>
    <row r="2051" spans="1:17" s="31" customFormat="1" x14ac:dyDescent="0.25">
      <c r="A2051" s="38"/>
      <c r="B2051" s="39"/>
      <c r="D2051" s="40"/>
      <c r="E2051" s="40"/>
      <c r="F2051" s="41"/>
      <c r="G2051" s="41"/>
      <c r="H2051" s="41"/>
      <c r="P2051"/>
      <c r="Q2051"/>
    </row>
    <row r="2052" spans="1:17" s="31" customFormat="1" x14ac:dyDescent="0.25">
      <c r="A2052" s="38"/>
      <c r="B2052" s="39"/>
      <c r="D2052" s="40"/>
      <c r="E2052" s="40"/>
      <c r="F2052" s="41"/>
      <c r="G2052" s="41"/>
      <c r="H2052" s="41"/>
      <c r="P2052"/>
      <c r="Q2052"/>
    </row>
    <row r="2053" spans="1:17" s="31" customFormat="1" x14ac:dyDescent="0.25">
      <c r="A2053" s="38"/>
      <c r="B2053" s="39"/>
      <c r="D2053" s="40"/>
      <c r="E2053" s="40"/>
      <c r="F2053" s="41"/>
      <c r="G2053" s="41"/>
      <c r="H2053" s="41"/>
      <c r="P2053"/>
      <c r="Q2053"/>
    </row>
    <row r="2054" spans="1:17" s="31" customFormat="1" x14ac:dyDescent="0.25">
      <c r="A2054" s="38"/>
      <c r="B2054" s="39"/>
      <c r="D2054" s="40"/>
      <c r="E2054" s="40"/>
      <c r="F2054" s="41"/>
      <c r="G2054" s="41"/>
      <c r="H2054" s="41"/>
      <c r="P2054"/>
      <c r="Q2054"/>
    </row>
    <row r="2055" spans="1:17" s="31" customFormat="1" x14ac:dyDescent="0.25">
      <c r="A2055" s="38"/>
      <c r="B2055" s="39"/>
      <c r="D2055" s="40"/>
      <c r="E2055" s="40"/>
      <c r="F2055" s="41"/>
      <c r="G2055" s="41"/>
      <c r="H2055" s="41"/>
      <c r="P2055"/>
      <c r="Q2055"/>
    </row>
    <row r="2056" spans="1:17" s="31" customFormat="1" x14ac:dyDescent="0.25">
      <c r="A2056" s="38"/>
      <c r="B2056" s="39"/>
      <c r="D2056" s="40"/>
      <c r="E2056" s="40"/>
      <c r="F2056" s="41"/>
      <c r="G2056" s="41"/>
      <c r="H2056" s="41"/>
      <c r="P2056"/>
      <c r="Q2056"/>
    </row>
    <row r="2057" spans="1:17" s="31" customFormat="1" x14ac:dyDescent="0.25">
      <c r="A2057" s="38"/>
      <c r="B2057" s="39"/>
      <c r="D2057" s="40"/>
      <c r="E2057" s="40"/>
      <c r="F2057" s="41"/>
      <c r="G2057" s="41"/>
      <c r="H2057" s="41"/>
      <c r="P2057"/>
      <c r="Q2057"/>
    </row>
    <row r="2058" spans="1:17" s="31" customFormat="1" x14ac:dyDescent="0.25">
      <c r="A2058" s="38"/>
      <c r="B2058" s="39"/>
      <c r="D2058" s="40"/>
      <c r="E2058" s="40"/>
      <c r="F2058" s="41"/>
      <c r="G2058" s="41"/>
      <c r="H2058" s="41"/>
      <c r="P2058"/>
      <c r="Q2058"/>
    </row>
    <row r="2059" spans="1:17" s="31" customFormat="1" x14ac:dyDescent="0.25">
      <c r="A2059" s="38"/>
      <c r="B2059" s="39"/>
      <c r="D2059" s="40"/>
      <c r="E2059" s="40"/>
      <c r="F2059" s="41"/>
      <c r="G2059" s="41"/>
      <c r="H2059" s="41"/>
      <c r="P2059"/>
      <c r="Q2059"/>
    </row>
    <row r="2060" spans="1:17" s="31" customFormat="1" x14ac:dyDescent="0.25">
      <c r="A2060" s="38"/>
      <c r="B2060" s="39"/>
      <c r="D2060" s="40"/>
      <c r="E2060" s="40"/>
      <c r="F2060" s="41"/>
      <c r="G2060" s="41"/>
      <c r="H2060" s="41"/>
      <c r="P2060"/>
      <c r="Q2060"/>
    </row>
    <row r="2061" spans="1:17" s="31" customFormat="1" x14ac:dyDescent="0.25">
      <c r="A2061" s="38"/>
      <c r="B2061" s="39"/>
      <c r="D2061" s="40"/>
      <c r="E2061" s="40"/>
      <c r="F2061" s="41"/>
      <c r="G2061" s="41"/>
      <c r="H2061" s="41"/>
      <c r="P2061"/>
      <c r="Q2061"/>
    </row>
    <row r="2062" spans="1:17" s="31" customFormat="1" x14ac:dyDescent="0.25">
      <c r="A2062" s="38"/>
      <c r="B2062" s="39"/>
      <c r="D2062" s="40"/>
      <c r="E2062" s="40"/>
      <c r="F2062" s="41"/>
      <c r="G2062" s="41"/>
      <c r="H2062" s="41"/>
      <c r="P2062"/>
      <c r="Q2062"/>
    </row>
    <row r="2063" spans="1:17" s="31" customFormat="1" x14ac:dyDescent="0.25">
      <c r="A2063" s="38"/>
      <c r="B2063" s="39"/>
      <c r="D2063" s="40"/>
      <c r="E2063" s="40"/>
      <c r="F2063" s="41"/>
      <c r="G2063" s="41"/>
      <c r="H2063" s="41"/>
      <c r="P2063"/>
      <c r="Q2063"/>
    </row>
    <row r="2064" spans="1:17" s="31" customFormat="1" x14ac:dyDescent="0.25">
      <c r="A2064" s="38"/>
      <c r="B2064" s="39"/>
      <c r="D2064" s="40"/>
      <c r="E2064" s="40"/>
      <c r="F2064" s="41"/>
      <c r="G2064" s="41"/>
      <c r="H2064" s="41"/>
      <c r="P2064"/>
      <c r="Q2064"/>
    </row>
    <row r="2065" spans="1:17" s="31" customFormat="1" x14ac:dyDescent="0.25">
      <c r="A2065" s="38"/>
      <c r="B2065" s="39"/>
      <c r="D2065" s="40"/>
      <c r="E2065" s="40"/>
      <c r="F2065" s="41"/>
      <c r="G2065" s="41"/>
      <c r="H2065" s="41"/>
      <c r="P2065"/>
      <c r="Q2065"/>
    </row>
    <row r="2066" spans="1:17" s="31" customFormat="1" x14ac:dyDescent="0.25">
      <c r="A2066" s="38"/>
      <c r="B2066" s="39"/>
      <c r="D2066" s="40"/>
      <c r="E2066" s="40"/>
      <c r="F2066" s="41"/>
      <c r="G2066" s="41"/>
      <c r="H2066" s="41"/>
      <c r="P2066"/>
      <c r="Q2066"/>
    </row>
    <row r="2067" spans="1:17" s="31" customFormat="1" x14ac:dyDescent="0.25">
      <c r="A2067" s="38"/>
      <c r="B2067" s="39"/>
      <c r="D2067" s="40"/>
      <c r="E2067" s="40"/>
      <c r="F2067" s="41"/>
      <c r="G2067" s="41"/>
      <c r="H2067" s="41"/>
      <c r="P2067"/>
      <c r="Q2067"/>
    </row>
    <row r="2068" spans="1:17" s="31" customFormat="1" x14ac:dyDescent="0.25">
      <c r="A2068" s="38"/>
      <c r="B2068" s="39"/>
      <c r="D2068" s="40"/>
      <c r="E2068" s="40"/>
      <c r="F2068" s="41"/>
      <c r="G2068" s="41"/>
      <c r="H2068" s="41"/>
      <c r="P2068"/>
      <c r="Q2068"/>
    </row>
    <row r="2069" spans="1:17" s="31" customFormat="1" x14ac:dyDescent="0.25">
      <c r="A2069" s="38"/>
      <c r="B2069" s="39"/>
      <c r="D2069" s="40"/>
      <c r="E2069" s="40"/>
      <c r="F2069" s="41"/>
      <c r="G2069" s="41"/>
      <c r="H2069" s="41"/>
      <c r="P2069"/>
      <c r="Q2069"/>
    </row>
    <row r="2070" spans="1:17" s="31" customFormat="1" x14ac:dyDescent="0.25">
      <c r="A2070" s="38"/>
      <c r="B2070" s="39"/>
      <c r="D2070" s="40"/>
      <c r="E2070" s="40"/>
      <c r="F2070" s="41"/>
      <c r="G2070" s="41"/>
      <c r="H2070" s="41"/>
      <c r="P2070"/>
      <c r="Q2070"/>
    </row>
    <row r="2071" spans="1:17" s="31" customFormat="1" x14ac:dyDescent="0.25">
      <c r="A2071" s="38"/>
      <c r="B2071" s="39"/>
      <c r="D2071" s="40"/>
      <c r="E2071" s="40"/>
      <c r="F2071" s="41"/>
      <c r="G2071" s="41"/>
      <c r="H2071" s="41"/>
      <c r="P2071"/>
      <c r="Q2071"/>
    </row>
    <row r="2072" spans="1:17" s="31" customFormat="1" x14ac:dyDescent="0.25">
      <c r="A2072" s="38"/>
      <c r="B2072" s="39"/>
      <c r="D2072" s="40"/>
      <c r="E2072" s="40"/>
      <c r="F2072" s="41"/>
      <c r="G2072" s="41"/>
      <c r="H2072" s="41"/>
      <c r="P2072"/>
      <c r="Q2072"/>
    </row>
    <row r="2073" spans="1:17" s="31" customFormat="1" x14ac:dyDescent="0.25">
      <c r="A2073" s="38"/>
      <c r="B2073" s="39"/>
      <c r="D2073" s="40"/>
      <c r="E2073" s="40"/>
      <c r="F2073" s="41"/>
      <c r="G2073" s="41"/>
      <c r="H2073" s="41"/>
      <c r="P2073"/>
      <c r="Q2073"/>
    </row>
    <row r="2074" spans="1:17" s="31" customFormat="1" x14ac:dyDescent="0.25">
      <c r="A2074" s="38"/>
      <c r="B2074" s="39"/>
      <c r="D2074" s="40"/>
      <c r="E2074" s="40"/>
      <c r="F2074" s="41"/>
      <c r="G2074" s="41"/>
      <c r="H2074" s="41"/>
      <c r="P2074"/>
      <c r="Q2074"/>
    </row>
    <row r="2075" spans="1:17" s="31" customFormat="1" x14ac:dyDescent="0.25">
      <c r="A2075" s="38"/>
      <c r="B2075" s="39"/>
      <c r="D2075" s="40"/>
      <c r="E2075" s="40"/>
      <c r="F2075" s="41"/>
      <c r="G2075" s="41"/>
      <c r="H2075" s="41"/>
      <c r="P2075"/>
      <c r="Q2075"/>
    </row>
    <row r="2076" spans="1:17" s="31" customFormat="1" x14ac:dyDescent="0.25">
      <c r="A2076" s="38"/>
      <c r="B2076" s="39"/>
      <c r="D2076" s="40"/>
      <c r="E2076" s="40"/>
      <c r="F2076" s="41"/>
      <c r="G2076" s="41"/>
      <c r="H2076" s="41"/>
      <c r="P2076"/>
      <c r="Q2076"/>
    </row>
    <row r="2077" spans="1:17" s="31" customFormat="1" x14ac:dyDescent="0.25">
      <c r="A2077" s="38"/>
      <c r="B2077" s="39"/>
      <c r="D2077" s="40"/>
      <c r="E2077" s="40"/>
      <c r="F2077" s="41"/>
      <c r="G2077" s="41"/>
      <c r="H2077" s="41"/>
      <c r="P2077"/>
      <c r="Q2077"/>
    </row>
    <row r="2078" spans="1:17" s="31" customFormat="1" x14ac:dyDescent="0.25">
      <c r="A2078" s="38"/>
      <c r="B2078" s="39"/>
      <c r="D2078" s="40"/>
      <c r="E2078" s="40"/>
      <c r="F2078" s="41"/>
      <c r="G2078" s="41"/>
      <c r="H2078" s="41"/>
      <c r="P2078"/>
      <c r="Q2078"/>
    </row>
    <row r="2079" spans="1:17" s="31" customFormat="1" x14ac:dyDescent="0.25">
      <c r="A2079" s="38"/>
      <c r="B2079" s="39"/>
      <c r="D2079" s="40"/>
      <c r="E2079" s="40"/>
      <c r="F2079" s="41"/>
      <c r="G2079" s="41"/>
      <c r="H2079" s="41"/>
      <c r="P2079"/>
      <c r="Q2079"/>
    </row>
    <row r="2080" spans="1:17" s="31" customFormat="1" x14ac:dyDescent="0.25">
      <c r="A2080" s="38"/>
      <c r="B2080" s="39"/>
      <c r="D2080" s="40"/>
      <c r="E2080" s="40"/>
      <c r="F2080" s="41"/>
      <c r="G2080" s="41"/>
      <c r="H2080" s="41"/>
      <c r="P2080"/>
      <c r="Q2080"/>
    </row>
    <row r="2081" spans="1:17" s="31" customFormat="1" x14ac:dyDescent="0.25">
      <c r="A2081" s="38"/>
      <c r="B2081" s="39"/>
      <c r="D2081" s="40"/>
      <c r="E2081" s="40"/>
      <c r="F2081" s="41"/>
      <c r="G2081" s="41"/>
      <c r="H2081" s="41"/>
      <c r="P2081"/>
      <c r="Q2081"/>
    </row>
    <row r="2082" spans="1:17" s="31" customFormat="1" x14ac:dyDescent="0.25">
      <c r="A2082" s="38"/>
      <c r="B2082" s="39"/>
      <c r="D2082" s="40"/>
      <c r="E2082" s="40"/>
      <c r="F2082" s="41"/>
      <c r="G2082" s="41"/>
      <c r="H2082" s="41"/>
      <c r="P2082"/>
      <c r="Q2082"/>
    </row>
    <row r="2083" spans="1:17" s="31" customFormat="1" x14ac:dyDescent="0.25">
      <c r="A2083" s="38"/>
      <c r="B2083" s="39"/>
      <c r="D2083" s="40"/>
      <c r="E2083" s="40"/>
      <c r="F2083" s="41"/>
      <c r="G2083" s="41"/>
      <c r="H2083" s="41"/>
      <c r="P2083"/>
      <c r="Q2083"/>
    </row>
    <row r="2084" spans="1:17" s="31" customFormat="1" x14ac:dyDescent="0.25">
      <c r="A2084" s="38"/>
      <c r="B2084" s="39"/>
      <c r="D2084" s="40"/>
      <c r="E2084" s="40"/>
      <c r="F2084" s="41"/>
      <c r="G2084" s="41"/>
      <c r="H2084" s="41"/>
      <c r="P2084"/>
      <c r="Q2084"/>
    </row>
    <row r="2085" spans="1:17" s="31" customFormat="1" x14ac:dyDescent="0.25">
      <c r="A2085" s="38"/>
      <c r="B2085" s="39"/>
      <c r="D2085" s="40"/>
      <c r="E2085" s="40"/>
      <c r="F2085" s="41"/>
      <c r="G2085" s="41"/>
      <c r="H2085" s="41"/>
      <c r="P2085"/>
      <c r="Q2085"/>
    </row>
    <row r="2086" spans="1:17" s="31" customFormat="1" x14ac:dyDescent="0.25">
      <c r="A2086" s="38"/>
      <c r="B2086" s="39"/>
      <c r="D2086" s="40"/>
      <c r="E2086" s="40"/>
      <c r="F2086" s="41"/>
      <c r="G2086" s="41"/>
      <c r="H2086" s="41"/>
      <c r="P2086"/>
      <c r="Q2086"/>
    </row>
    <row r="2087" spans="1:17" s="31" customFormat="1" x14ac:dyDescent="0.25">
      <c r="A2087" s="38"/>
      <c r="B2087" s="39"/>
      <c r="D2087" s="40"/>
      <c r="E2087" s="40"/>
      <c r="F2087" s="41"/>
      <c r="G2087" s="41"/>
      <c r="H2087" s="41"/>
      <c r="P2087"/>
      <c r="Q2087"/>
    </row>
    <row r="2088" spans="1:17" s="31" customFormat="1" x14ac:dyDescent="0.25">
      <c r="A2088" s="38"/>
      <c r="B2088" s="39"/>
      <c r="D2088" s="40"/>
      <c r="E2088" s="40"/>
      <c r="F2088" s="41"/>
      <c r="G2088" s="41"/>
      <c r="H2088" s="41"/>
      <c r="P2088"/>
      <c r="Q2088"/>
    </row>
    <row r="2089" spans="1:17" s="31" customFormat="1" x14ac:dyDescent="0.25">
      <c r="A2089" s="38"/>
      <c r="B2089" s="39"/>
      <c r="D2089" s="40"/>
      <c r="E2089" s="40"/>
      <c r="F2089" s="41"/>
      <c r="G2089" s="41"/>
      <c r="H2089" s="41"/>
      <c r="P2089"/>
      <c r="Q2089"/>
    </row>
    <row r="2090" spans="1:17" s="31" customFormat="1" x14ac:dyDescent="0.25">
      <c r="A2090" s="38"/>
      <c r="B2090" s="39"/>
      <c r="D2090" s="40"/>
      <c r="E2090" s="40"/>
      <c r="F2090" s="41"/>
      <c r="G2090" s="41"/>
      <c r="H2090" s="41"/>
      <c r="P2090"/>
      <c r="Q2090"/>
    </row>
    <row r="2091" spans="1:17" s="31" customFormat="1" x14ac:dyDescent="0.25">
      <c r="A2091" s="38"/>
      <c r="B2091" s="39"/>
      <c r="D2091" s="40"/>
      <c r="E2091" s="40"/>
      <c r="F2091" s="41"/>
      <c r="G2091" s="41"/>
      <c r="H2091" s="41"/>
      <c r="P2091"/>
      <c r="Q2091"/>
    </row>
    <row r="2092" spans="1:17" s="31" customFormat="1" x14ac:dyDescent="0.25">
      <c r="A2092" s="38"/>
      <c r="B2092" s="39"/>
      <c r="D2092" s="40"/>
      <c r="E2092" s="40"/>
      <c r="F2092" s="41"/>
      <c r="G2092" s="41"/>
      <c r="H2092" s="41"/>
      <c r="P2092"/>
      <c r="Q2092"/>
    </row>
    <row r="2093" spans="1:17" s="31" customFormat="1" x14ac:dyDescent="0.25">
      <c r="A2093" s="38"/>
      <c r="B2093" s="39"/>
      <c r="D2093" s="40"/>
      <c r="E2093" s="40"/>
      <c r="F2093" s="41"/>
      <c r="G2093" s="41"/>
      <c r="H2093" s="41"/>
      <c r="P2093"/>
      <c r="Q2093"/>
    </row>
    <row r="2094" spans="1:17" s="31" customFormat="1" x14ac:dyDescent="0.25">
      <c r="A2094" s="38"/>
      <c r="B2094" s="39"/>
      <c r="D2094" s="40"/>
      <c r="E2094" s="40"/>
      <c r="F2094" s="41"/>
      <c r="G2094" s="41"/>
      <c r="H2094" s="41"/>
      <c r="P2094"/>
      <c r="Q2094"/>
    </row>
    <row r="2095" spans="1:17" s="31" customFormat="1" x14ac:dyDescent="0.25">
      <c r="A2095" s="38"/>
      <c r="B2095" s="39"/>
      <c r="D2095" s="40"/>
      <c r="E2095" s="40"/>
      <c r="F2095" s="41"/>
      <c r="G2095" s="41"/>
      <c r="H2095" s="41"/>
      <c r="P2095"/>
      <c r="Q2095"/>
    </row>
    <row r="2096" spans="1:17" s="31" customFormat="1" x14ac:dyDescent="0.25">
      <c r="A2096" s="38"/>
      <c r="B2096" s="39"/>
      <c r="D2096" s="40"/>
      <c r="E2096" s="40"/>
      <c r="F2096" s="41"/>
      <c r="G2096" s="41"/>
      <c r="H2096" s="41"/>
      <c r="P2096"/>
      <c r="Q2096"/>
    </row>
    <row r="2097" spans="1:17" s="31" customFormat="1" x14ac:dyDescent="0.25">
      <c r="A2097" s="38"/>
      <c r="B2097" s="39"/>
      <c r="D2097" s="40"/>
      <c r="E2097" s="40"/>
      <c r="F2097" s="41"/>
      <c r="G2097" s="41"/>
      <c r="H2097" s="41"/>
      <c r="P2097"/>
      <c r="Q2097"/>
    </row>
    <row r="2098" spans="1:17" s="31" customFormat="1" x14ac:dyDescent="0.25">
      <c r="A2098" s="38"/>
      <c r="B2098" s="39"/>
      <c r="D2098" s="40"/>
      <c r="E2098" s="40"/>
      <c r="F2098" s="41"/>
      <c r="G2098" s="41"/>
      <c r="H2098" s="41"/>
      <c r="P2098"/>
      <c r="Q2098"/>
    </row>
    <row r="2099" spans="1:17" s="31" customFormat="1" x14ac:dyDescent="0.25">
      <c r="A2099" s="38"/>
      <c r="B2099" s="39"/>
      <c r="D2099" s="40"/>
      <c r="E2099" s="40"/>
      <c r="F2099" s="41"/>
      <c r="G2099" s="41"/>
      <c r="H2099" s="41"/>
      <c r="P2099"/>
      <c r="Q2099"/>
    </row>
    <row r="2100" spans="1:17" s="31" customFormat="1" x14ac:dyDescent="0.25">
      <c r="A2100" s="38"/>
      <c r="B2100" s="39"/>
      <c r="D2100" s="40"/>
      <c r="E2100" s="40"/>
      <c r="F2100" s="41"/>
      <c r="G2100" s="41"/>
      <c r="H2100" s="41"/>
      <c r="P2100"/>
      <c r="Q2100"/>
    </row>
    <row r="2101" spans="1:17" s="31" customFormat="1" x14ac:dyDescent="0.25">
      <c r="A2101" s="38"/>
      <c r="B2101" s="39"/>
      <c r="D2101" s="40"/>
      <c r="E2101" s="40"/>
      <c r="F2101" s="41"/>
      <c r="G2101" s="41"/>
      <c r="H2101" s="41"/>
      <c r="P2101"/>
      <c r="Q2101"/>
    </row>
    <row r="2102" spans="1:17" s="31" customFormat="1" x14ac:dyDescent="0.25">
      <c r="A2102" s="38"/>
      <c r="B2102" s="39"/>
      <c r="D2102" s="40"/>
      <c r="E2102" s="40"/>
      <c r="F2102" s="41"/>
      <c r="G2102" s="41"/>
      <c r="H2102" s="41"/>
      <c r="P2102"/>
      <c r="Q2102"/>
    </row>
    <row r="2103" spans="1:17" s="31" customFormat="1" x14ac:dyDescent="0.25">
      <c r="A2103" s="38"/>
      <c r="B2103" s="39"/>
      <c r="D2103" s="40"/>
      <c r="E2103" s="40"/>
      <c r="F2103" s="41"/>
      <c r="G2103" s="41"/>
      <c r="H2103" s="41"/>
      <c r="P2103"/>
      <c r="Q2103"/>
    </row>
    <row r="2104" spans="1:17" s="31" customFormat="1" x14ac:dyDescent="0.25">
      <c r="A2104" s="38"/>
      <c r="B2104" s="39"/>
      <c r="D2104" s="40"/>
      <c r="E2104" s="40"/>
      <c r="F2104" s="41"/>
      <c r="G2104" s="41"/>
      <c r="H2104" s="41"/>
      <c r="P2104"/>
      <c r="Q2104"/>
    </row>
    <row r="2105" spans="1:17" s="31" customFormat="1" x14ac:dyDescent="0.25">
      <c r="A2105" s="38"/>
      <c r="B2105" s="39"/>
      <c r="D2105" s="40"/>
      <c r="E2105" s="40"/>
      <c r="F2105" s="41"/>
      <c r="G2105" s="41"/>
      <c r="H2105" s="41"/>
      <c r="P2105"/>
      <c r="Q2105"/>
    </row>
    <row r="2106" spans="1:17" s="31" customFormat="1" x14ac:dyDescent="0.25">
      <c r="A2106" s="38"/>
      <c r="B2106" s="39"/>
      <c r="D2106" s="40"/>
      <c r="E2106" s="40"/>
      <c r="F2106" s="41"/>
      <c r="G2106" s="41"/>
      <c r="H2106" s="41"/>
      <c r="P2106"/>
      <c r="Q2106"/>
    </row>
    <row r="2107" spans="1:17" s="31" customFormat="1" x14ac:dyDescent="0.25">
      <c r="A2107" s="38"/>
      <c r="B2107" s="39"/>
      <c r="D2107" s="40"/>
      <c r="E2107" s="40"/>
      <c r="F2107" s="41"/>
      <c r="G2107" s="41"/>
      <c r="H2107" s="41"/>
      <c r="P2107"/>
      <c r="Q2107"/>
    </row>
    <row r="2108" spans="1:17" s="31" customFormat="1" x14ac:dyDescent="0.25">
      <c r="A2108" s="38"/>
      <c r="B2108" s="39"/>
      <c r="D2108" s="40"/>
      <c r="E2108" s="40"/>
      <c r="F2108" s="41"/>
      <c r="G2108" s="41"/>
      <c r="H2108" s="41"/>
      <c r="P2108"/>
      <c r="Q2108"/>
    </row>
    <row r="2109" spans="1:17" s="31" customFormat="1" x14ac:dyDescent="0.25">
      <c r="A2109" s="38"/>
      <c r="B2109" s="39"/>
      <c r="D2109" s="40"/>
      <c r="E2109" s="40"/>
      <c r="F2109" s="41"/>
      <c r="G2109" s="41"/>
      <c r="H2109" s="41"/>
      <c r="P2109"/>
      <c r="Q2109"/>
    </row>
    <row r="2110" spans="1:17" s="31" customFormat="1" x14ac:dyDescent="0.25">
      <c r="A2110" s="38"/>
      <c r="B2110" s="39"/>
      <c r="D2110" s="40"/>
      <c r="E2110" s="40"/>
      <c r="F2110" s="41"/>
      <c r="G2110" s="41"/>
      <c r="H2110" s="41"/>
      <c r="P2110"/>
      <c r="Q2110"/>
    </row>
    <row r="2111" spans="1:17" s="31" customFormat="1" x14ac:dyDescent="0.25">
      <c r="A2111" s="38"/>
      <c r="B2111" s="39"/>
      <c r="D2111" s="40"/>
      <c r="E2111" s="40"/>
      <c r="F2111" s="41"/>
      <c r="G2111" s="41"/>
      <c r="H2111" s="41"/>
      <c r="P2111"/>
      <c r="Q2111"/>
    </row>
    <row r="2112" spans="1:17" s="31" customFormat="1" x14ac:dyDescent="0.25">
      <c r="A2112" s="38"/>
      <c r="B2112" s="39"/>
      <c r="D2112" s="40"/>
      <c r="E2112" s="40"/>
      <c r="F2112" s="41"/>
      <c r="G2112" s="41"/>
      <c r="H2112" s="41"/>
      <c r="P2112"/>
      <c r="Q2112"/>
    </row>
    <row r="2113" spans="1:17" s="31" customFormat="1" x14ac:dyDescent="0.25">
      <c r="A2113" s="38"/>
      <c r="B2113" s="39"/>
      <c r="D2113" s="40"/>
      <c r="E2113" s="40"/>
      <c r="F2113" s="41"/>
      <c r="G2113" s="41"/>
      <c r="H2113" s="41"/>
      <c r="P2113"/>
      <c r="Q2113"/>
    </row>
    <row r="2114" spans="1:17" s="31" customFormat="1" x14ac:dyDescent="0.25">
      <c r="A2114" s="38"/>
      <c r="B2114" s="39"/>
      <c r="D2114" s="40"/>
      <c r="E2114" s="40"/>
      <c r="F2114" s="41"/>
      <c r="G2114" s="41"/>
      <c r="H2114" s="41"/>
      <c r="P2114"/>
      <c r="Q2114"/>
    </row>
    <row r="2115" spans="1:17" s="31" customFormat="1" x14ac:dyDescent="0.25">
      <c r="A2115" s="38"/>
      <c r="B2115" s="39"/>
      <c r="D2115" s="40"/>
      <c r="E2115" s="40"/>
      <c r="F2115" s="41"/>
      <c r="G2115" s="41"/>
      <c r="H2115" s="41"/>
      <c r="P2115"/>
      <c r="Q2115"/>
    </row>
    <row r="2116" spans="1:17" s="31" customFormat="1" x14ac:dyDescent="0.25">
      <c r="A2116" s="38"/>
      <c r="B2116" s="39"/>
      <c r="D2116" s="40"/>
      <c r="E2116" s="40"/>
      <c r="F2116" s="41"/>
      <c r="G2116" s="41"/>
      <c r="H2116" s="41"/>
      <c r="P2116"/>
      <c r="Q2116"/>
    </row>
    <row r="2117" spans="1:17" s="31" customFormat="1" x14ac:dyDescent="0.25">
      <c r="A2117" s="38"/>
      <c r="B2117" s="39"/>
      <c r="D2117" s="40"/>
      <c r="E2117" s="40"/>
      <c r="F2117" s="41"/>
      <c r="G2117" s="41"/>
      <c r="H2117" s="41"/>
      <c r="P2117"/>
      <c r="Q2117"/>
    </row>
    <row r="2118" spans="1:17" s="31" customFormat="1" x14ac:dyDescent="0.25">
      <c r="A2118" s="38"/>
      <c r="B2118" s="39"/>
      <c r="D2118" s="40"/>
      <c r="E2118" s="40"/>
      <c r="F2118" s="41"/>
      <c r="G2118" s="41"/>
      <c r="H2118" s="41"/>
      <c r="P2118"/>
      <c r="Q2118"/>
    </row>
    <row r="2119" spans="1:17" s="31" customFormat="1" x14ac:dyDescent="0.25">
      <c r="A2119" s="38"/>
      <c r="B2119" s="39"/>
      <c r="D2119" s="40"/>
      <c r="E2119" s="40"/>
      <c r="F2119" s="41"/>
      <c r="G2119" s="41"/>
      <c r="H2119" s="41"/>
      <c r="P2119"/>
      <c r="Q2119"/>
    </row>
    <row r="2120" spans="1:17" s="31" customFormat="1" x14ac:dyDescent="0.25">
      <c r="A2120" s="38"/>
      <c r="B2120" s="39"/>
      <c r="D2120" s="40"/>
      <c r="E2120" s="40"/>
      <c r="F2120" s="41"/>
      <c r="G2120" s="41"/>
      <c r="H2120" s="41"/>
      <c r="P2120"/>
      <c r="Q2120"/>
    </row>
    <row r="2121" spans="1:17" s="31" customFormat="1" x14ac:dyDescent="0.25">
      <c r="A2121" s="38"/>
      <c r="B2121" s="39"/>
      <c r="D2121" s="40"/>
      <c r="E2121" s="40"/>
      <c r="F2121" s="41"/>
      <c r="G2121" s="41"/>
      <c r="H2121" s="41"/>
      <c r="P2121"/>
      <c r="Q2121"/>
    </row>
    <row r="2122" spans="1:17" s="31" customFormat="1" x14ac:dyDescent="0.25">
      <c r="A2122" s="38"/>
      <c r="B2122" s="39"/>
      <c r="D2122" s="40"/>
      <c r="E2122" s="40"/>
      <c r="F2122" s="41"/>
      <c r="G2122" s="41"/>
      <c r="H2122" s="41"/>
      <c r="P2122"/>
      <c r="Q2122"/>
    </row>
    <row r="2123" spans="1:17" s="31" customFormat="1" x14ac:dyDescent="0.25">
      <c r="A2123" s="38"/>
      <c r="B2123" s="39"/>
      <c r="D2123" s="40"/>
      <c r="E2123" s="40"/>
      <c r="F2123" s="41"/>
      <c r="G2123" s="41"/>
      <c r="H2123" s="41"/>
      <c r="P2123"/>
      <c r="Q2123"/>
    </row>
    <row r="2124" spans="1:17" s="31" customFormat="1" x14ac:dyDescent="0.25">
      <c r="A2124" s="38"/>
      <c r="B2124" s="39"/>
      <c r="D2124" s="40"/>
      <c r="E2124" s="40"/>
      <c r="F2124" s="41"/>
      <c r="G2124" s="41"/>
      <c r="H2124" s="41"/>
      <c r="P2124"/>
      <c r="Q2124"/>
    </row>
    <row r="2125" spans="1:17" s="31" customFormat="1" x14ac:dyDescent="0.25">
      <c r="A2125" s="38"/>
      <c r="B2125" s="39"/>
      <c r="D2125" s="40"/>
      <c r="E2125" s="40"/>
      <c r="F2125" s="41"/>
      <c r="G2125" s="41"/>
      <c r="H2125" s="41"/>
      <c r="P2125"/>
      <c r="Q2125"/>
    </row>
    <row r="2126" spans="1:17" s="31" customFormat="1" x14ac:dyDescent="0.25">
      <c r="A2126" s="38"/>
      <c r="B2126" s="39"/>
      <c r="D2126" s="40"/>
      <c r="E2126" s="40"/>
      <c r="F2126" s="41"/>
      <c r="G2126" s="41"/>
      <c r="H2126" s="41"/>
      <c r="P2126"/>
      <c r="Q2126"/>
    </row>
    <row r="2127" spans="1:17" s="31" customFormat="1" x14ac:dyDescent="0.25">
      <c r="A2127" s="38"/>
      <c r="B2127" s="39"/>
      <c r="D2127" s="40"/>
      <c r="E2127" s="40"/>
      <c r="F2127" s="41"/>
      <c r="G2127" s="41"/>
      <c r="H2127" s="41"/>
      <c r="P2127"/>
      <c r="Q2127"/>
    </row>
    <row r="2128" spans="1:17" s="31" customFormat="1" x14ac:dyDescent="0.25">
      <c r="A2128" s="38"/>
      <c r="B2128" s="39"/>
      <c r="D2128" s="40"/>
      <c r="E2128" s="40"/>
      <c r="F2128" s="41"/>
      <c r="G2128" s="41"/>
      <c r="H2128" s="41"/>
      <c r="P2128"/>
      <c r="Q2128"/>
    </row>
    <row r="2129" spans="1:17" s="31" customFormat="1" x14ac:dyDescent="0.25">
      <c r="A2129" s="38"/>
      <c r="B2129" s="39"/>
      <c r="D2129" s="40"/>
      <c r="E2129" s="40"/>
      <c r="F2129" s="41"/>
      <c r="G2129" s="41"/>
      <c r="H2129" s="41"/>
      <c r="P2129"/>
      <c r="Q2129"/>
    </row>
    <row r="2130" spans="1:17" s="31" customFormat="1" x14ac:dyDescent="0.25">
      <c r="A2130" s="38"/>
      <c r="B2130" s="39"/>
      <c r="D2130" s="40"/>
      <c r="E2130" s="40"/>
      <c r="F2130" s="41"/>
      <c r="G2130" s="41"/>
      <c r="H2130" s="41"/>
      <c r="P2130"/>
      <c r="Q2130"/>
    </row>
    <row r="2131" spans="1:17" s="31" customFormat="1" x14ac:dyDescent="0.25">
      <c r="A2131" s="38"/>
      <c r="B2131" s="39"/>
      <c r="D2131" s="40"/>
      <c r="E2131" s="40"/>
      <c r="F2131" s="41"/>
      <c r="G2131" s="41"/>
      <c r="H2131" s="41"/>
      <c r="P2131"/>
      <c r="Q2131"/>
    </row>
    <row r="2132" spans="1:17" s="31" customFormat="1" x14ac:dyDescent="0.25">
      <c r="A2132" s="38"/>
      <c r="B2132" s="39"/>
      <c r="D2132" s="40"/>
      <c r="E2132" s="40"/>
      <c r="F2132" s="41"/>
      <c r="G2132" s="41"/>
      <c r="H2132" s="41"/>
      <c r="P2132"/>
      <c r="Q2132"/>
    </row>
    <row r="2133" spans="1:17" s="31" customFormat="1" x14ac:dyDescent="0.25">
      <c r="A2133" s="38"/>
      <c r="B2133" s="39"/>
      <c r="D2133" s="40"/>
      <c r="E2133" s="40"/>
      <c r="F2133" s="41"/>
      <c r="G2133" s="41"/>
      <c r="H2133" s="41"/>
      <c r="P2133"/>
      <c r="Q2133"/>
    </row>
    <row r="2134" spans="1:17" s="31" customFormat="1" x14ac:dyDescent="0.25">
      <c r="A2134" s="38"/>
      <c r="B2134" s="39"/>
      <c r="D2134" s="40"/>
      <c r="E2134" s="40"/>
      <c r="F2134" s="41"/>
      <c r="G2134" s="41"/>
      <c r="H2134" s="41"/>
      <c r="P2134"/>
      <c r="Q2134"/>
    </row>
    <row r="2135" spans="1:17" s="31" customFormat="1" x14ac:dyDescent="0.25">
      <c r="A2135" s="38"/>
      <c r="B2135" s="39"/>
      <c r="D2135" s="40"/>
      <c r="E2135" s="40"/>
      <c r="F2135" s="41"/>
      <c r="G2135" s="41"/>
      <c r="H2135" s="41"/>
      <c r="P2135"/>
      <c r="Q2135"/>
    </row>
    <row r="2136" spans="1:17" s="31" customFormat="1" x14ac:dyDescent="0.25">
      <c r="A2136" s="38"/>
      <c r="B2136" s="39"/>
      <c r="D2136" s="40"/>
      <c r="E2136" s="40"/>
      <c r="F2136" s="41"/>
      <c r="G2136" s="41"/>
      <c r="H2136" s="41"/>
      <c r="P2136"/>
      <c r="Q2136"/>
    </row>
    <row r="2137" spans="1:17" s="31" customFormat="1" x14ac:dyDescent="0.25">
      <c r="A2137" s="38"/>
      <c r="B2137" s="39"/>
      <c r="D2137" s="40"/>
      <c r="E2137" s="40"/>
      <c r="F2137" s="41"/>
      <c r="G2137" s="41"/>
      <c r="H2137" s="41"/>
      <c r="P2137"/>
      <c r="Q2137"/>
    </row>
    <row r="2138" spans="1:17" s="31" customFormat="1" x14ac:dyDescent="0.25">
      <c r="A2138" s="38"/>
      <c r="B2138" s="39"/>
      <c r="D2138" s="40"/>
      <c r="E2138" s="40"/>
      <c r="F2138" s="41"/>
      <c r="G2138" s="41"/>
      <c r="H2138" s="41"/>
      <c r="P2138"/>
      <c r="Q2138"/>
    </row>
    <row r="2139" spans="1:17" s="31" customFormat="1" x14ac:dyDescent="0.25">
      <c r="A2139" s="38"/>
      <c r="B2139" s="39"/>
      <c r="D2139" s="40"/>
      <c r="E2139" s="40"/>
      <c r="F2139" s="41"/>
      <c r="G2139" s="41"/>
      <c r="H2139" s="41"/>
      <c r="P2139"/>
      <c r="Q2139"/>
    </row>
    <row r="2140" spans="1:17" s="31" customFormat="1" x14ac:dyDescent="0.25">
      <c r="A2140" s="38"/>
      <c r="B2140" s="39"/>
      <c r="D2140" s="40"/>
      <c r="E2140" s="40"/>
      <c r="F2140" s="41"/>
      <c r="G2140" s="41"/>
      <c r="H2140" s="41"/>
      <c r="P2140"/>
      <c r="Q2140"/>
    </row>
    <row r="2141" spans="1:17" s="31" customFormat="1" x14ac:dyDescent="0.25">
      <c r="A2141" s="38"/>
      <c r="B2141" s="39"/>
      <c r="D2141" s="40"/>
      <c r="E2141" s="40"/>
      <c r="F2141" s="41"/>
      <c r="G2141" s="41"/>
      <c r="H2141" s="41"/>
      <c r="P2141"/>
      <c r="Q2141"/>
    </row>
    <row r="2142" spans="1:17" s="31" customFormat="1" x14ac:dyDescent="0.25">
      <c r="A2142" s="38"/>
      <c r="B2142" s="39"/>
      <c r="D2142" s="40"/>
      <c r="E2142" s="40"/>
      <c r="F2142" s="41"/>
      <c r="G2142" s="41"/>
      <c r="H2142" s="41"/>
      <c r="P2142"/>
      <c r="Q2142"/>
    </row>
    <row r="2143" spans="1:17" s="31" customFormat="1" x14ac:dyDescent="0.25">
      <c r="A2143" s="38"/>
      <c r="B2143" s="39"/>
      <c r="D2143" s="40"/>
      <c r="E2143" s="40"/>
      <c r="F2143" s="41"/>
      <c r="G2143" s="41"/>
      <c r="H2143" s="41"/>
      <c r="P2143"/>
      <c r="Q2143"/>
    </row>
    <row r="2144" spans="1:17" s="31" customFormat="1" x14ac:dyDescent="0.25">
      <c r="A2144" s="38"/>
      <c r="B2144" s="39"/>
      <c r="D2144" s="40"/>
      <c r="E2144" s="40"/>
      <c r="F2144" s="41"/>
      <c r="G2144" s="41"/>
      <c r="H2144" s="41"/>
      <c r="P2144"/>
      <c r="Q2144"/>
    </row>
    <row r="2145" spans="1:17" s="31" customFormat="1" x14ac:dyDescent="0.25">
      <c r="A2145" s="38"/>
      <c r="B2145" s="39"/>
      <c r="D2145" s="40"/>
      <c r="E2145" s="40"/>
      <c r="F2145" s="41"/>
      <c r="G2145" s="41"/>
      <c r="H2145" s="41"/>
      <c r="P2145"/>
      <c r="Q2145"/>
    </row>
    <row r="2146" spans="1:17" s="31" customFormat="1" x14ac:dyDescent="0.25">
      <c r="A2146" s="38"/>
      <c r="B2146" s="39"/>
      <c r="D2146" s="40"/>
      <c r="E2146" s="40"/>
      <c r="F2146" s="41"/>
      <c r="G2146" s="41"/>
      <c r="H2146" s="41"/>
      <c r="P2146"/>
      <c r="Q2146"/>
    </row>
    <row r="2147" spans="1:17" s="31" customFormat="1" x14ac:dyDescent="0.25">
      <c r="A2147" s="38"/>
      <c r="B2147" s="39"/>
      <c r="D2147" s="40"/>
      <c r="E2147" s="40"/>
      <c r="F2147" s="41"/>
      <c r="G2147" s="41"/>
      <c r="H2147" s="41"/>
      <c r="P2147"/>
      <c r="Q2147"/>
    </row>
    <row r="2148" spans="1:17" s="31" customFormat="1" x14ac:dyDescent="0.25">
      <c r="A2148" s="38"/>
      <c r="B2148" s="39"/>
      <c r="D2148" s="40"/>
      <c r="E2148" s="40"/>
      <c r="F2148" s="41"/>
      <c r="G2148" s="41"/>
      <c r="H2148" s="41"/>
      <c r="P2148"/>
      <c r="Q2148"/>
    </row>
    <row r="2149" spans="1:17" s="31" customFormat="1" x14ac:dyDescent="0.25">
      <c r="A2149" s="38"/>
      <c r="B2149" s="39"/>
      <c r="D2149" s="40"/>
      <c r="E2149" s="40"/>
      <c r="F2149" s="41"/>
      <c r="G2149" s="41"/>
      <c r="H2149" s="41"/>
      <c r="P2149"/>
      <c r="Q2149"/>
    </row>
    <row r="2150" spans="1:17" s="31" customFormat="1" x14ac:dyDescent="0.25">
      <c r="A2150" s="38"/>
      <c r="B2150" s="39"/>
      <c r="D2150" s="40"/>
      <c r="E2150" s="40"/>
      <c r="F2150" s="41"/>
      <c r="G2150" s="41"/>
      <c r="H2150" s="41"/>
      <c r="P2150"/>
      <c r="Q2150"/>
    </row>
    <row r="2151" spans="1:17" s="31" customFormat="1" x14ac:dyDescent="0.25">
      <c r="A2151" s="38"/>
      <c r="B2151" s="39"/>
      <c r="D2151" s="40"/>
      <c r="E2151" s="40"/>
      <c r="F2151" s="41"/>
      <c r="G2151" s="41"/>
      <c r="H2151" s="41"/>
      <c r="P2151"/>
      <c r="Q2151"/>
    </row>
    <row r="2152" spans="1:17" s="31" customFormat="1" x14ac:dyDescent="0.25">
      <c r="A2152" s="38"/>
      <c r="B2152" s="39"/>
      <c r="D2152" s="40"/>
      <c r="E2152" s="40"/>
      <c r="F2152" s="41"/>
      <c r="G2152" s="41"/>
      <c r="H2152" s="41"/>
      <c r="P2152"/>
      <c r="Q2152"/>
    </row>
    <row r="2153" spans="1:17" s="31" customFormat="1" x14ac:dyDescent="0.25">
      <c r="A2153" s="38"/>
      <c r="B2153" s="39"/>
      <c r="D2153" s="40"/>
      <c r="E2153" s="40"/>
      <c r="F2153" s="41"/>
      <c r="G2153" s="41"/>
      <c r="H2153" s="41"/>
      <c r="P2153"/>
      <c r="Q2153"/>
    </row>
    <row r="2154" spans="1:17" s="31" customFormat="1" x14ac:dyDescent="0.25">
      <c r="A2154" s="38"/>
      <c r="B2154" s="39"/>
      <c r="D2154" s="40"/>
      <c r="E2154" s="40"/>
      <c r="F2154" s="41"/>
      <c r="G2154" s="41"/>
      <c r="H2154" s="41"/>
      <c r="P2154"/>
      <c r="Q2154"/>
    </row>
    <row r="2155" spans="1:17" s="31" customFormat="1" x14ac:dyDescent="0.25">
      <c r="A2155" s="38"/>
      <c r="B2155" s="39"/>
      <c r="D2155" s="40"/>
      <c r="E2155" s="40"/>
      <c r="F2155" s="41"/>
      <c r="G2155" s="41"/>
      <c r="H2155" s="41"/>
      <c r="P2155"/>
      <c r="Q2155"/>
    </row>
    <row r="2156" spans="1:17" s="31" customFormat="1" x14ac:dyDescent="0.25">
      <c r="A2156" s="38"/>
      <c r="B2156" s="39"/>
      <c r="D2156" s="40"/>
      <c r="E2156" s="40"/>
      <c r="F2156" s="41"/>
      <c r="G2156" s="41"/>
      <c r="H2156" s="41"/>
      <c r="P2156"/>
      <c r="Q2156"/>
    </row>
    <row r="2157" spans="1:17" s="31" customFormat="1" x14ac:dyDescent="0.25">
      <c r="A2157" s="38"/>
      <c r="B2157" s="39"/>
      <c r="D2157" s="40"/>
      <c r="E2157" s="40"/>
      <c r="F2157" s="41"/>
      <c r="G2157" s="41"/>
      <c r="H2157" s="41"/>
      <c r="P2157"/>
      <c r="Q2157"/>
    </row>
    <row r="2158" spans="1:17" s="31" customFormat="1" x14ac:dyDescent="0.25">
      <c r="A2158" s="38"/>
      <c r="B2158" s="39"/>
      <c r="D2158" s="40"/>
      <c r="E2158" s="40"/>
      <c r="F2158" s="41"/>
      <c r="G2158" s="41"/>
      <c r="H2158" s="41"/>
      <c r="P2158"/>
      <c r="Q2158"/>
    </row>
    <row r="2159" spans="1:17" s="31" customFormat="1" x14ac:dyDescent="0.25">
      <c r="A2159" s="38"/>
      <c r="B2159" s="39"/>
      <c r="D2159" s="40"/>
      <c r="E2159" s="40"/>
      <c r="F2159" s="41"/>
      <c r="G2159" s="41"/>
      <c r="H2159" s="41"/>
      <c r="P2159"/>
      <c r="Q2159"/>
    </row>
    <row r="2160" spans="1:17" s="31" customFormat="1" x14ac:dyDescent="0.25">
      <c r="A2160" s="38"/>
      <c r="B2160" s="39"/>
      <c r="D2160" s="40"/>
      <c r="E2160" s="40"/>
      <c r="F2160" s="41"/>
      <c r="G2160" s="41"/>
      <c r="H2160" s="41"/>
      <c r="P2160"/>
      <c r="Q2160"/>
    </row>
    <row r="2161" spans="1:17" s="31" customFormat="1" x14ac:dyDescent="0.25">
      <c r="A2161" s="38"/>
      <c r="B2161" s="39"/>
      <c r="D2161" s="40"/>
      <c r="E2161" s="40"/>
      <c r="F2161" s="41"/>
      <c r="G2161" s="41"/>
      <c r="H2161" s="41"/>
      <c r="P2161"/>
      <c r="Q2161"/>
    </row>
    <row r="2162" spans="1:17" s="31" customFormat="1" x14ac:dyDescent="0.25">
      <c r="A2162" s="38"/>
      <c r="B2162" s="39"/>
      <c r="D2162" s="40"/>
      <c r="E2162" s="40"/>
      <c r="F2162" s="41"/>
      <c r="G2162" s="41"/>
      <c r="H2162" s="41"/>
      <c r="P2162"/>
      <c r="Q2162"/>
    </row>
    <row r="2163" spans="1:17" s="31" customFormat="1" x14ac:dyDescent="0.25">
      <c r="A2163" s="38"/>
      <c r="B2163" s="39"/>
      <c r="D2163" s="40"/>
      <c r="E2163" s="40"/>
      <c r="F2163" s="41"/>
      <c r="G2163" s="41"/>
      <c r="H2163" s="41"/>
      <c r="P2163"/>
      <c r="Q2163"/>
    </row>
    <row r="2164" spans="1:17" s="31" customFormat="1" x14ac:dyDescent="0.25">
      <c r="A2164" s="38"/>
      <c r="B2164" s="39"/>
      <c r="D2164" s="40"/>
      <c r="E2164" s="40"/>
      <c r="F2164" s="41"/>
      <c r="G2164" s="41"/>
      <c r="H2164" s="41"/>
      <c r="P2164"/>
      <c r="Q2164"/>
    </row>
    <row r="2165" spans="1:17" s="31" customFormat="1" x14ac:dyDescent="0.25">
      <c r="A2165" s="38"/>
      <c r="B2165" s="39"/>
      <c r="D2165" s="40"/>
      <c r="E2165" s="40"/>
      <c r="F2165" s="41"/>
      <c r="G2165" s="41"/>
      <c r="H2165" s="41"/>
      <c r="P2165"/>
      <c r="Q2165"/>
    </row>
    <row r="2166" spans="1:17" s="31" customFormat="1" x14ac:dyDescent="0.25">
      <c r="A2166" s="38"/>
      <c r="B2166" s="39"/>
      <c r="D2166" s="40"/>
      <c r="E2166" s="40"/>
      <c r="F2166" s="41"/>
      <c r="G2166" s="41"/>
      <c r="H2166" s="41"/>
      <c r="P2166"/>
      <c r="Q2166"/>
    </row>
    <row r="2167" spans="1:17" s="31" customFormat="1" x14ac:dyDescent="0.25">
      <c r="A2167" s="38"/>
      <c r="B2167" s="39"/>
      <c r="D2167" s="40"/>
      <c r="E2167" s="40"/>
      <c r="F2167" s="41"/>
      <c r="G2167" s="41"/>
      <c r="H2167" s="41"/>
      <c r="P2167"/>
      <c r="Q2167"/>
    </row>
    <row r="2168" spans="1:17" s="31" customFormat="1" x14ac:dyDescent="0.25">
      <c r="A2168" s="38"/>
      <c r="B2168" s="39"/>
      <c r="D2168" s="40"/>
      <c r="E2168" s="40"/>
      <c r="F2168" s="41"/>
      <c r="G2168" s="41"/>
      <c r="H2168" s="41"/>
      <c r="P2168"/>
      <c r="Q2168"/>
    </row>
    <row r="2169" spans="1:17" s="31" customFormat="1" x14ac:dyDescent="0.25">
      <c r="A2169" s="38"/>
      <c r="B2169" s="39"/>
      <c r="D2169" s="40"/>
      <c r="E2169" s="40"/>
      <c r="F2169" s="41"/>
      <c r="G2169" s="41"/>
      <c r="H2169" s="41"/>
      <c r="P2169"/>
      <c r="Q2169"/>
    </row>
    <row r="2170" spans="1:17" s="31" customFormat="1" x14ac:dyDescent="0.25">
      <c r="A2170" s="38"/>
      <c r="B2170" s="39"/>
      <c r="D2170" s="40"/>
      <c r="E2170" s="40"/>
      <c r="F2170" s="41"/>
      <c r="G2170" s="41"/>
      <c r="H2170" s="41"/>
      <c r="P2170"/>
      <c r="Q2170"/>
    </row>
    <row r="2171" spans="1:17" s="31" customFormat="1" x14ac:dyDescent="0.25">
      <c r="A2171" s="38"/>
      <c r="B2171" s="39"/>
      <c r="D2171" s="40"/>
      <c r="E2171" s="40"/>
      <c r="F2171" s="41"/>
      <c r="G2171" s="41"/>
      <c r="H2171" s="41"/>
      <c r="P2171"/>
      <c r="Q2171"/>
    </row>
    <row r="2172" spans="1:17" s="31" customFormat="1" x14ac:dyDescent="0.25">
      <c r="A2172" s="38"/>
      <c r="B2172" s="39"/>
      <c r="D2172" s="40"/>
      <c r="E2172" s="40"/>
      <c r="F2172" s="41"/>
      <c r="G2172" s="41"/>
      <c r="H2172" s="41"/>
      <c r="P2172"/>
      <c r="Q2172"/>
    </row>
    <row r="2173" spans="1:17" s="31" customFormat="1" x14ac:dyDescent="0.25">
      <c r="A2173" s="38"/>
      <c r="B2173" s="39"/>
      <c r="D2173" s="40"/>
      <c r="E2173" s="40"/>
      <c r="F2173" s="41"/>
      <c r="G2173" s="41"/>
      <c r="H2173" s="41"/>
      <c r="P2173"/>
      <c r="Q2173"/>
    </row>
    <row r="2174" spans="1:17" s="31" customFormat="1" x14ac:dyDescent="0.25">
      <c r="A2174" s="38"/>
      <c r="B2174" s="39"/>
      <c r="D2174" s="40"/>
      <c r="E2174" s="40"/>
      <c r="F2174" s="41"/>
      <c r="G2174" s="41"/>
      <c r="H2174" s="41"/>
      <c r="P2174"/>
      <c r="Q2174"/>
    </row>
    <row r="2175" spans="1:17" s="31" customFormat="1" x14ac:dyDescent="0.25">
      <c r="A2175" s="38"/>
      <c r="B2175" s="39"/>
      <c r="D2175" s="40"/>
      <c r="E2175" s="40"/>
      <c r="F2175" s="41"/>
      <c r="G2175" s="41"/>
      <c r="H2175" s="41"/>
      <c r="P2175"/>
      <c r="Q2175"/>
    </row>
    <row r="2176" spans="1:17" s="31" customFormat="1" x14ac:dyDescent="0.25">
      <c r="A2176" s="38"/>
      <c r="B2176" s="39"/>
      <c r="D2176" s="40"/>
      <c r="E2176" s="40"/>
      <c r="F2176" s="41"/>
      <c r="G2176" s="41"/>
      <c r="H2176" s="41"/>
      <c r="P2176"/>
      <c r="Q2176"/>
    </row>
    <row r="2177" spans="1:17" s="31" customFormat="1" x14ac:dyDescent="0.25">
      <c r="A2177" s="38"/>
      <c r="B2177" s="39"/>
      <c r="D2177" s="40"/>
      <c r="E2177" s="40"/>
      <c r="F2177" s="41"/>
      <c r="G2177" s="41"/>
      <c r="H2177" s="41"/>
      <c r="P2177"/>
      <c r="Q2177"/>
    </row>
    <row r="2178" spans="1:17" s="31" customFormat="1" x14ac:dyDescent="0.25">
      <c r="A2178" s="38"/>
      <c r="B2178" s="39"/>
      <c r="D2178" s="40"/>
      <c r="E2178" s="40"/>
      <c r="F2178" s="41"/>
      <c r="G2178" s="41"/>
      <c r="H2178" s="41"/>
      <c r="P2178"/>
      <c r="Q2178"/>
    </row>
    <row r="2179" spans="1:17" s="31" customFormat="1" x14ac:dyDescent="0.25">
      <c r="A2179" s="38"/>
      <c r="B2179" s="39"/>
      <c r="D2179" s="40"/>
      <c r="E2179" s="40"/>
      <c r="F2179" s="41"/>
      <c r="G2179" s="41"/>
      <c r="H2179" s="41"/>
      <c r="P2179"/>
      <c r="Q2179"/>
    </row>
    <row r="2180" spans="1:17" s="31" customFormat="1" x14ac:dyDescent="0.25">
      <c r="A2180" s="38"/>
      <c r="B2180" s="39"/>
      <c r="D2180" s="40"/>
      <c r="E2180" s="40"/>
      <c r="F2180" s="41"/>
      <c r="G2180" s="41"/>
      <c r="H2180" s="41"/>
      <c r="P2180"/>
      <c r="Q2180"/>
    </row>
    <row r="2181" spans="1:17" s="31" customFormat="1" x14ac:dyDescent="0.25">
      <c r="A2181" s="38"/>
      <c r="B2181" s="39"/>
      <c r="D2181" s="40"/>
      <c r="E2181" s="40"/>
      <c r="F2181" s="41"/>
      <c r="G2181" s="41"/>
      <c r="H2181" s="41"/>
      <c r="P2181"/>
      <c r="Q2181"/>
    </row>
    <row r="2182" spans="1:17" s="31" customFormat="1" x14ac:dyDescent="0.25">
      <c r="A2182" s="38"/>
      <c r="B2182" s="39"/>
      <c r="D2182" s="40"/>
      <c r="E2182" s="40"/>
      <c r="F2182" s="41"/>
      <c r="G2182" s="41"/>
      <c r="H2182" s="41"/>
      <c r="P2182"/>
      <c r="Q2182"/>
    </row>
    <row r="2183" spans="1:17" s="31" customFormat="1" x14ac:dyDescent="0.25">
      <c r="A2183" s="38"/>
      <c r="B2183" s="39"/>
      <c r="D2183" s="40"/>
      <c r="E2183" s="40"/>
      <c r="F2183" s="41"/>
      <c r="G2183" s="41"/>
      <c r="H2183" s="41"/>
      <c r="P2183"/>
      <c r="Q2183"/>
    </row>
    <row r="2184" spans="1:17" s="31" customFormat="1" x14ac:dyDescent="0.25">
      <c r="A2184" s="38"/>
      <c r="B2184" s="39"/>
      <c r="D2184" s="40"/>
      <c r="E2184" s="40"/>
      <c r="F2184" s="41"/>
      <c r="G2184" s="41"/>
      <c r="H2184" s="41"/>
      <c r="P2184"/>
      <c r="Q2184"/>
    </row>
    <row r="2185" spans="1:17" s="31" customFormat="1" x14ac:dyDescent="0.25">
      <c r="A2185" s="38"/>
      <c r="B2185" s="39"/>
      <c r="D2185" s="40"/>
      <c r="E2185" s="40"/>
      <c r="F2185" s="41"/>
      <c r="G2185" s="41"/>
      <c r="H2185" s="41"/>
      <c r="P2185"/>
      <c r="Q2185"/>
    </row>
    <row r="2186" spans="1:17" s="31" customFormat="1" x14ac:dyDescent="0.25">
      <c r="A2186" s="38"/>
      <c r="B2186" s="39"/>
      <c r="D2186" s="40"/>
      <c r="E2186" s="40"/>
      <c r="F2186" s="41"/>
      <c r="G2186" s="41"/>
      <c r="H2186" s="41"/>
      <c r="P2186"/>
      <c r="Q2186"/>
    </row>
    <row r="2187" spans="1:17" s="31" customFormat="1" x14ac:dyDescent="0.25">
      <c r="A2187" s="38"/>
      <c r="B2187" s="39"/>
      <c r="D2187" s="40"/>
      <c r="E2187" s="40"/>
      <c r="F2187" s="41"/>
      <c r="G2187" s="41"/>
      <c r="H2187" s="41"/>
      <c r="P2187"/>
      <c r="Q2187"/>
    </row>
    <row r="2188" spans="1:17" s="31" customFormat="1" x14ac:dyDescent="0.25">
      <c r="A2188" s="38"/>
      <c r="B2188" s="39"/>
      <c r="D2188" s="40"/>
      <c r="E2188" s="40"/>
      <c r="F2188" s="41"/>
      <c r="G2188" s="41"/>
      <c r="H2188" s="41"/>
      <c r="P2188"/>
      <c r="Q2188"/>
    </row>
    <row r="2189" spans="1:17" s="31" customFormat="1" x14ac:dyDescent="0.25">
      <c r="A2189" s="38"/>
      <c r="B2189" s="39"/>
      <c r="D2189" s="40"/>
      <c r="E2189" s="40"/>
      <c r="F2189" s="41"/>
      <c r="G2189" s="41"/>
      <c r="H2189" s="41"/>
      <c r="P2189"/>
      <c r="Q2189"/>
    </row>
    <row r="2190" spans="1:17" s="31" customFormat="1" x14ac:dyDescent="0.25">
      <c r="A2190" s="38"/>
      <c r="B2190" s="39"/>
      <c r="D2190" s="40"/>
      <c r="E2190" s="40"/>
      <c r="F2190" s="41"/>
      <c r="G2190" s="41"/>
      <c r="H2190" s="41"/>
      <c r="P2190"/>
      <c r="Q2190"/>
    </row>
    <row r="2191" spans="1:17" s="31" customFormat="1" x14ac:dyDescent="0.25">
      <c r="A2191" s="38"/>
      <c r="B2191" s="39"/>
      <c r="D2191" s="40"/>
      <c r="E2191" s="40"/>
      <c r="F2191" s="41"/>
      <c r="G2191" s="41"/>
      <c r="H2191" s="41"/>
      <c r="P2191"/>
      <c r="Q2191"/>
    </row>
    <row r="2192" spans="1:17" s="31" customFormat="1" x14ac:dyDescent="0.25">
      <c r="A2192" s="38"/>
      <c r="B2192" s="39"/>
      <c r="D2192" s="40"/>
      <c r="E2192" s="40"/>
      <c r="F2192" s="41"/>
      <c r="G2192" s="41"/>
      <c r="H2192" s="41"/>
      <c r="P2192"/>
      <c r="Q2192"/>
    </row>
    <row r="2193" spans="1:17" s="31" customFormat="1" x14ac:dyDescent="0.25">
      <c r="A2193" s="38"/>
      <c r="B2193" s="39"/>
      <c r="D2193" s="40"/>
      <c r="E2193" s="40"/>
      <c r="F2193" s="41"/>
      <c r="G2193" s="41"/>
      <c r="H2193" s="41"/>
      <c r="P2193"/>
      <c r="Q2193"/>
    </row>
    <row r="2194" spans="1:17" s="31" customFormat="1" x14ac:dyDescent="0.25">
      <c r="A2194" s="38"/>
      <c r="B2194" s="39"/>
      <c r="D2194" s="40"/>
      <c r="E2194" s="40"/>
      <c r="F2194" s="41"/>
      <c r="G2194" s="41"/>
      <c r="H2194" s="41"/>
      <c r="P2194"/>
      <c r="Q2194"/>
    </row>
    <row r="2195" spans="1:17" s="31" customFormat="1" x14ac:dyDescent="0.25">
      <c r="A2195" s="38"/>
      <c r="B2195" s="39"/>
      <c r="D2195" s="40"/>
      <c r="E2195" s="40"/>
      <c r="F2195" s="41"/>
      <c r="G2195" s="41"/>
      <c r="H2195" s="41"/>
      <c r="P2195"/>
      <c r="Q2195"/>
    </row>
    <row r="2196" spans="1:17" s="31" customFormat="1" x14ac:dyDescent="0.25">
      <c r="A2196" s="38"/>
      <c r="B2196" s="39"/>
      <c r="D2196" s="40"/>
      <c r="E2196" s="40"/>
      <c r="F2196" s="41"/>
      <c r="G2196" s="41"/>
      <c r="H2196" s="41"/>
      <c r="P2196"/>
      <c r="Q2196"/>
    </row>
    <row r="2197" spans="1:17" s="31" customFormat="1" x14ac:dyDescent="0.25">
      <c r="A2197" s="38"/>
      <c r="B2197" s="39"/>
      <c r="D2197" s="40"/>
      <c r="E2197" s="40"/>
      <c r="F2197" s="41"/>
      <c r="G2197" s="41"/>
      <c r="H2197" s="41"/>
      <c r="P2197"/>
      <c r="Q2197"/>
    </row>
    <row r="2198" spans="1:17" s="31" customFormat="1" x14ac:dyDescent="0.25">
      <c r="A2198" s="38"/>
      <c r="B2198" s="39"/>
      <c r="D2198" s="40"/>
      <c r="E2198" s="40"/>
      <c r="F2198" s="41"/>
      <c r="G2198" s="41"/>
      <c r="H2198" s="41"/>
      <c r="P2198"/>
      <c r="Q2198"/>
    </row>
    <row r="2199" spans="1:17" s="31" customFormat="1" x14ac:dyDescent="0.25">
      <c r="A2199" s="38"/>
      <c r="B2199" s="39"/>
      <c r="D2199" s="40"/>
      <c r="E2199" s="40"/>
      <c r="F2199" s="41"/>
      <c r="G2199" s="41"/>
      <c r="H2199" s="41"/>
      <c r="P2199"/>
      <c r="Q2199"/>
    </row>
    <row r="2200" spans="1:17" s="31" customFormat="1" x14ac:dyDescent="0.25">
      <c r="A2200" s="38"/>
      <c r="B2200" s="39"/>
      <c r="D2200" s="40"/>
      <c r="E2200" s="40"/>
      <c r="F2200" s="41"/>
      <c r="G2200" s="41"/>
      <c r="H2200" s="41"/>
      <c r="P2200"/>
      <c r="Q2200"/>
    </row>
    <row r="2201" spans="1:17" s="31" customFormat="1" x14ac:dyDescent="0.25">
      <c r="A2201" s="38"/>
      <c r="B2201" s="39"/>
      <c r="D2201" s="40"/>
      <c r="E2201" s="40"/>
      <c r="F2201" s="41"/>
      <c r="G2201" s="41"/>
      <c r="H2201" s="41"/>
      <c r="P2201"/>
      <c r="Q2201"/>
    </row>
    <row r="2202" spans="1:17" s="31" customFormat="1" x14ac:dyDescent="0.25">
      <c r="A2202" s="38"/>
      <c r="B2202" s="39"/>
      <c r="D2202" s="40"/>
      <c r="E2202" s="40"/>
      <c r="F2202" s="41"/>
      <c r="G2202" s="41"/>
      <c r="H2202" s="41"/>
      <c r="P2202"/>
      <c r="Q2202"/>
    </row>
    <row r="2203" spans="1:17" s="31" customFormat="1" x14ac:dyDescent="0.25">
      <c r="A2203" s="38"/>
      <c r="B2203" s="39"/>
      <c r="D2203" s="40"/>
      <c r="E2203" s="40"/>
      <c r="F2203" s="41"/>
      <c r="G2203" s="41"/>
      <c r="H2203" s="41"/>
      <c r="P2203"/>
      <c r="Q2203"/>
    </row>
    <row r="2204" spans="1:17" s="31" customFormat="1" x14ac:dyDescent="0.25">
      <c r="A2204" s="38"/>
      <c r="B2204" s="39"/>
      <c r="D2204" s="40"/>
      <c r="E2204" s="40"/>
      <c r="F2204" s="41"/>
      <c r="G2204" s="41"/>
      <c r="H2204" s="41"/>
      <c r="P2204"/>
      <c r="Q2204"/>
    </row>
    <row r="2205" spans="1:17" s="31" customFormat="1" x14ac:dyDescent="0.25">
      <c r="A2205" s="38"/>
      <c r="B2205" s="39"/>
      <c r="D2205" s="40"/>
      <c r="E2205" s="40"/>
      <c r="F2205" s="41"/>
      <c r="G2205" s="41"/>
      <c r="H2205" s="41"/>
      <c r="P2205"/>
      <c r="Q2205"/>
    </row>
    <row r="2206" spans="1:17" s="31" customFormat="1" x14ac:dyDescent="0.25">
      <c r="A2206" s="38"/>
      <c r="B2206" s="39"/>
      <c r="D2206" s="40"/>
      <c r="E2206" s="40"/>
      <c r="F2206" s="41"/>
      <c r="G2206" s="41"/>
      <c r="H2206" s="41"/>
      <c r="P2206"/>
      <c r="Q2206"/>
    </row>
    <row r="2207" spans="1:17" s="31" customFormat="1" x14ac:dyDescent="0.25">
      <c r="A2207" s="38"/>
      <c r="B2207" s="39"/>
      <c r="D2207" s="40"/>
      <c r="E2207" s="40"/>
      <c r="F2207" s="41"/>
      <c r="G2207" s="41"/>
      <c r="H2207" s="41"/>
      <c r="P2207"/>
      <c r="Q2207"/>
    </row>
    <row r="2208" spans="1:17" s="31" customFormat="1" x14ac:dyDescent="0.25">
      <c r="A2208" s="38"/>
      <c r="B2208" s="39"/>
      <c r="D2208" s="40"/>
      <c r="E2208" s="40"/>
      <c r="F2208" s="41"/>
      <c r="G2208" s="41"/>
      <c r="H2208" s="41"/>
      <c r="P2208"/>
      <c r="Q2208"/>
    </row>
    <row r="2209" spans="1:17" s="31" customFormat="1" x14ac:dyDescent="0.25">
      <c r="A2209" s="38"/>
      <c r="B2209" s="39"/>
      <c r="D2209" s="40"/>
      <c r="E2209" s="40"/>
      <c r="F2209" s="41"/>
      <c r="G2209" s="41"/>
      <c r="H2209" s="41"/>
      <c r="P2209"/>
      <c r="Q2209"/>
    </row>
    <row r="2210" spans="1:17" s="31" customFormat="1" x14ac:dyDescent="0.25">
      <c r="A2210" s="38"/>
      <c r="B2210" s="39"/>
      <c r="D2210" s="40"/>
      <c r="E2210" s="40"/>
      <c r="F2210" s="41"/>
      <c r="G2210" s="41"/>
      <c r="H2210" s="41"/>
      <c r="P2210"/>
      <c r="Q2210"/>
    </row>
    <row r="2211" spans="1:17" s="31" customFormat="1" x14ac:dyDescent="0.25">
      <c r="A2211" s="38"/>
      <c r="B2211" s="39"/>
      <c r="D2211" s="40"/>
      <c r="E2211" s="40"/>
      <c r="F2211" s="41"/>
      <c r="G2211" s="41"/>
      <c r="H2211" s="41"/>
      <c r="P2211"/>
      <c r="Q2211"/>
    </row>
    <row r="2212" spans="1:17" s="31" customFormat="1" x14ac:dyDescent="0.25">
      <c r="A2212" s="38"/>
      <c r="B2212" s="39"/>
      <c r="D2212" s="40"/>
      <c r="E2212" s="40"/>
      <c r="F2212" s="41"/>
      <c r="G2212" s="41"/>
      <c r="H2212" s="41"/>
      <c r="P2212"/>
      <c r="Q2212"/>
    </row>
    <row r="2213" spans="1:17" s="31" customFormat="1" x14ac:dyDescent="0.25">
      <c r="A2213" s="38"/>
      <c r="B2213" s="39"/>
      <c r="D2213" s="40"/>
      <c r="E2213" s="40"/>
      <c r="F2213" s="41"/>
      <c r="G2213" s="41"/>
      <c r="H2213" s="41"/>
      <c r="P2213"/>
      <c r="Q2213"/>
    </row>
    <row r="2214" spans="1:17" s="31" customFormat="1" x14ac:dyDescent="0.25">
      <c r="A2214" s="38"/>
      <c r="B2214" s="39"/>
      <c r="D2214" s="40"/>
      <c r="E2214" s="40"/>
      <c r="F2214" s="41"/>
      <c r="G2214" s="41"/>
      <c r="H2214" s="41"/>
      <c r="P2214"/>
      <c r="Q2214"/>
    </row>
    <row r="2215" spans="1:17" s="31" customFormat="1" x14ac:dyDescent="0.25">
      <c r="A2215" s="38"/>
      <c r="B2215" s="39"/>
      <c r="D2215" s="40"/>
      <c r="E2215" s="40"/>
      <c r="F2215" s="41"/>
      <c r="G2215" s="41"/>
      <c r="H2215" s="41"/>
      <c r="P2215"/>
      <c r="Q2215"/>
    </row>
    <row r="2216" spans="1:17" s="31" customFormat="1" x14ac:dyDescent="0.25">
      <c r="A2216" s="38"/>
      <c r="B2216" s="39"/>
      <c r="D2216" s="40"/>
      <c r="E2216" s="40"/>
      <c r="F2216" s="41"/>
      <c r="G2216" s="41"/>
      <c r="H2216" s="41"/>
      <c r="P2216"/>
      <c r="Q2216"/>
    </row>
    <row r="2217" spans="1:17" s="31" customFormat="1" x14ac:dyDescent="0.25">
      <c r="A2217" s="38"/>
      <c r="B2217" s="39"/>
      <c r="D2217" s="40"/>
      <c r="E2217" s="40"/>
      <c r="F2217" s="41"/>
      <c r="G2217" s="41"/>
      <c r="H2217" s="41"/>
      <c r="P2217"/>
      <c r="Q2217"/>
    </row>
    <row r="2218" spans="1:17" s="31" customFormat="1" x14ac:dyDescent="0.25">
      <c r="A2218" s="38"/>
      <c r="B2218" s="39"/>
      <c r="D2218" s="40"/>
      <c r="E2218" s="40"/>
      <c r="F2218" s="41"/>
      <c r="G2218" s="41"/>
      <c r="H2218" s="41"/>
      <c r="P2218"/>
      <c r="Q2218"/>
    </row>
    <row r="2219" spans="1:17" s="31" customFormat="1" x14ac:dyDescent="0.25">
      <c r="A2219" s="38"/>
      <c r="B2219" s="39"/>
      <c r="D2219" s="40"/>
      <c r="E2219" s="40"/>
      <c r="F2219" s="41"/>
      <c r="G2219" s="41"/>
      <c r="H2219" s="41"/>
      <c r="P2219"/>
      <c r="Q2219"/>
    </row>
    <row r="2220" spans="1:17" s="31" customFormat="1" x14ac:dyDescent="0.25">
      <c r="A2220" s="38"/>
      <c r="B2220" s="39"/>
      <c r="D2220" s="40"/>
      <c r="E2220" s="40"/>
      <c r="F2220" s="41"/>
      <c r="G2220" s="41"/>
      <c r="H2220" s="41"/>
      <c r="P2220"/>
      <c r="Q2220"/>
    </row>
    <row r="2221" spans="1:17" s="31" customFormat="1" x14ac:dyDescent="0.25">
      <c r="A2221" s="38"/>
      <c r="B2221" s="39"/>
      <c r="D2221" s="40"/>
      <c r="E2221" s="40"/>
      <c r="F2221" s="41"/>
      <c r="G2221" s="41"/>
      <c r="H2221" s="41"/>
      <c r="P2221"/>
      <c r="Q2221"/>
    </row>
    <row r="2222" spans="1:17" s="31" customFormat="1" x14ac:dyDescent="0.25">
      <c r="A2222" s="38"/>
      <c r="B2222" s="39"/>
      <c r="D2222" s="40"/>
      <c r="E2222" s="40"/>
      <c r="F2222" s="41"/>
      <c r="G2222" s="41"/>
      <c r="H2222" s="41"/>
      <c r="P2222"/>
      <c r="Q2222"/>
    </row>
    <row r="2223" spans="1:17" s="31" customFormat="1" x14ac:dyDescent="0.25">
      <c r="A2223" s="38"/>
      <c r="B2223" s="39"/>
      <c r="D2223" s="40"/>
      <c r="E2223" s="40"/>
      <c r="F2223" s="41"/>
      <c r="G2223" s="41"/>
      <c r="H2223" s="41"/>
      <c r="P2223"/>
      <c r="Q2223"/>
    </row>
    <row r="2224" spans="1:17" s="31" customFormat="1" x14ac:dyDescent="0.25">
      <c r="A2224" s="38"/>
      <c r="B2224" s="39"/>
      <c r="D2224" s="40"/>
      <c r="E2224" s="40"/>
      <c r="F2224" s="41"/>
      <c r="G2224" s="41"/>
      <c r="H2224" s="41"/>
      <c r="P2224"/>
      <c r="Q2224"/>
    </row>
    <row r="2225" spans="1:17" s="31" customFormat="1" x14ac:dyDescent="0.25">
      <c r="A2225" s="38"/>
      <c r="B2225" s="39"/>
      <c r="D2225" s="40"/>
      <c r="E2225" s="40"/>
      <c r="F2225" s="41"/>
      <c r="G2225" s="41"/>
      <c r="H2225" s="41"/>
      <c r="P2225"/>
      <c r="Q2225"/>
    </row>
    <row r="2226" spans="1:17" s="31" customFormat="1" x14ac:dyDescent="0.25">
      <c r="A2226" s="38"/>
      <c r="B2226" s="39"/>
      <c r="D2226" s="40"/>
      <c r="E2226" s="40"/>
      <c r="F2226" s="41"/>
      <c r="G2226" s="41"/>
      <c r="H2226" s="41"/>
      <c r="P2226"/>
      <c r="Q2226"/>
    </row>
    <row r="2227" spans="1:17" s="31" customFormat="1" x14ac:dyDescent="0.25">
      <c r="A2227" s="38"/>
      <c r="B2227" s="39"/>
      <c r="D2227" s="40"/>
      <c r="E2227" s="40"/>
      <c r="F2227" s="41"/>
      <c r="G2227" s="41"/>
      <c r="H2227" s="41"/>
      <c r="P2227"/>
      <c r="Q2227"/>
    </row>
    <row r="2228" spans="1:17" s="31" customFormat="1" x14ac:dyDescent="0.25">
      <c r="A2228" s="38"/>
      <c r="B2228" s="39"/>
      <c r="D2228" s="40"/>
      <c r="E2228" s="40"/>
      <c r="F2228" s="41"/>
      <c r="G2228" s="41"/>
      <c r="H2228" s="41"/>
      <c r="P2228"/>
      <c r="Q2228"/>
    </row>
    <row r="2229" spans="1:17" s="31" customFormat="1" x14ac:dyDescent="0.25">
      <c r="A2229" s="38"/>
      <c r="B2229" s="39"/>
      <c r="D2229" s="40"/>
      <c r="E2229" s="40"/>
      <c r="F2229" s="41"/>
      <c r="G2229" s="41"/>
      <c r="H2229" s="41"/>
      <c r="P2229"/>
      <c r="Q2229"/>
    </row>
    <row r="2230" spans="1:17" s="31" customFormat="1" x14ac:dyDescent="0.25">
      <c r="A2230" s="38"/>
      <c r="B2230" s="39"/>
      <c r="D2230" s="40"/>
      <c r="E2230" s="40"/>
      <c r="F2230" s="41"/>
      <c r="G2230" s="41"/>
      <c r="H2230" s="41"/>
      <c r="P2230"/>
      <c r="Q2230"/>
    </row>
    <row r="2231" spans="1:17" s="31" customFormat="1" x14ac:dyDescent="0.25">
      <c r="A2231" s="38"/>
      <c r="B2231" s="39"/>
      <c r="D2231" s="40"/>
      <c r="E2231" s="40"/>
      <c r="F2231" s="41"/>
      <c r="G2231" s="41"/>
      <c r="H2231" s="41"/>
      <c r="P2231"/>
      <c r="Q2231"/>
    </row>
    <row r="2232" spans="1:17" s="31" customFormat="1" x14ac:dyDescent="0.25">
      <c r="A2232" s="38"/>
      <c r="B2232" s="39"/>
      <c r="D2232" s="40"/>
      <c r="E2232" s="40"/>
      <c r="F2232" s="41"/>
      <c r="G2232" s="41"/>
      <c r="H2232" s="41"/>
      <c r="P2232"/>
      <c r="Q2232"/>
    </row>
    <row r="2233" spans="1:17" s="31" customFormat="1" x14ac:dyDescent="0.25">
      <c r="A2233" s="38"/>
      <c r="B2233" s="39"/>
      <c r="D2233" s="40"/>
      <c r="E2233" s="40"/>
      <c r="F2233" s="41"/>
      <c r="G2233" s="41"/>
      <c r="H2233" s="41"/>
      <c r="P2233"/>
      <c r="Q2233"/>
    </row>
    <row r="2234" spans="1:17" s="31" customFormat="1" x14ac:dyDescent="0.25">
      <c r="A2234" s="38"/>
      <c r="B2234" s="39"/>
      <c r="D2234" s="40"/>
      <c r="E2234" s="40"/>
      <c r="F2234" s="41"/>
      <c r="G2234" s="41"/>
      <c r="H2234" s="41"/>
      <c r="P2234"/>
      <c r="Q2234"/>
    </row>
    <row r="2235" spans="1:17" s="31" customFormat="1" x14ac:dyDescent="0.25">
      <c r="A2235" s="38"/>
      <c r="B2235" s="39"/>
      <c r="D2235" s="40"/>
      <c r="E2235" s="40"/>
      <c r="F2235" s="41"/>
      <c r="G2235" s="41"/>
      <c r="H2235" s="41"/>
      <c r="P2235"/>
      <c r="Q2235"/>
    </row>
    <row r="2236" spans="1:17" s="31" customFormat="1" x14ac:dyDescent="0.25">
      <c r="A2236" s="38"/>
      <c r="B2236" s="39"/>
      <c r="D2236" s="40"/>
      <c r="E2236" s="40"/>
      <c r="F2236" s="41"/>
      <c r="G2236" s="41"/>
      <c r="H2236" s="41"/>
      <c r="P2236"/>
      <c r="Q2236"/>
    </row>
    <row r="2237" spans="1:17" s="31" customFormat="1" x14ac:dyDescent="0.25">
      <c r="A2237" s="38"/>
      <c r="B2237" s="39"/>
      <c r="D2237" s="40"/>
      <c r="E2237" s="40"/>
      <c r="F2237" s="41"/>
      <c r="G2237" s="41"/>
      <c r="H2237" s="41"/>
      <c r="P2237"/>
      <c r="Q2237"/>
    </row>
    <row r="2238" spans="1:17" s="31" customFormat="1" x14ac:dyDescent="0.25">
      <c r="A2238" s="38"/>
      <c r="B2238" s="39"/>
      <c r="D2238" s="40"/>
      <c r="E2238" s="40"/>
      <c r="F2238" s="41"/>
      <c r="G2238" s="41"/>
      <c r="H2238" s="41"/>
      <c r="P2238"/>
      <c r="Q2238"/>
    </row>
    <row r="2239" spans="1:17" s="31" customFormat="1" x14ac:dyDescent="0.25">
      <c r="A2239" s="38"/>
      <c r="B2239" s="39"/>
      <c r="D2239" s="40"/>
      <c r="E2239" s="40"/>
      <c r="F2239" s="41"/>
      <c r="G2239" s="41"/>
      <c r="H2239" s="41"/>
      <c r="P2239"/>
      <c r="Q2239"/>
    </row>
    <row r="2240" spans="1:17" s="31" customFormat="1" x14ac:dyDescent="0.25">
      <c r="A2240" s="38"/>
      <c r="B2240" s="39"/>
      <c r="D2240" s="40"/>
      <c r="E2240" s="40"/>
      <c r="F2240" s="41"/>
      <c r="G2240" s="41"/>
      <c r="H2240" s="41"/>
      <c r="P2240"/>
      <c r="Q2240"/>
    </row>
    <row r="2241" spans="1:17" s="31" customFormat="1" x14ac:dyDescent="0.25">
      <c r="A2241" s="38"/>
      <c r="B2241" s="39"/>
      <c r="D2241" s="40"/>
      <c r="E2241" s="40"/>
      <c r="F2241" s="41"/>
      <c r="G2241" s="41"/>
      <c r="H2241" s="41"/>
      <c r="P2241"/>
      <c r="Q2241"/>
    </row>
    <row r="2242" spans="1:17" s="31" customFormat="1" x14ac:dyDescent="0.25">
      <c r="A2242" s="38"/>
      <c r="B2242" s="39"/>
      <c r="D2242" s="40"/>
      <c r="E2242" s="40"/>
      <c r="F2242" s="41"/>
      <c r="G2242" s="41"/>
      <c r="H2242" s="41"/>
      <c r="P2242"/>
      <c r="Q2242"/>
    </row>
    <row r="2243" spans="1:17" s="31" customFormat="1" x14ac:dyDescent="0.25">
      <c r="A2243" s="38"/>
      <c r="B2243" s="39"/>
      <c r="D2243" s="40"/>
      <c r="E2243" s="40"/>
      <c r="F2243" s="41"/>
      <c r="G2243" s="41"/>
      <c r="H2243" s="41"/>
      <c r="P2243"/>
      <c r="Q2243"/>
    </row>
    <row r="2244" spans="1:17" s="31" customFormat="1" x14ac:dyDescent="0.25">
      <c r="A2244" s="38"/>
      <c r="B2244" s="39"/>
      <c r="D2244" s="40"/>
      <c r="E2244" s="40"/>
      <c r="F2244" s="41"/>
      <c r="G2244" s="41"/>
      <c r="H2244" s="41"/>
      <c r="P2244"/>
      <c r="Q2244"/>
    </row>
    <row r="2245" spans="1:17" s="31" customFormat="1" x14ac:dyDescent="0.25">
      <c r="A2245" s="38"/>
      <c r="B2245" s="39"/>
      <c r="D2245" s="40"/>
      <c r="E2245" s="40"/>
      <c r="F2245" s="41"/>
      <c r="G2245" s="41"/>
      <c r="H2245" s="41"/>
      <c r="P2245"/>
      <c r="Q2245"/>
    </row>
    <row r="2246" spans="1:17" s="31" customFormat="1" x14ac:dyDescent="0.25">
      <c r="A2246" s="38"/>
      <c r="B2246" s="39"/>
      <c r="D2246" s="40"/>
      <c r="E2246" s="40"/>
      <c r="F2246" s="41"/>
      <c r="G2246" s="41"/>
      <c r="H2246" s="41"/>
      <c r="P2246"/>
      <c r="Q2246"/>
    </row>
    <row r="2247" spans="1:17" s="31" customFormat="1" x14ac:dyDescent="0.25">
      <c r="A2247" s="38"/>
      <c r="B2247" s="39"/>
      <c r="D2247" s="40"/>
      <c r="E2247" s="40"/>
      <c r="F2247" s="41"/>
      <c r="G2247" s="41"/>
      <c r="H2247" s="41"/>
      <c r="P2247"/>
      <c r="Q2247"/>
    </row>
    <row r="2248" spans="1:17" s="31" customFormat="1" x14ac:dyDescent="0.25">
      <c r="A2248" s="38"/>
      <c r="B2248" s="39"/>
      <c r="D2248" s="40"/>
      <c r="E2248" s="40"/>
      <c r="F2248" s="41"/>
      <c r="G2248" s="41"/>
      <c r="H2248" s="41"/>
      <c r="P2248"/>
      <c r="Q2248"/>
    </row>
    <row r="2249" spans="1:17" s="31" customFormat="1" x14ac:dyDescent="0.25">
      <c r="A2249" s="38"/>
      <c r="B2249" s="39"/>
      <c r="D2249" s="40"/>
      <c r="E2249" s="40"/>
      <c r="F2249" s="41"/>
      <c r="G2249" s="41"/>
      <c r="H2249" s="41"/>
      <c r="P2249"/>
      <c r="Q2249"/>
    </row>
    <row r="2250" spans="1:17" s="31" customFormat="1" x14ac:dyDescent="0.25">
      <c r="A2250" s="38"/>
      <c r="B2250" s="39"/>
      <c r="D2250" s="40"/>
      <c r="E2250" s="40"/>
      <c r="F2250" s="41"/>
      <c r="G2250" s="41"/>
      <c r="H2250" s="41"/>
      <c r="P2250"/>
      <c r="Q2250"/>
    </row>
    <row r="2251" spans="1:17" s="31" customFormat="1" x14ac:dyDescent="0.25">
      <c r="A2251" s="38"/>
      <c r="B2251" s="39"/>
      <c r="D2251" s="40"/>
      <c r="E2251" s="40"/>
      <c r="F2251" s="41"/>
      <c r="G2251" s="41"/>
      <c r="H2251" s="41"/>
      <c r="P2251"/>
      <c r="Q2251"/>
    </row>
    <row r="2252" spans="1:17" s="31" customFormat="1" x14ac:dyDescent="0.25">
      <c r="A2252" s="38"/>
      <c r="B2252" s="39"/>
      <c r="D2252" s="40"/>
      <c r="E2252" s="40"/>
      <c r="F2252" s="41"/>
      <c r="G2252" s="41"/>
      <c r="H2252" s="41"/>
      <c r="P2252"/>
      <c r="Q2252"/>
    </row>
    <row r="2253" spans="1:17" s="31" customFormat="1" x14ac:dyDescent="0.25">
      <c r="A2253" s="38"/>
      <c r="B2253" s="39"/>
      <c r="D2253" s="40"/>
      <c r="E2253" s="40"/>
      <c r="F2253" s="41"/>
      <c r="G2253" s="41"/>
      <c r="H2253" s="41"/>
      <c r="P2253"/>
      <c r="Q2253"/>
    </row>
    <row r="2254" spans="1:17" s="31" customFormat="1" x14ac:dyDescent="0.25">
      <c r="A2254" s="38"/>
      <c r="B2254" s="39"/>
      <c r="D2254" s="40"/>
      <c r="E2254" s="40"/>
      <c r="F2254" s="41"/>
      <c r="G2254" s="41"/>
      <c r="H2254" s="41"/>
      <c r="P2254"/>
      <c r="Q2254"/>
    </row>
    <row r="2255" spans="1:17" s="31" customFormat="1" x14ac:dyDescent="0.25">
      <c r="A2255" s="38"/>
      <c r="B2255" s="39"/>
      <c r="D2255" s="40"/>
      <c r="E2255" s="40"/>
      <c r="F2255" s="41"/>
      <c r="G2255" s="41"/>
      <c r="H2255" s="41"/>
      <c r="P2255"/>
      <c r="Q2255"/>
    </row>
    <row r="2256" spans="1:17" s="31" customFormat="1" x14ac:dyDescent="0.25">
      <c r="A2256" s="38"/>
      <c r="B2256" s="39"/>
      <c r="D2256" s="40"/>
      <c r="E2256" s="40"/>
      <c r="F2256" s="41"/>
      <c r="G2256" s="41"/>
      <c r="H2256" s="41"/>
      <c r="P2256"/>
      <c r="Q2256"/>
    </row>
    <row r="2257" spans="1:17" s="31" customFormat="1" x14ac:dyDescent="0.25">
      <c r="A2257" s="38"/>
      <c r="B2257" s="39"/>
      <c r="D2257" s="40"/>
      <c r="E2257" s="40"/>
      <c r="F2257" s="41"/>
      <c r="G2257" s="41"/>
      <c r="H2257" s="41"/>
      <c r="P2257"/>
      <c r="Q2257"/>
    </row>
    <row r="2258" spans="1:17" s="31" customFormat="1" x14ac:dyDescent="0.25">
      <c r="A2258" s="38"/>
      <c r="B2258" s="39"/>
      <c r="D2258" s="40"/>
      <c r="E2258" s="40"/>
      <c r="F2258" s="41"/>
      <c r="G2258" s="41"/>
      <c r="H2258" s="41"/>
      <c r="P2258"/>
      <c r="Q2258"/>
    </row>
    <row r="2259" spans="1:17" s="31" customFormat="1" x14ac:dyDescent="0.25">
      <c r="A2259" s="38"/>
      <c r="B2259" s="39"/>
      <c r="D2259" s="40"/>
      <c r="E2259" s="40"/>
      <c r="F2259" s="41"/>
      <c r="G2259" s="41"/>
      <c r="H2259" s="41"/>
      <c r="P2259"/>
      <c r="Q2259"/>
    </row>
    <row r="2260" spans="1:17" s="31" customFormat="1" x14ac:dyDescent="0.25">
      <c r="A2260" s="38"/>
      <c r="B2260" s="39"/>
      <c r="D2260" s="40"/>
      <c r="E2260" s="40"/>
      <c r="F2260" s="41"/>
      <c r="G2260" s="41"/>
      <c r="H2260" s="41"/>
      <c r="P2260"/>
      <c r="Q2260"/>
    </row>
    <row r="2261" spans="1:17" s="31" customFormat="1" x14ac:dyDescent="0.25">
      <c r="A2261" s="38"/>
      <c r="B2261" s="39"/>
      <c r="D2261" s="40"/>
      <c r="E2261" s="40"/>
      <c r="F2261" s="41"/>
      <c r="G2261" s="41"/>
      <c r="H2261" s="41"/>
      <c r="P2261"/>
      <c r="Q2261"/>
    </row>
    <row r="2262" spans="1:17" s="31" customFormat="1" x14ac:dyDescent="0.25">
      <c r="A2262" s="38"/>
      <c r="B2262" s="39"/>
      <c r="D2262" s="40"/>
      <c r="E2262" s="40"/>
      <c r="F2262" s="41"/>
      <c r="G2262" s="41"/>
      <c r="H2262" s="41"/>
      <c r="P2262"/>
      <c r="Q2262"/>
    </row>
    <row r="2263" spans="1:17" s="31" customFormat="1" x14ac:dyDescent="0.25">
      <c r="A2263" s="38"/>
      <c r="B2263" s="39"/>
      <c r="D2263" s="40"/>
      <c r="E2263" s="40"/>
      <c r="F2263" s="41"/>
      <c r="G2263" s="41"/>
      <c r="H2263" s="41"/>
      <c r="P2263"/>
      <c r="Q2263"/>
    </row>
    <row r="2264" spans="1:17" s="31" customFormat="1" x14ac:dyDescent="0.25">
      <c r="A2264" s="38"/>
      <c r="B2264" s="39"/>
      <c r="D2264" s="40"/>
      <c r="E2264" s="40"/>
      <c r="F2264" s="41"/>
      <c r="G2264" s="41"/>
      <c r="H2264" s="41"/>
      <c r="P2264"/>
      <c r="Q2264"/>
    </row>
    <row r="2265" spans="1:17" s="31" customFormat="1" x14ac:dyDescent="0.25">
      <c r="A2265" s="38"/>
      <c r="B2265" s="39"/>
      <c r="D2265" s="40"/>
      <c r="E2265" s="40"/>
      <c r="F2265" s="41"/>
      <c r="G2265" s="41"/>
      <c r="H2265" s="41"/>
      <c r="P2265"/>
      <c r="Q2265"/>
    </row>
    <row r="2266" spans="1:17" s="31" customFormat="1" x14ac:dyDescent="0.25">
      <c r="A2266" s="38"/>
      <c r="B2266" s="39"/>
      <c r="D2266" s="40"/>
      <c r="E2266" s="40"/>
      <c r="F2266" s="41"/>
      <c r="G2266" s="41"/>
      <c r="H2266" s="41"/>
      <c r="P2266"/>
      <c r="Q2266"/>
    </row>
    <row r="2267" spans="1:17" s="31" customFormat="1" x14ac:dyDescent="0.25">
      <c r="A2267" s="38"/>
      <c r="B2267" s="39"/>
      <c r="D2267" s="40"/>
      <c r="E2267" s="40"/>
      <c r="F2267" s="41"/>
      <c r="G2267" s="41"/>
      <c r="H2267" s="41"/>
      <c r="P2267"/>
      <c r="Q2267"/>
    </row>
    <row r="2268" spans="1:17" s="31" customFormat="1" x14ac:dyDescent="0.25">
      <c r="A2268" s="38"/>
      <c r="B2268" s="39"/>
      <c r="D2268" s="40"/>
      <c r="E2268" s="40"/>
      <c r="F2268" s="41"/>
      <c r="G2268" s="41"/>
      <c r="H2268" s="41"/>
      <c r="P2268"/>
      <c r="Q2268"/>
    </row>
    <row r="2269" spans="1:17" s="31" customFormat="1" x14ac:dyDescent="0.25">
      <c r="A2269" s="38"/>
      <c r="B2269" s="39"/>
      <c r="D2269" s="40"/>
      <c r="E2269" s="40"/>
      <c r="F2269" s="41"/>
      <c r="G2269" s="41"/>
      <c r="H2269" s="41"/>
      <c r="P2269"/>
      <c r="Q2269"/>
    </row>
    <row r="2270" spans="1:17" s="31" customFormat="1" x14ac:dyDescent="0.25">
      <c r="A2270" s="38"/>
      <c r="B2270" s="39"/>
      <c r="D2270" s="40"/>
      <c r="E2270" s="40"/>
      <c r="F2270" s="41"/>
      <c r="G2270" s="41"/>
      <c r="H2270" s="41"/>
      <c r="P2270"/>
      <c r="Q2270"/>
    </row>
    <row r="2271" spans="1:17" s="31" customFormat="1" x14ac:dyDescent="0.25">
      <c r="A2271" s="38"/>
      <c r="B2271" s="39"/>
      <c r="D2271" s="40"/>
      <c r="E2271" s="40"/>
      <c r="F2271" s="41"/>
      <c r="G2271" s="41"/>
      <c r="H2271" s="41"/>
      <c r="P2271"/>
      <c r="Q2271"/>
    </row>
    <row r="2272" spans="1:17" s="31" customFormat="1" x14ac:dyDescent="0.25">
      <c r="A2272" s="38"/>
      <c r="B2272" s="39"/>
      <c r="D2272" s="40"/>
      <c r="E2272" s="40"/>
      <c r="F2272" s="41"/>
      <c r="G2272" s="41"/>
      <c r="H2272" s="41"/>
      <c r="P2272"/>
      <c r="Q2272"/>
    </row>
    <row r="2273" spans="1:17" s="31" customFormat="1" x14ac:dyDescent="0.25">
      <c r="A2273" s="38"/>
      <c r="B2273" s="39"/>
      <c r="D2273" s="40"/>
      <c r="E2273" s="40"/>
      <c r="F2273" s="41"/>
      <c r="G2273" s="41"/>
      <c r="H2273" s="41"/>
      <c r="P2273"/>
      <c r="Q2273"/>
    </row>
    <row r="2274" spans="1:17" s="31" customFormat="1" x14ac:dyDescent="0.25">
      <c r="A2274" s="38"/>
      <c r="B2274" s="39"/>
      <c r="D2274" s="40"/>
      <c r="E2274" s="40"/>
      <c r="F2274" s="41"/>
      <c r="G2274" s="41"/>
      <c r="H2274" s="41"/>
      <c r="P2274"/>
      <c r="Q2274"/>
    </row>
    <row r="2275" spans="1:17" s="31" customFormat="1" x14ac:dyDescent="0.25">
      <c r="A2275" s="38"/>
      <c r="B2275" s="39"/>
      <c r="D2275" s="40"/>
      <c r="E2275" s="40"/>
      <c r="F2275" s="41"/>
      <c r="G2275" s="41"/>
      <c r="H2275" s="41"/>
      <c r="P2275"/>
      <c r="Q2275"/>
    </row>
    <row r="2276" spans="1:17" s="31" customFormat="1" x14ac:dyDescent="0.25">
      <c r="A2276" s="38"/>
      <c r="B2276" s="39"/>
      <c r="D2276" s="40"/>
      <c r="E2276" s="40"/>
      <c r="F2276" s="41"/>
      <c r="G2276" s="41"/>
      <c r="H2276" s="41"/>
      <c r="P2276"/>
      <c r="Q2276"/>
    </row>
    <row r="2277" spans="1:17" s="31" customFormat="1" x14ac:dyDescent="0.25">
      <c r="A2277" s="38"/>
      <c r="B2277" s="39"/>
      <c r="D2277" s="40"/>
      <c r="E2277" s="40"/>
      <c r="F2277" s="41"/>
      <c r="G2277" s="41"/>
      <c r="H2277" s="41"/>
      <c r="P2277"/>
      <c r="Q2277"/>
    </row>
    <row r="2278" spans="1:17" s="31" customFormat="1" x14ac:dyDescent="0.25">
      <c r="A2278" s="38"/>
      <c r="B2278" s="39"/>
      <c r="D2278" s="40"/>
      <c r="E2278" s="40"/>
      <c r="F2278" s="41"/>
      <c r="G2278" s="41"/>
      <c r="H2278" s="41"/>
      <c r="P2278"/>
      <c r="Q2278"/>
    </row>
    <row r="2279" spans="1:17" s="31" customFormat="1" x14ac:dyDescent="0.25">
      <c r="A2279" s="38"/>
      <c r="B2279" s="39"/>
      <c r="D2279" s="40"/>
      <c r="E2279" s="40"/>
      <c r="F2279" s="41"/>
      <c r="G2279" s="41"/>
      <c r="H2279" s="41"/>
      <c r="P2279"/>
      <c r="Q2279"/>
    </row>
    <row r="2280" spans="1:17" s="31" customFormat="1" x14ac:dyDescent="0.25">
      <c r="A2280" s="38"/>
      <c r="B2280" s="39"/>
      <c r="D2280" s="40"/>
      <c r="E2280" s="40"/>
      <c r="F2280" s="41"/>
      <c r="G2280" s="41"/>
      <c r="H2280" s="41"/>
      <c r="P2280"/>
      <c r="Q2280"/>
    </row>
    <row r="2281" spans="1:17" s="31" customFormat="1" x14ac:dyDescent="0.25">
      <c r="A2281" s="38"/>
      <c r="B2281" s="39"/>
      <c r="D2281" s="40"/>
      <c r="E2281" s="40"/>
      <c r="F2281" s="41"/>
      <c r="G2281" s="41"/>
      <c r="H2281" s="41"/>
      <c r="P2281"/>
      <c r="Q2281"/>
    </row>
    <row r="2282" spans="1:17" s="31" customFormat="1" x14ac:dyDescent="0.25">
      <c r="A2282" s="38"/>
      <c r="B2282" s="39"/>
      <c r="D2282" s="40"/>
      <c r="E2282" s="40"/>
      <c r="F2282" s="41"/>
      <c r="G2282" s="41"/>
      <c r="H2282" s="41"/>
      <c r="P2282"/>
      <c r="Q2282"/>
    </row>
    <row r="2283" spans="1:17" s="31" customFormat="1" x14ac:dyDescent="0.25">
      <c r="A2283" s="38"/>
      <c r="B2283" s="39"/>
      <c r="D2283" s="40"/>
      <c r="E2283" s="40"/>
      <c r="F2283" s="41"/>
      <c r="G2283" s="41"/>
      <c r="H2283" s="41"/>
      <c r="P2283"/>
      <c r="Q2283"/>
    </row>
    <row r="2284" spans="1:17" s="31" customFormat="1" x14ac:dyDescent="0.25">
      <c r="A2284" s="38"/>
      <c r="B2284" s="39"/>
      <c r="D2284" s="40"/>
      <c r="E2284" s="40"/>
      <c r="F2284" s="41"/>
      <c r="G2284" s="41"/>
      <c r="H2284" s="41"/>
      <c r="P2284"/>
      <c r="Q2284"/>
    </row>
    <row r="2285" spans="1:17" s="31" customFormat="1" x14ac:dyDescent="0.25">
      <c r="A2285" s="38"/>
      <c r="B2285" s="39"/>
      <c r="D2285" s="40"/>
      <c r="E2285" s="40"/>
      <c r="F2285" s="41"/>
      <c r="G2285" s="41"/>
      <c r="H2285" s="41"/>
      <c r="P2285"/>
      <c r="Q2285"/>
    </row>
    <row r="2286" spans="1:17" s="31" customFormat="1" x14ac:dyDescent="0.25">
      <c r="A2286" s="38"/>
      <c r="B2286" s="39"/>
      <c r="D2286" s="40"/>
      <c r="E2286" s="40"/>
      <c r="F2286" s="41"/>
      <c r="G2286" s="41"/>
      <c r="H2286" s="41"/>
      <c r="P2286"/>
      <c r="Q2286"/>
    </row>
    <row r="2287" spans="1:17" s="31" customFormat="1" x14ac:dyDescent="0.25">
      <c r="A2287" s="38"/>
      <c r="B2287" s="39"/>
      <c r="D2287" s="40"/>
      <c r="E2287" s="40"/>
      <c r="F2287" s="41"/>
      <c r="G2287" s="41"/>
      <c r="H2287" s="41"/>
      <c r="P2287"/>
      <c r="Q2287"/>
    </row>
    <row r="2288" spans="1:17" s="31" customFormat="1" x14ac:dyDescent="0.25">
      <c r="A2288" s="38"/>
      <c r="B2288" s="39"/>
      <c r="D2288" s="40"/>
      <c r="E2288" s="40"/>
      <c r="F2288" s="41"/>
      <c r="G2288" s="41"/>
      <c r="H2288" s="41"/>
      <c r="P2288"/>
      <c r="Q2288"/>
    </row>
    <row r="2289" spans="1:17" s="31" customFormat="1" x14ac:dyDescent="0.25">
      <c r="A2289" s="38"/>
      <c r="B2289" s="39"/>
      <c r="D2289" s="40"/>
      <c r="E2289" s="40"/>
      <c r="F2289" s="41"/>
      <c r="G2289" s="41"/>
      <c r="H2289" s="41"/>
      <c r="P2289"/>
      <c r="Q2289"/>
    </row>
    <row r="2290" spans="1:17" s="31" customFormat="1" x14ac:dyDescent="0.25">
      <c r="A2290" s="38"/>
      <c r="B2290" s="39"/>
      <c r="D2290" s="40"/>
      <c r="E2290" s="40"/>
      <c r="F2290" s="41"/>
      <c r="G2290" s="41"/>
      <c r="H2290" s="41"/>
      <c r="P2290"/>
      <c r="Q2290"/>
    </row>
    <row r="2291" spans="1:17" s="31" customFormat="1" x14ac:dyDescent="0.25">
      <c r="A2291" s="38"/>
      <c r="B2291" s="39"/>
      <c r="D2291" s="40"/>
      <c r="E2291" s="40"/>
      <c r="F2291" s="41"/>
      <c r="G2291" s="41"/>
      <c r="H2291" s="41"/>
      <c r="P2291"/>
      <c r="Q2291"/>
    </row>
    <row r="2292" spans="1:17" s="31" customFormat="1" x14ac:dyDescent="0.25">
      <c r="A2292" s="38"/>
      <c r="B2292" s="39"/>
      <c r="D2292" s="40"/>
      <c r="E2292" s="40"/>
      <c r="F2292" s="41"/>
      <c r="G2292" s="41"/>
      <c r="H2292" s="41"/>
      <c r="P2292"/>
      <c r="Q2292"/>
    </row>
    <row r="2293" spans="1:17" s="31" customFormat="1" x14ac:dyDescent="0.25">
      <c r="A2293" s="38"/>
      <c r="B2293" s="39"/>
      <c r="D2293" s="40"/>
      <c r="E2293" s="40"/>
      <c r="F2293" s="41"/>
      <c r="G2293" s="41"/>
      <c r="H2293" s="41"/>
      <c r="P2293"/>
      <c r="Q2293"/>
    </row>
    <row r="2294" spans="1:17" s="31" customFormat="1" x14ac:dyDescent="0.25">
      <c r="A2294" s="38"/>
      <c r="B2294" s="39"/>
      <c r="D2294" s="40"/>
      <c r="E2294" s="40"/>
      <c r="F2294" s="41"/>
      <c r="G2294" s="41"/>
      <c r="H2294" s="41"/>
      <c r="P2294"/>
      <c r="Q2294"/>
    </row>
    <row r="2295" spans="1:17" s="31" customFormat="1" x14ac:dyDescent="0.25">
      <c r="A2295" s="38"/>
      <c r="B2295" s="39"/>
      <c r="D2295" s="40"/>
      <c r="E2295" s="40"/>
      <c r="F2295" s="41"/>
      <c r="G2295" s="41"/>
      <c r="H2295" s="41"/>
      <c r="P2295"/>
      <c r="Q2295"/>
    </row>
    <row r="2296" spans="1:17" s="31" customFormat="1" x14ac:dyDescent="0.25">
      <c r="A2296" s="38"/>
      <c r="B2296" s="39"/>
      <c r="D2296" s="40"/>
      <c r="E2296" s="40"/>
      <c r="F2296" s="41"/>
      <c r="G2296" s="41"/>
      <c r="H2296" s="41"/>
      <c r="P2296"/>
      <c r="Q2296"/>
    </row>
    <row r="2297" spans="1:17" s="31" customFormat="1" x14ac:dyDescent="0.25">
      <c r="A2297" s="38"/>
      <c r="B2297" s="39"/>
      <c r="D2297" s="40"/>
      <c r="E2297" s="40"/>
      <c r="F2297" s="41"/>
      <c r="G2297" s="41"/>
      <c r="H2297" s="41"/>
      <c r="P2297"/>
      <c r="Q2297"/>
    </row>
    <row r="2298" spans="1:17" s="31" customFormat="1" x14ac:dyDescent="0.25">
      <c r="A2298" s="38"/>
      <c r="B2298" s="39"/>
      <c r="D2298" s="40"/>
      <c r="E2298" s="40"/>
      <c r="F2298" s="41"/>
      <c r="G2298" s="41"/>
      <c r="H2298" s="41"/>
      <c r="P2298"/>
      <c r="Q2298"/>
    </row>
    <row r="2299" spans="1:17" s="31" customFormat="1" x14ac:dyDescent="0.25">
      <c r="A2299" s="38"/>
      <c r="B2299" s="39"/>
      <c r="D2299" s="40"/>
      <c r="E2299" s="40"/>
      <c r="F2299" s="41"/>
      <c r="G2299" s="41"/>
      <c r="H2299" s="41"/>
      <c r="P2299"/>
      <c r="Q2299"/>
    </row>
    <row r="2300" spans="1:17" s="31" customFormat="1" x14ac:dyDescent="0.25">
      <c r="A2300" s="38"/>
      <c r="B2300" s="39"/>
      <c r="D2300" s="40"/>
      <c r="E2300" s="40"/>
      <c r="F2300" s="41"/>
      <c r="G2300" s="41"/>
      <c r="H2300" s="41"/>
      <c r="P2300"/>
      <c r="Q2300"/>
    </row>
    <row r="2301" spans="1:17" s="31" customFormat="1" x14ac:dyDescent="0.25">
      <c r="A2301" s="38"/>
      <c r="B2301" s="39"/>
      <c r="D2301" s="40"/>
      <c r="E2301" s="40"/>
      <c r="F2301" s="41"/>
      <c r="G2301" s="41"/>
      <c r="H2301" s="41"/>
      <c r="P2301"/>
      <c r="Q2301"/>
    </row>
    <row r="2302" spans="1:17" s="31" customFormat="1" x14ac:dyDescent="0.25">
      <c r="A2302" s="38"/>
      <c r="B2302" s="39"/>
      <c r="D2302" s="40"/>
      <c r="E2302" s="40"/>
      <c r="F2302" s="41"/>
      <c r="G2302" s="41"/>
      <c r="H2302" s="41"/>
      <c r="P2302"/>
      <c r="Q2302"/>
    </row>
    <row r="2303" spans="1:17" s="31" customFormat="1" x14ac:dyDescent="0.25">
      <c r="A2303" s="38"/>
      <c r="B2303" s="39"/>
      <c r="D2303" s="40"/>
      <c r="E2303" s="40"/>
      <c r="F2303" s="41"/>
      <c r="G2303" s="41"/>
      <c r="H2303" s="41"/>
      <c r="P2303"/>
      <c r="Q2303"/>
    </row>
    <row r="2304" spans="1:17" s="31" customFormat="1" x14ac:dyDescent="0.25">
      <c r="A2304" s="38"/>
      <c r="B2304" s="39"/>
      <c r="D2304" s="40"/>
      <c r="E2304" s="40"/>
      <c r="F2304" s="41"/>
      <c r="G2304" s="41"/>
      <c r="H2304" s="41"/>
      <c r="P2304"/>
      <c r="Q2304"/>
    </row>
    <row r="2305" spans="1:17" s="31" customFormat="1" x14ac:dyDescent="0.25">
      <c r="A2305" s="38"/>
      <c r="B2305" s="39"/>
      <c r="D2305" s="40"/>
      <c r="E2305" s="40"/>
      <c r="F2305" s="41"/>
      <c r="G2305" s="41"/>
      <c r="H2305" s="41"/>
      <c r="P2305"/>
      <c r="Q2305"/>
    </row>
    <row r="2306" spans="1:17" s="31" customFormat="1" x14ac:dyDescent="0.25">
      <c r="A2306" s="38"/>
      <c r="B2306" s="39"/>
      <c r="D2306" s="40"/>
      <c r="E2306" s="40"/>
      <c r="F2306" s="41"/>
      <c r="G2306" s="41"/>
      <c r="H2306" s="41"/>
      <c r="P2306"/>
      <c r="Q2306"/>
    </row>
    <row r="2307" spans="1:17" s="31" customFormat="1" x14ac:dyDescent="0.25">
      <c r="A2307" s="38"/>
      <c r="B2307" s="39"/>
      <c r="D2307" s="40"/>
      <c r="E2307" s="40"/>
      <c r="F2307" s="41"/>
      <c r="G2307" s="41"/>
      <c r="H2307" s="41"/>
      <c r="P2307"/>
      <c r="Q2307"/>
    </row>
    <row r="2308" spans="1:17" s="31" customFormat="1" x14ac:dyDescent="0.25">
      <c r="A2308" s="38"/>
      <c r="B2308" s="39"/>
      <c r="D2308" s="40"/>
      <c r="E2308" s="40"/>
      <c r="F2308" s="41"/>
      <c r="G2308" s="41"/>
      <c r="H2308" s="41"/>
      <c r="P2308"/>
      <c r="Q2308"/>
    </row>
    <row r="2309" spans="1:17" s="31" customFormat="1" x14ac:dyDescent="0.25">
      <c r="A2309" s="38"/>
      <c r="B2309" s="39"/>
      <c r="D2309" s="40"/>
      <c r="E2309" s="40"/>
      <c r="F2309" s="41"/>
      <c r="G2309" s="41"/>
      <c r="H2309" s="41"/>
      <c r="P2309"/>
      <c r="Q2309"/>
    </row>
    <row r="2310" spans="1:17" s="31" customFormat="1" x14ac:dyDescent="0.25">
      <c r="A2310" s="38"/>
      <c r="B2310" s="39"/>
      <c r="D2310" s="40"/>
      <c r="E2310" s="40"/>
      <c r="F2310" s="41"/>
      <c r="G2310" s="41"/>
      <c r="H2310" s="41"/>
      <c r="P2310"/>
      <c r="Q2310"/>
    </row>
    <row r="2311" spans="1:17" s="31" customFormat="1" x14ac:dyDescent="0.25">
      <c r="A2311" s="38"/>
      <c r="B2311" s="39"/>
      <c r="D2311" s="40"/>
      <c r="E2311" s="40"/>
      <c r="F2311" s="41"/>
      <c r="G2311" s="41"/>
      <c r="H2311" s="41"/>
      <c r="P2311"/>
      <c r="Q2311"/>
    </row>
    <row r="2312" spans="1:17" s="31" customFormat="1" x14ac:dyDescent="0.25">
      <c r="A2312" s="38"/>
      <c r="B2312" s="39"/>
      <c r="D2312" s="40"/>
      <c r="E2312" s="40"/>
      <c r="F2312" s="41"/>
      <c r="G2312" s="41"/>
      <c r="H2312" s="41"/>
      <c r="P2312"/>
      <c r="Q2312"/>
    </row>
    <row r="2313" spans="1:17" s="31" customFormat="1" x14ac:dyDescent="0.25">
      <c r="A2313" s="38"/>
      <c r="B2313" s="39"/>
      <c r="D2313" s="40"/>
      <c r="E2313" s="40"/>
      <c r="F2313" s="41"/>
      <c r="G2313" s="41"/>
      <c r="H2313" s="41"/>
      <c r="P2313"/>
      <c r="Q2313"/>
    </row>
    <row r="2314" spans="1:17" s="31" customFormat="1" x14ac:dyDescent="0.25">
      <c r="A2314" s="38"/>
      <c r="B2314" s="39"/>
      <c r="D2314" s="40"/>
      <c r="E2314" s="40"/>
      <c r="F2314" s="41"/>
      <c r="G2314" s="41"/>
      <c r="H2314" s="41"/>
      <c r="P2314"/>
      <c r="Q2314"/>
    </row>
    <row r="2315" spans="1:17" s="31" customFormat="1" x14ac:dyDescent="0.25">
      <c r="A2315" s="38"/>
      <c r="B2315" s="39"/>
      <c r="D2315" s="40"/>
      <c r="E2315" s="40"/>
      <c r="F2315" s="41"/>
      <c r="G2315" s="41"/>
      <c r="H2315" s="41"/>
      <c r="P2315"/>
      <c r="Q2315"/>
    </row>
    <row r="2316" spans="1:17" s="31" customFormat="1" x14ac:dyDescent="0.25">
      <c r="A2316" s="38"/>
      <c r="B2316" s="39"/>
      <c r="D2316" s="40"/>
      <c r="E2316" s="40"/>
      <c r="F2316" s="41"/>
      <c r="G2316" s="41"/>
      <c r="H2316" s="41"/>
      <c r="P2316"/>
      <c r="Q2316"/>
    </row>
    <row r="2317" spans="1:17" s="31" customFormat="1" x14ac:dyDescent="0.25">
      <c r="A2317" s="38"/>
      <c r="B2317" s="39"/>
      <c r="D2317" s="40"/>
      <c r="E2317" s="40"/>
      <c r="F2317" s="41"/>
      <c r="G2317" s="41"/>
      <c r="H2317" s="41"/>
      <c r="P2317"/>
      <c r="Q2317"/>
    </row>
    <row r="2318" spans="1:17" s="31" customFormat="1" x14ac:dyDescent="0.25">
      <c r="A2318" s="38"/>
      <c r="B2318" s="39"/>
      <c r="D2318" s="40"/>
      <c r="E2318" s="40"/>
      <c r="F2318" s="41"/>
      <c r="G2318" s="41"/>
      <c r="H2318" s="41"/>
      <c r="P2318"/>
      <c r="Q2318"/>
    </row>
    <row r="2319" spans="1:17" s="31" customFormat="1" x14ac:dyDescent="0.25">
      <c r="A2319" s="38"/>
      <c r="B2319" s="39"/>
      <c r="D2319" s="40"/>
      <c r="E2319" s="40"/>
      <c r="F2319" s="41"/>
      <c r="G2319" s="41"/>
      <c r="H2319" s="41"/>
      <c r="P2319"/>
      <c r="Q2319"/>
    </row>
    <row r="2320" spans="1:17" s="31" customFormat="1" x14ac:dyDescent="0.25">
      <c r="A2320" s="38"/>
      <c r="B2320" s="39"/>
      <c r="D2320" s="40"/>
      <c r="E2320" s="40"/>
      <c r="F2320" s="41"/>
      <c r="G2320" s="41"/>
      <c r="H2320" s="41"/>
      <c r="P2320"/>
      <c r="Q2320"/>
    </row>
    <row r="2321" spans="1:17" s="31" customFormat="1" x14ac:dyDescent="0.25">
      <c r="A2321" s="38"/>
      <c r="B2321" s="39"/>
      <c r="D2321" s="40"/>
      <c r="E2321" s="40"/>
      <c r="F2321" s="41"/>
      <c r="G2321" s="41"/>
      <c r="H2321" s="41"/>
      <c r="P2321"/>
      <c r="Q2321"/>
    </row>
    <row r="2322" spans="1:17" s="31" customFormat="1" x14ac:dyDescent="0.25">
      <c r="A2322" s="38"/>
      <c r="B2322" s="39"/>
      <c r="D2322" s="40"/>
      <c r="E2322" s="40"/>
      <c r="F2322" s="41"/>
      <c r="G2322" s="41"/>
      <c r="H2322" s="41"/>
      <c r="P2322"/>
      <c r="Q2322"/>
    </row>
    <row r="2323" spans="1:17" s="31" customFormat="1" x14ac:dyDescent="0.25">
      <c r="A2323" s="38"/>
      <c r="B2323" s="39"/>
      <c r="D2323" s="40"/>
      <c r="E2323" s="40"/>
      <c r="F2323" s="41"/>
      <c r="G2323" s="41"/>
      <c r="H2323" s="41"/>
      <c r="P2323"/>
      <c r="Q2323"/>
    </row>
    <row r="2324" spans="1:17" s="31" customFormat="1" x14ac:dyDescent="0.25">
      <c r="A2324" s="38"/>
      <c r="B2324" s="39"/>
      <c r="D2324" s="40"/>
      <c r="E2324" s="40"/>
      <c r="F2324" s="41"/>
      <c r="G2324" s="41"/>
      <c r="H2324" s="41"/>
      <c r="P2324"/>
      <c r="Q2324"/>
    </row>
    <row r="2325" spans="1:17" s="31" customFormat="1" x14ac:dyDescent="0.25">
      <c r="A2325" s="38"/>
      <c r="B2325" s="39"/>
      <c r="D2325" s="40"/>
      <c r="E2325" s="40"/>
      <c r="F2325" s="41"/>
      <c r="G2325" s="41"/>
      <c r="H2325" s="41"/>
      <c r="P2325"/>
      <c r="Q2325"/>
    </row>
    <row r="2326" spans="1:17" s="31" customFormat="1" x14ac:dyDescent="0.25">
      <c r="A2326" s="38"/>
      <c r="B2326" s="39"/>
      <c r="D2326" s="40"/>
      <c r="E2326" s="40"/>
      <c r="F2326" s="41"/>
      <c r="G2326" s="41"/>
      <c r="H2326" s="41"/>
      <c r="P2326"/>
      <c r="Q2326"/>
    </row>
    <row r="2327" spans="1:17" s="31" customFormat="1" x14ac:dyDescent="0.25">
      <c r="A2327" s="38"/>
      <c r="B2327" s="39"/>
      <c r="D2327" s="40"/>
      <c r="E2327" s="40"/>
      <c r="F2327" s="41"/>
      <c r="G2327" s="41"/>
      <c r="H2327" s="41"/>
      <c r="P2327"/>
      <c r="Q2327"/>
    </row>
    <row r="2328" spans="1:17" s="31" customFormat="1" x14ac:dyDescent="0.25">
      <c r="A2328" s="38"/>
      <c r="B2328" s="39"/>
      <c r="D2328" s="40"/>
      <c r="E2328" s="40"/>
      <c r="F2328" s="41"/>
      <c r="G2328" s="41"/>
      <c r="H2328" s="41"/>
      <c r="P2328"/>
      <c r="Q2328"/>
    </row>
    <row r="2329" spans="1:17" s="31" customFormat="1" x14ac:dyDescent="0.25">
      <c r="A2329" s="38"/>
      <c r="B2329" s="39"/>
      <c r="D2329" s="40"/>
      <c r="E2329" s="40"/>
      <c r="F2329" s="41"/>
      <c r="G2329" s="41"/>
      <c r="H2329" s="41"/>
      <c r="P2329"/>
      <c r="Q2329"/>
    </row>
    <row r="2330" spans="1:17" s="31" customFormat="1" x14ac:dyDescent="0.25">
      <c r="A2330" s="38"/>
      <c r="B2330" s="39"/>
      <c r="D2330" s="40"/>
      <c r="E2330" s="40"/>
      <c r="F2330" s="41"/>
      <c r="G2330" s="41"/>
      <c r="H2330" s="41"/>
      <c r="P2330"/>
      <c r="Q2330"/>
    </row>
    <row r="2331" spans="1:17" s="31" customFormat="1" x14ac:dyDescent="0.25">
      <c r="A2331" s="38"/>
      <c r="B2331" s="39"/>
      <c r="D2331" s="40"/>
      <c r="E2331" s="40"/>
      <c r="F2331" s="41"/>
      <c r="G2331" s="41"/>
      <c r="H2331" s="41"/>
      <c r="P2331"/>
      <c r="Q2331"/>
    </row>
    <row r="2332" spans="1:17" s="31" customFormat="1" x14ac:dyDescent="0.25">
      <c r="A2332" s="38"/>
      <c r="B2332" s="39"/>
      <c r="D2332" s="40"/>
      <c r="E2332" s="40"/>
      <c r="F2332" s="41"/>
      <c r="G2332" s="41"/>
      <c r="H2332" s="41"/>
      <c r="P2332"/>
      <c r="Q2332"/>
    </row>
    <row r="2333" spans="1:17" s="31" customFormat="1" x14ac:dyDescent="0.25">
      <c r="A2333" s="38"/>
      <c r="B2333" s="39"/>
      <c r="D2333" s="40"/>
      <c r="E2333" s="40"/>
      <c r="F2333" s="41"/>
      <c r="G2333" s="41"/>
      <c r="H2333" s="41"/>
      <c r="P2333"/>
      <c r="Q2333"/>
    </row>
    <row r="2334" spans="1:17" s="31" customFormat="1" x14ac:dyDescent="0.25">
      <c r="A2334" s="38"/>
      <c r="B2334" s="39"/>
      <c r="D2334" s="40"/>
      <c r="E2334" s="40"/>
      <c r="F2334" s="41"/>
      <c r="G2334" s="41"/>
      <c r="H2334" s="41"/>
      <c r="P2334"/>
      <c r="Q2334"/>
    </row>
    <row r="2335" spans="1:17" s="31" customFormat="1" x14ac:dyDescent="0.25">
      <c r="A2335" s="38"/>
      <c r="B2335" s="39"/>
      <c r="D2335" s="40"/>
      <c r="E2335" s="40"/>
      <c r="F2335" s="41"/>
      <c r="G2335" s="41"/>
      <c r="H2335" s="41"/>
      <c r="P2335"/>
      <c r="Q2335"/>
    </row>
    <row r="2336" spans="1:17" s="31" customFormat="1" x14ac:dyDescent="0.25">
      <c r="A2336" s="38"/>
      <c r="B2336" s="39"/>
      <c r="D2336" s="40"/>
      <c r="E2336" s="40"/>
      <c r="F2336" s="41"/>
      <c r="G2336" s="41"/>
      <c r="H2336" s="41"/>
      <c r="P2336"/>
      <c r="Q2336"/>
    </row>
    <row r="2337" spans="1:17" s="31" customFormat="1" x14ac:dyDescent="0.25">
      <c r="A2337" s="38"/>
      <c r="B2337" s="39"/>
      <c r="D2337" s="40"/>
      <c r="E2337" s="40"/>
      <c r="F2337" s="41"/>
      <c r="G2337" s="41"/>
      <c r="H2337" s="41"/>
      <c r="P2337"/>
      <c r="Q2337"/>
    </row>
    <row r="2338" spans="1:17" s="31" customFormat="1" x14ac:dyDescent="0.25">
      <c r="A2338" s="38"/>
      <c r="B2338" s="39"/>
      <c r="D2338" s="40"/>
      <c r="E2338" s="40"/>
      <c r="F2338" s="41"/>
      <c r="G2338" s="41"/>
      <c r="H2338" s="41"/>
      <c r="P2338"/>
      <c r="Q2338"/>
    </row>
    <row r="2339" spans="1:17" s="31" customFormat="1" x14ac:dyDescent="0.25">
      <c r="A2339" s="38"/>
      <c r="B2339" s="39"/>
      <c r="D2339" s="40"/>
      <c r="E2339" s="40"/>
      <c r="F2339" s="41"/>
      <c r="G2339" s="41"/>
      <c r="H2339" s="41"/>
      <c r="P2339"/>
      <c r="Q2339"/>
    </row>
    <row r="2340" spans="1:17" s="31" customFormat="1" x14ac:dyDescent="0.25">
      <c r="A2340" s="38"/>
      <c r="B2340" s="39"/>
      <c r="D2340" s="40"/>
      <c r="E2340" s="40"/>
      <c r="F2340" s="41"/>
      <c r="G2340" s="41"/>
      <c r="H2340" s="41"/>
      <c r="P2340"/>
      <c r="Q2340"/>
    </row>
    <row r="2341" spans="1:17" s="31" customFormat="1" x14ac:dyDescent="0.25">
      <c r="A2341" s="38"/>
      <c r="B2341" s="39"/>
      <c r="D2341" s="40"/>
      <c r="E2341" s="40"/>
      <c r="F2341" s="41"/>
      <c r="G2341" s="41"/>
      <c r="H2341" s="41"/>
      <c r="P2341"/>
      <c r="Q2341"/>
    </row>
    <row r="2342" spans="1:17" s="31" customFormat="1" x14ac:dyDescent="0.25">
      <c r="A2342" s="38"/>
      <c r="B2342" s="39"/>
      <c r="D2342" s="40"/>
      <c r="E2342" s="40"/>
      <c r="F2342" s="41"/>
      <c r="G2342" s="41"/>
      <c r="H2342" s="41"/>
      <c r="P2342"/>
      <c r="Q2342"/>
    </row>
    <row r="2343" spans="1:17" s="31" customFormat="1" x14ac:dyDescent="0.25">
      <c r="A2343" s="38"/>
      <c r="B2343" s="39"/>
      <c r="D2343" s="40"/>
      <c r="E2343" s="40"/>
      <c r="F2343" s="41"/>
      <c r="G2343" s="41"/>
      <c r="H2343" s="41"/>
      <c r="P2343"/>
      <c r="Q2343"/>
    </row>
    <row r="2344" spans="1:17" s="31" customFormat="1" x14ac:dyDescent="0.25">
      <c r="A2344" s="38"/>
      <c r="B2344" s="39"/>
      <c r="D2344" s="40"/>
      <c r="E2344" s="40"/>
      <c r="F2344" s="41"/>
      <c r="G2344" s="41"/>
      <c r="H2344" s="41"/>
      <c r="P2344"/>
      <c r="Q2344"/>
    </row>
    <row r="2345" spans="1:17" s="31" customFormat="1" x14ac:dyDescent="0.25">
      <c r="A2345" s="38"/>
      <c r="B2345" s="39"/>
      <c r="D2345" s="40"/>
      <c r="E2345" s="40"/>
      <c r="F2345" s="41"/>
      <c r="G2345" s="41"/>
      <c r="H2345" s="41"/>
      <c r="P2345"/>
      <c r="Q2345"/>
    </row>
    <row r="2346" spans="1:17" s="31" customFormat="1" x14ac:dyDescent="0.25">
      <c r="A2346" s="38"/>
      <c r="B2346" s="39"/>
      <c r="D2346" s="40"/>
      <c r="E2346" s="40"/>
      <c r="F2346" s="41"/>
      <c r="G2346" s="41"/>
      <c r="H2346" s="41"/>
      <c r="P2346"/>
      <c r="Q2346"/>
    </row>
    <row r="2347" spans="1:17" s="31" customFormat="1" x14ac:dyDescent="0.25">
      <c r="A2347" s="38"/>
      <c r="B2347" s="39"/>
      <c r="D2347" s="40"/>
      <c r="E2347" s="40"/>
      <c r="F2347" s="41"/>
      <c r="G2347" s="41"/>
      <c r="H2347" s="41"/>
      <c r="P2347"/>
      <c r="Q2347"/>
    </row>
    <row r="2348" spans="1:17" s="31" customFormat="1" x14ac:dyDescent="0.25">
      <c r="A2348" s="38"/>
      <c r="B2348" s="39"/>
      <c r="D2348" s="40"/>
      <c r="E2348" s="40"/>
      <c r="F2348" s="41"/>
      <c r="G2348" s="41"/>
      <c r="H2348" s="41"/>
      <c r="P2348"/>
      <c r="Q2348"/>
    </row>
    <row r="2349" spans="1:17" s="31" customFormat="1" x14ac:dyDescent="0.25">
      <c r="A2349" s="38"/>
      <c r="B2349" s="39"/>
      <c r="D2349" s="40"/>
      <c r="E2349" s="40"/>
      <c r="F2349" s="41"/>
      <c r="G2349" s="41"/>
      <c r="H2349" s="41"/>
      <c r="P2349"/>
      <c r="Q2349"/>
    </row>
    <row r="2350" spans="1:17" s="31" customFormat="1" x14ac:dyDescent="0.25">
      <c r="A2350" s="38"/>
      <c r="B2350" s="39"/>
      <c r="D2350" s="40"/>
      <c r="E2350" s="40"/>
      <c r="F2350" s="41"/>
      <c r="G2350" s="41"/>
      <c r="H2350" s="41"/>
      <c r="P2350"/>
      <c r="Q2350"/>
    </row>
    <row r="2351" spans="1:17" s="31" customFormat="1" x14ac:dyDescent="0.25">
      <c r="A2351" s="38"/>
      <c r="B2351" s="39"/>
      <c r="D2351" s="40"/>
      <c r="E2351" s="40"/>
      <c r="F2351" s="41"/>
      <c r="G2351" s="41"/>
      <c r="H2351" s="41"/>
      <c r="P2351"/>
      <c r="Q2351"/>
    </row>
    <row r="2352" spans="1:17" s="31" customFormat="1" x14ac:dyDescent="0.25">
      <c r="A2352" s="38"/>
      <c r="B2352" s="39"/>
      <c r="D2352" s="40"/>
      <c r="E2352" s="40"/>
      <c r="F2352" s="41"/>
      <c r="G2352" s="41"/>
      <c r="H2352" s="41"/>
      <c r="P2352"/>
      <c r="Q2352"/>
    </row>
    <row r="2353" spans="1:17" s="31" customFormat="1" x14ac:dyDescent="0.25">
      <c r="A2353" s="38"/>
      <c r="B2353" s="39"/>
      <c r="D2353" s="40"/>
      <c r="E2353" s="40"/>
      <c r="F2353" s="41"/>
      <c r="G2353" s="41"/>
      <c r="H2353" s="41"/>
      <c r="P2353"/>
      <c r="Q2353"/>
    </row>
    <row r="2354" spans="1:17" s="31" customFormat="1" x14ac:dyDescent="0.25">
      <c r="A2354" s="38"/>
      <c r="B2354" s="39"/>
      <c r="D2354" s="40"/>
      <c r="E2354" s="40"/>
      <c r="F2354" s="41"/>
      <c r="G2354" s="41"/>
      <c r="H2354" s="41"/>
      <c r="P2354"/>
      <c r="Q2354"/>
    </row>
    <row r="2355" spans="1:17" s="31" customFormat="1" x14ac:dyDescent="0.25">
      <c r="A2355" s="38"/>
      <c r="B2355" s="39"/>
      <c r="D2355" s="40"/>
      <c r="E2355" s="40"/>
      <c r="F2355" s="41"/>
      <c r="G2355" s="41"/>
      <c r="H2355" s="41"/>
      <c r="P2355"/>
      <c r="Q2355"/>
    </row>
    <row r="2356" spans="1:17" s="31" customFormat="1" x14ac:dyDescent="0.25">
      <c r="A2356" s="38"/>
      <c r="B2356" s="39"/>
      <c r="D2356" s="40"/>
      <c r="E2356" s="40"/>
      <c r="F2356" s="41"/>
      <c r="G2356" s="41"/>
      <c r="H2356" s="41"/>
      <c r="P2356"/>
      <c r="Q2356"/>
    </row>
    <row r="2357" spans="1:17" s="31" customFormat="1" x14ac:dyDescent="0.25">
      <c r="A2357" s="38"/>
      <c r="B2357" s="39"/>
      <c r="D2357" s="40"/>
      <c r="E2357" s="40"/>
      <c r="F2357" s="41"/>
      <c r="G2357" s="41"/>
      <c r="H2357" s="41"/>
      <c r="P2357"/>
      <c r="Q2357"/>
    </row>
    <row r="2358" spans="1:17" s="31" customFormat="1" x14ac:dyDescent="0.25">
      <c r="A2358" s="38"/>
      <c r="B2358" s="39"/>
      <c r="D2358" s="40"/>
      <c r="E2358" s="40"/>
      <c r="F2358" s="41"/>
      <c r="G2358" s="41"/>
      <c r="H2358" s="41"/>
      <c r="P2358"/>
      <c r="Q2358"/>
    </row>
    <row r="2359" spans="1:17" s="31" customFormat="1" x14ac:dyDescent="0.25">
      <c r="A2359" s="38"/>
      <c r="B2359" s="39"/>
      <c r="D2359" s="40"/>
      <c r="E2359" s="40"/>
      <c r="F2359" s="41"/>
      <c r="G2359" s="41"/>
      <c r="H2359" s="41"/>
      <c r="P2359"/>
      <c r="Q2359"/>
    </row>
    <row r="2360" spans="1:17" s="31" customFormat="1" x14ac:dyDescent="0.25">
      <c r="A2360" s="38"/>
      <c r="B2360" s="39"/>
      <c r="D2360" s="40"/>
      <c r="E2360" s="40"/>
      <c r="F2360" s="41"/>
      <c r="G2360" s="41"/>
      <c r="H2360" s="41"/>
      <c r="P2360"/>
      <c r="Q2360"/>
    </row>
    <row r="2361" spans="1:17" s="31" customFormat="1" x14ac:dyDescent="0.25">
      <c r="A2361" s="38"/>
      <c r="B2361" s="39"/>
      <c r="D2361" s="40"/>
      <c r="E2361" s="40"/>
      <c r="F2361" s="41"/>
      <c r="G2361" s="41"/>
      <c r="H2361" s="41"/>
      <c r="P2361"/>
      <c r="Q2361"/>
    </row>
    <row r="2362" spans="1:17" s="31" customFormat="1" x14ac:dyDescent="0.25">
      <c r="A2362" s="38"/>
      <c r="B2362" s="39"/>
      <c r="D2362" s="40"/>
      <c r="E2362" s="40"/>
      <c r="F2362" s="41"/>
      <c r="G2362" s="41"/>
      <c r="H2362" s="41"/>
      <c r="P2362"/>
      <c r="Q2362"/>
    </row>
    <row r="2363" spans="1:17" s="31" customFormat="1" x14ac:dyDescent="0.25">
      <c r="A2363" s="38"/>
      <c r="B2363" s="39"/>
      <c r="D2363" s="40"/>
      <c r="E2363" s="40"/>
      <c r="F2363" s="41"/>
      <c r="G2363" s="41"/>
      <c r="H2363" s="41"/>
      <c r="P2363"/>
      <c r="Q2363"/>
    </row>
    <row r="2364" spans="1:17" s="31" customFormat="1" x14ac:dyDescent="0.25">
      <c r="A2364" s="38"/>
      <c r="B2364" s="39"/>
      <c r="D2364" s="40"/>
      <c r="E2364" s="40"/>
      <c r="F2364" s="41"/>
      <c r="G2364" s="41"/>
      <c r="H2364" s="41"/>
      <c r="P2364"/>
      <c r="Q2364"/>
    </row>
    <row r="2365" spans="1:17" s="31" customFormat="1" x14ac:dyDescent="0.25">
      <c r="A2365" s="38"/>
      <c r="B2365" s="39"/>
      <c r="D2365" s="40"/>
      <c r="E2365" s="40"/>
      <c r="F2365" s="41"/>
      <c r="G2365" s="41"/>
      <c r="H2365" s="41"/>
      <c r="P2365"/>
      <c r="Q2365"/>
    </row>
    <row r="2366" spans="1:17" s="31" customFormat="1" x14ac:dyDescent="0.25">
      <c r="A2366" s="38"/>
      <c r="B2366" s="39"/>
      <c r="D2366" s="40"/>
      <c r="E2366" s="40"/>
      <c r="F2366" s="41"/>
      <c r="G2366" s="41"/>
      <c r="H2366" s="41"/>
      <c r="P2366"/>
      <c r="Q2366"/>
    </row>
    <row r="2367" spans="1:17" s="31" customFormat="1" x14ac:dyDescent="0.25">
      <c r="A2367" s="38"/>
      <c r="B2367" s="39"/>
      <c r="D2367" s="40"/>
      <c r="E2367" s="40"/>
      <c r="F2367" s="41"/>
      <c r="G2367" s="41"/>
      <c r="H2367" s="41"/>
      <c r="P2367"/>
      <c r="Q2367"/>
    </row>
    <row r="2368" spans="1:17" s="31" customFormat="1" x14ac:dyDescent="0.25">
      <c r="A2368" s="38"/>
      <c r="B2368" s="39"/>
      <c r="D2368" s="40"/>
      <c r="E2368" s="40"/>
      <c r="F2368" s="41"/>
      <c r="G2368" s="41"/>
      <c r="H2368" s="41"/>
      <c r="P2368"/>
      <c r="Q2368"/>
    </row>
    <row r="2369" spans="1:17" s="31" customFormat="1" x14ac:dyDescent="0.25">
      <c r="A2369" s="38"/>
      <c r="B2369" s="39"/>
      <c r="D2369" s="40"/>
      <c r="E2369" s="40"/>
      <c r="F2369" s="41"/>
      <c r="G2369" s="41"/>
      <c r="H2369" s="41"/>
      <c r="P2369"/>
      <c r="Q2369"/>
    </row>
    <row r="2370" spans="1:17" s="31" customFormat="1" x14ac:dyDescent="0.25">
      <c r="A2370" s="38"/>
      <c r="B2370" s="39"/>
      <c r="D2370" s="40"/>
      <c r="E2370" s="40"/>
      <c r="F2370" s="41"/>
      <c r="G2370" s="41"/>
      <c r="H2370" s="41"/>
      <c r="P2370"/>
      <c r="Q2370"/>
    </row>
    <row r="2371" spans="1:17" s="31" customFormat="1" x14ac:dyDescent="0.25">
      <c r="A2371" s="38"/>
      <c r="B2371" s="39"/>
      <c r="D2371" s="40"/>
      <c r="E2371" s="40"/>
      <c r="F2371" s="41"/>
      <c r="G2371" s="41"/>
      <c r="H2371" s="41"/>
      <c r="P2371"/>
      <c r="Q2371"/>
    </row>
    <row r="2372" spans="1:17" s="31" customFormat="1" x14ac:dyDescent="0.25">
      <c r="A2372" s="38"/>
      <c r="B2372" s="39"/>
      <c r="D2372" s="40"/>
      <c r="E2372" s="40"/>
      <c r="F2372" s="41"/>
      <c r="G2372" s="41"/>
      <c r="H2372" s="41"/>
      <c r="P2372"/>
      <c r="Q2372"/>
    </row>
    <row r="2373" spans="1:17" s="31" customFormat="1" x14ac:dyDescent="0.25">
      <c r="A2373" s="38"/>
      <c r="B2373" s="39"/>
      <c r="D2373" s="40"/>
      <c r="E2373" s="40"/>
      <c r="F2373" s="41"/>
      <c r="G2373" s="41"/>
      <c r="H2373" s="41"/>
      <c r="P2373"/>
      <c r="Q2373"/>
    </row>
    <row r="2374" spans="1:17" s="31" customFormat="1" x14ac:dyDescent="0.25">
      <c r="A2374" s="38"/>
      <c r="B2374" s="39"/>
      <c r="D2374" s="40"/>
      <c r="E2374" s="40"/>
      <c r="F2374" s="41"/>
      <c r="G2374" s="41"/>
      <c r="H2374" s="41"/>
      <c r="P2374"/>
      <c r="Q2374"/>
    </row>
    <row r="2375" spans="1:17" s="31" customFormat="1" x14ac:dyDescent="0.25">
      <c r="A2375" s="38"/>
      <c r="B2375" s="39"/>
      <c r="D2375" s="40"/>
      <c r="E2375" s="40"/>
      <c r="F2375" s="41"/>
      <c r="G2375" s="41"/>
      <c r="H2375" s="41"/>
      <c r="P2375"/>
      <c r="Q2375"/>
    </row>
    <row r="2376" spans="1:17" s="31" customFormat="1" x14ac:dyDescent="0.25">
      <c r="A2376" s="38"/>
      <c r="B2376" s="39"/>
      <c r="D2376" s="40"/>
      <c r="E2376" s="40"/>
      <c r="F2376" s="41"/>
      <c r="G2376" s="41"/>
      <c r="H2376" s="41"/>
      <c r="P2376"/>
      <c r="Q2376"/>
    </row>
    <row r="2377" spans="1:17" s="31" customFormat="1" x14ac:dyDescent="0.25">
      <c r="A2377" s="38"/>
      <c r="B2377" s="39"/>
      <c r="D2377" s="40"/>
      <c r="E2377" s="40"/>
      <c r="F2377" s="41"/>
      <c r="G2377" s="41"/>
      <c r="H2377" s="41"/>
      <c r="P2377"/>
      <c r="Q2377"/>
    </row>
    <row r="2378" spans="1:17" s="31" customFormat="1" x14ac:dyDescent="0.25">
      <c r="A2378" s="38"/>
      <c r="B2378" s="39"/>
      <c r="D2378" s="40"/>
      <c r="E2378" s="40"/>
      <c r="F2378" s="41"/>
      <c r="G2378" s="41"/>
      <c r="H2378" s="41"/>
      <c r="P2378"/>
      <c r="Q2378"/>
    </row>
    <row r="2379" spans="1:17" s="31" customFormat="1" x14ac:dyDescent="0.25">
      <c r="A2379" s="38"/>
      <c r="B2379" s="39"/>
      <c r="D2379" s="40"/>
      <c r="E2379" s="40"/>
      <c r="F2379" s="41"/>
      <c r="G2379" s="41"/>
      <c r="H2379" s="41"/>
      <c r="P2379"/>
      <c r="Q2379"/>
    </row>
    <row r="2380" spans="1:17" s="31" customFormat="1" x14ac:dyDescent="0.25">
      <c r="A2380" s="38"/>
      <c r="B2380" s="39"/>
      <c r="D2380" s="40"/>
      <c r="E2380" s="40"/>
      <c r="F2380" s="41"/>
      <c r="G2380" s="41"/>
      <c r="H2380" s="41"/>
      <c r="P2380"/>
      <c r="Q2380"/>
    </row>
    <row r="2381" spans="1:17" s="31" customFormat="1" x14ac:dyDescent="0.25">
      <c r="A2381" s="38"/>
      <c r="B2381" s="39"/>
      <c r="D2381" s="40"/>
      <c r="E2381" s="40"/>
      <c r="F2381" s="41"/>
      <c r="G2381" s="41"/>
      <c r="H2381" s="41"/>
      <c r="P2381"/>
      <c r="Q2381"/>
    </row>
    <row r="2382" spans="1:17" s="31" customFormat="1" x14ac:dyDescent="0.25">
      <c r="A2382" s="38"/>
      <c r="B2382" s="39"/>
      <c r="D2382" s="40"/>
      <c r="E2382" s="40"/>
      <c r="F2382" s="41"/>
      <c r="G2382" s="41"/>
      <c r="H2382" s="41"/>
      <c r="P2382"/>
      <c r="Q2382"/>
    </row>
    <row r="2383" spans="1:17" s="31" customFormat="1" x14ac:dyDescent="0.25">
      <c r="A2383" s="38"/>
      <c r="B2383" s="39"/>
      <c r="D2383" s="40"/>
      <c r="E2383" s="40"/>
      <c r="F2383" s="41"/>
      <c r="G2383" s="41"/>
      <c r="H2383" s="41"/>
      <c r="P2383"/>
      <c r="Q2383"/>
    </row>
    <row r="2384" spans="1:17" s="31" customFormat="1" x14ac:dyDescent="0.25">
      <c r="A2384" s="38"/>
      <c r="B2384" s="39"/>
      <c r="D2384" s="40"/>
      <c r="E2384" s="40"/>
      <c r="F2384" s="41"/>
      <c r="G2384" s="41"/>
      <c r="H2384" s="41"/>
      <c r="P2384"/>
      <c r="Q2384"/>
    </row>
    <row r="2385" spans="1:17" s="31" customFormat="1" x14ac:dyDescent="0.25">
      <c r="A2385" s="38"/>
      <c r="B2385" s="39"/>
      <c r="D2385" s="40"/>
      <c r="E2385" s="40"/>
      <c r="F2385" s="41"/>
      <c r="G2385" s="41"/>
      <c r="H2385" s="41"/>
      <c r="P2385"/>
      <c r="Q2385"/>
    </row>
    <row r="2386" spans="1:17" s="31" customFormat="1" x14ac:dyDescent="0.25">
      <c r="A2386" s="38"/>
      <c r="B2386" s="39"/>
      <c r="D2386" s="40"/>
      <c r="E2386" s="40"/>
      <c r="F2386" s="41"/>
      <c r="G2386" s="41"/>
      <c r="H2386" s="41"/>
      <c r="P2386"/>
      <c r="Q2386"/>
    </row>
    <row r="2387" spans="1:17" s="31" customFormat="1" x14ac:dyDescent="0.25">
      <c r="A2387" s="38"/>
      <c r="B2387" s="39"/>
      <c r="D2387" s="40"/>
      <c r="E2387" s="40"/>
      <c r="F2387" s="41"/>
      <c r="G2387" s="41"/>
      <c r="H2387" s="41"/>
      <c r="P2387"/>
      <c r="Q2387"/>
    </row>
    <row r="2388" spans="1:17" s="31" customFormat="1" x14ac:dyDescent="0.25">
      <c r="A2388" s="38"/>
      <c r="B2388" s="39"/>
      <c r="D2388" s="40"/>
      <c r="E2388" s="40"/>
      <c r="F2388" s="41"/>
      <c r="G2388" s="41"/>
      <c r="H2388" s="41"/>
      <c r="P2388"/>
      <c r="Q2388"/>
    </row>
    <row r="2389" spans="1:17" s="31" customFormat="1" x14ac:dyDescent="0.25">
      <c r="A2389" s="38"/>
      <c r="B2389" s="39"/>
      <c r="D2389" s="40"/>
      <c r="E2389" s="40"/>
      <c r="F2389" s="41"/>
      <c r="G2389" s="41"/>
      <c r="H2389" s="41"/>
      <c r="P2389"/>
      <c r="Q2389"/>
    </row>
    <row r="2390" spans="1:17" s="31" customFormat="1" x14ac:dyDescent="0.25">
      <c r="A2390" s="38"/>
      <c r="B2390" s="39"/>
      <c r="D2390" s="40"/>
      <c r="E2390" s="40"/>
      <c r="F2390" s="41"/>
      <c r="G2390" s="41"/>
      <c r="H2390" s="41"/>
      <c r="P2390"/>
      <c r="Q2390"/>
    </row>
    <row r="2391" spans="1:17" s="31" customFormat="1" x14ac:dyDescent="0.25">
      <c r="A2391" s="38"/>
      <c r="B2391" s="39"/>
      <c r="D2391" s="40"/>
      <c r="E2391" s="40"/>
      <c r="F2391" s="41"/>
      <c r="G2391" s="41"/>
      <c r="H2391" s="41"/>
      <c r="P2391"/>
      <c r="Q2391"/>
    </row>
    <row r="2392" spans="1:17" s="31" customFormat="1" x14ac:dyDescent="0.25">
      <c r="A2392" s="38"/>
      <c r="B2392" s="39"/>
      <c r="D2392" s="40"/>
      <c r="E2392" s="40"/>
      <c r="F2392" s="41"/>
      <c r="G2392" s="41"/>
      <c r="H2392" s="41"/>
      <c r="P2392"/>
      <c r="Q2392"/>
    </row>
    <row r="2393" spans="1:17" s="31" customFormat="1" x14ac:dyDescent="0.25">
      <c r="A2393" s="38"/>
      <c r="B2393" s="39"/>
      <c r="D2393" s="40"/>
      <c r="E2393" s="40"/>
      <c r="F2393" s="41"/>
      <c r="G2393" s="41"/>
      <c r="H2393" s="41"/>
      <c r="P2393"/>
      <c r="Q2393"/>
    </row>
    <row r="2394" spans="1:17" s="31" customFormat="1" x14ac:dyDescent="0.25">
      <c r="A2394" s="38"/>
      <c r="B2394" s="39"/>
      <c r="D2394" s="40"/>
      <c r="E2394" s="40"/>
      <c r="F2394" s="41"/>
      <c r="G2394" s="41"/>
      <c r="H2394" s="41"/>
      <c r="P2394"/>
      <c r="Q2394"/>
    </row>
    <row r="2395" spans="1:17" s="31" customFormat="1" x14ac:dyDescent="0.25">
      <c r="A2395" s="38"/>
      <c r="B2395" s="39"/>
      <c r="D2395" s="40"/>
      <c r="E2395" s="40"/>
      <c r="F2395" s="41"/>
      <c r="G2395" s="41"/>
      <c r="H2395" s="41"/>
      <c r="P2395"/>
      <c r="Q2395"/>
    </row>
    <row r="2396" spans="1:17" s="31" customFormat="1" x14ac:dyDescent="0.25">
      <c r="A2396" s="38"/>
      <c r="B2396" s="39"/>
      <c r="D2396" s="40"/>
      <c r="E2396" s="40"/>
      <c r="F2396" s="41"/>
      <c r="G2396" s="41"/>
      <c r="H2396" s="41"/>
      <c r="P2396"/>
      <c r="Q2396"/>
    </row>
    <row r="2397" spans="1:17" s="31" customFormat="1" x14ac:dyDescent="0.25">
      <c r="A2397" s="38"/>
      <c r="B2397" s="39"/>
      <c r="D2397" s="40"/>
      <c r="E2397" s="40"/>
      <c r="F2397" s="41"/>
      <c r="G2397" s="41"/>
      <c r="H2397" s="41"/>
      <c r="P2397"/>
      <c r="Q2397"/>
    </row>
    <row r="2398" spans="1:17" s="31" customFormat="1" x14ac:dyDescent="0.25">
      <c r="A2398" s="38"/>
      <c r="B2398" s="39"/>
      <c r="D2398" s="40"/>
      <c r="E2398" s="40"/>
      <c r="F2398" s="41"/>
      <c r="G2398" s="41"/>
      <c r="H2398" s="41"/>
      <c r="P2398"/>
      <c r="Q2398"/>
    </row>
    <row r="2399" spans="1:17" s="31" customFormat="1" x14ac:dyDescent="0.25">
      <c r="A2399" s="38"/>
      <c r="B2399" s="39"/>
      <c r="D2399" s="40"/>
      <c r="E2399" s="40"/>
      <c r="F2399" s="41"/>
      <c r="G2399" s="41"/>
      <c r="H2399" s="41"/>
      <c r="P2399"/>
      <c r="Q2399"/>
    </row>
    <row r="2400" spans="1:17" s="31" customFormat="1" x14ac:dyDescent="0.25">
      <c r="A2400" s="38"/>
      <c r="B2400" s="39"/>
      <c r="D2400" s="40"/>
      <c r="E2400" s="40"/>
      <c r="F2400" s="41"/>
      <c r="G2400" s="41"/>
      <c r="H2400" s="41"/>
      <c r="P2400"/>
      <c r="Q2400"/>
    </row>
    <row r="2401" spans="1:17" s="31" customFormat="1" x14ac:dyDescent="0.25">
      <c r="A2401" s="38"/>
      <c r="B2401" s="39"/>
      <c r="D2401" s="40"/>
      <c r="E2401" s="40"/>
      <c r="F2401" s="41"/>
      <c r="G2401" s="41"/>
      <c r="H2401" s="41"/>
      <c r="P2401"/>
      <c r="Q2401"/>
    </row>
    <row r="2402" spans="1:17" s="31" customFormat="1" x14ac:dyDescent="0.25">
      <c r="A2402" s="38"/>
      <c r="B2402" s="39"/>
      <c r="D2402" s="40"/>
      <c r="E2402" s="40"/>
      <c r="F2402" s="41"/>
      <c r="G2402" s="41"/>
      <c r="H2402" s="41"/>
      <c r="P2402"/>
      <c r="Q2402"/>
    </row>
    <row r="2403" spans="1:17" s="31" customFormat="1" x14ac:dyDescent="0.25">
      <c r="A2403" s="38"/>
      <c r="B2403" s="39"/>
      <c r="D2403" s="40"/>
      <c r="E2403" s="40"/>
      <c r="F2403" s="41"/>
      <c r="G2403" s="41"/>
      <c r="H2403" s="41"/>
      <c r="P2403"/>
      <c r="Q2403"/>
    </row>
    <row r="2404" spans="1:17" s="31" customFormat="1" x14ac:dyDescent="0.25">
      <c r="A2404" s="38"/>
      <c r="B2404" s="39"/>
      <c r="D2404" s="40"/>
      <c r="E2404" s="40"/>
      <c r="F2404" s="41"/>
      <c r="G2404" s="41"/>
      <c r="H2404" s="41"/>
      <c r="P2404"/>
      <c r="Q2404"/>
    </row>
    <row r="2405" spans="1:17" s="31" customFormat="1" x14ac:dyDescent="0.25">
      <c r="A2405" s="38"/>
      <c r="B2405" s="39"/>
      <c r="D2405" s="40"/>
      <c r="E2405" s="40"/>
      <c r="F2405" s="41"/>
      <c r="G2405" s="41"/>
      <c r="H2405" s="41"/>
      <c r="P2405"/>
      <c r="Q2405"/>
    </row>
    <row r="2406" spans="1:17" s="31" customFormat="1" x14ac:dyDescent="0.25">
      <c r="A2406" s="38"/>
      <c r="B2406" s="39"/>
      <c r="D2406" s="40"/>
      <c r="E2406" s="40"/>
      <c r="F2406" s="41"/>
      <c r="G2406" s="41"/>
      <c r="H2406" s="41"/>
      <c r="P2406"/>
      <c r="Q2406"/>
    </row>
    <row r="2407" spans="1:17" s="31" customFormat="1" x14ac:dyDescent="0.25">
      <c r="A2407" s="38"/>
      <c r="B2407" s="39"/>
      <c r="D2407" s="40"/>
      <c r="E2407" s="40"/>
      <c r="F2407" s="41"/>
      <c r="G2407" s="41"/>
      <c r="H2407" s="41"/>
      <c r="P2407"/>
      <c r="Q2407"/>
    </row>
    <row r="2408" spans="1:17" s="31" customFormat="1" x14ac:dyDescent="0.25">
      <c r="A2408" s="38"/>
      <c r="B2408" s="39"/>
      <c r="D2408" s="40"/>
      <c r="E2408" s="40"/>
      <c r="F2408" s="41"/>
      <c r="G2408" s="41"/>
      <c r="H2408" s="41"/>
      <c r="P2408"/>
      <c r="Q2408"/>
    </row>
    <row r="2409" spans="1:17" s="31" customFormat="1" x14ac:dyDescent="0.25">
      <c r="A2409" s="38"/>
      <c r="B2409" s="39"/>
      <c r="D2409" s="40"/>
      <c r="E2409" s="40"/>
      <c r="F2409" s="41"/>
      <c r="G2409" s="41"/>
      <c r="H2409" s="41"/>
      <c r="P2409"/>
      <c r="Q2409"/>
    </row>
    <row r="2410" spans="1:17" s="31" customFormat="1" x14ac:dyDescent="0.25">
      <c r="A2410" s="38"/>
      <c r="B2410" s="39"/>
      <c r="D2410" s="40"/>
      <c r="E2410" s="40"/>
      <c r="F2410" s="41"/>
      <c r="G2410" s="41"/>
      <c r="H2410" s="41"/>
      <c r="P2410"/>
      <c r="Q2410"/>
    </row>
    <row r="2411" spans="1:17" s="31" customFormat="1" x14ac:dyDescent="0.25">
      <c r="A2411" s="38"/>
      <c r="B2411" s="39"/>
      <c r="D2411" s="40"/>
      <c r="E2411" s="40"/>
      <c r="F2411" s="41"/>
      <c r="G2411" s="41"/>
      <c r="H2411" s="41"/>
      <c r="P2411"/>
      <c r="Q2411"/>
    </row>
    <row r="2412" spans="1:17" s="31" customFormat="1" x14ac:dyDescent="0.25">
      <c r="A2412" s="38"/>
      <c r="B2412" s="39"/>
      <c r="D2412" s="40"/>
      <c r="E2412" s="40"/>
      <c r="F2412" s="40"/>
      <c r="G2412" s="41"/>
      <c r="H2412" s="41"/>
      <c r="P2412"/>
      <c r="Q2412"/>
    </row>
    <row r="2413" spans="1:17" s="31" customFormat="1" x14ac:dyDescent="0.25">
      <c r="A2413" s="38"/>
      <c r="B2413" s="39"/>
      <c r="D2413" s="40"/>
      <c r="E2413" s="40"/>
      <c r="F2413" s="40"/>
      <c r="G2413" s="41"/>
      <c r="H2413" s="41"/>
      <c r="P2413"/>
      <c r="Q2413"/>
    </row>
    <row r="2414" spans="1:17" s="31" customFormat="1" x14ac:dyDescent="0.25">
      <c r="A2414" s="38"/>
      <c r="B2414" s="39"/>
      <c r="D2414" s="40"/>
      <c r="E2414" s="40"/>
      <c r="F2414" s="40"/>
      <c r="G2414" s="41"/>
      <c r="H2414" s="41"/>
      <c r="P2414"/>
      <c r="Q2414"/>
    </row>
    <row r="2415" spans="1:17" s="31" customFormat="1" x14ac:dyDescent="0.25">
      <c r="A2415" s="38"/>
      <c r="B2415" s="39"/>
      <c r="D2415" s="40"/>
      <c r="E2415" s="40"/>
      <c r="F2415" s="40"/>
      <c r="G2415" s="41"/>
      <c r="H2415" s="41"/>
      <c r="P2415"/>
      <c r="Q2415"/>
    </row>
    <row r="2416" spans="1:17" s="31" customFormat="1" x14ac:dyDescent="0.25">
      <c r="A2416" s="38"/>
      <c r="B2416" s="39"/>
      <c r="D2416" s="40"/>
      <c r="E2416" s="40"/>
      <c r="F2416" s="40"/>
      <c r="G2416" s="41"/>
      <c r="H2416" s="41"/>
      <c r="P2416"/>
      <c r="Q2416"/>
    </row>
    <row r="2417" spans="1:17" s="31" customFormat="1" x14ac:dyDescent="0.25">
      <c r="A2417" s="38"/>
      <c r="B2417" s="39"/>
      <c r="D2417" s="40"/>
      <c r="E2417" s="40"/>
      <c r="F2417" s="40"/>
      <c r="G2417" s="41"/>
      <c r="H2417" s="41"/>
      <c r="P2417"/>
      <c r="Q2417"/>
    </row>
    <row r="2418" spans="1:17" s="31" customFormat="1" x14ac:dyDescent="0.25">
      <c r="A2418" s="38"/>
      <c r="B2418" s="39"/>
      <c r="D2418" s="40"/>
      <c r="E2418" s="40"/>
      <c r="F2418" s="40"/>
      <c r="G2418" s="41"/>
      <c r="H2418" s="41"/>
      <c r="P2418"/>
      <c r="Q2418"/>
    </row>
    <row r="2419" spans="1:17" s="31" customFormat="1" x14ac:dyDescent="0.25">
      <c r="A2419" s="38"/>
      <c r="B2419" s="39"/>
      <c r="D2419" s="40"/>
      <c r="E2419" s="40"/>
      <c r="F2419" s="40"/>
      <c r="G2419" s="41"/>
      <c r="H2419" s="41"/>
      <c r="P2419"/>
      <c r="Q2419"/>
    </row>
    <row r="2420" spans="1:17" s="31" customFormat="1" x14ac:dyDescent="0.25">
      <c r="A2420" s="38"/>
      <c r="B2420" s="39"/>
      <c r="D2420" s="40"/>
      <c r="E2420" s="40"/>
      <c r="F2420" s="40"/>
      <c r="G2420" s="41"/>
      <c r="H2420" s="41"/>
      <c r="P2420"/>
      <c r="Q2420"/>
    </row>
    <row r="2421" spans="1:17" s="31" customFormat="1" x14ac:dyDescent="0.25">
      <c r="A2421" s="38"/>
      <c r="B2421" s="39"/>
      <c r="D2421" s="40"/>
      <c r="E2421" s="40"/>
      <c r="F2421" s="40"/>
      <c r="G2421" s="41"/>
      <c r="H2421" s="41"/>
      <c r="P2421"/>
      <c r="Q2421"/>
    </row>
    <row r="2422" spans="1:17" s="31" customFormat="1" x14ac:dyDescent="0.25">
      <c r="A2422" s="38"/>
      <c r="B2422" s="39"/>
      <c r="D2422" s="40"/>
      <c r="E2422" s="40"/>
      <c r="F2422" s="40"/>
      <c r="G2422" s="41"/>
      <c r="H2422" s="41"/>
      <c r="P2422"/>
      <c r="Q2422"/>
    </row>
    <row r="2423" spans="1:17" s="31" customFormat="1" x14ac:dyDescent="0.25">
      <c r="A2423" s="38"/>
      <c r="B2423" s="39"/>
      <c r="D2423" s="40"/>
      <c r="E2423" s="40"/>
      <c r="F2423" s="40"/>
      <c r="G2423" s="41"/>
      <c r="H2423" s="41"/>
      <c r="P2423"/>
      <c r="Q2423"/>
    </row>
    <row r="2424" spans="1:17" s="31" customFormat="1" x14ac:dyDescent="0.25">
      <c r="A2424" s="38"/>
      <c r="B2424" s="39"/>
      <c r="D2424" s="40"/>
      <c r="E2424" s="40"/>
      <c r="F2424" s="40"/>
      <c r="G2424" s="41"/>
      <c r="H2424" s="41"/>
      <c r="P2424"/>
      <c r="Q2424"/>
    </row>
    <row r="2425" spans="1:17" s="31" customFormat="1" x14ac:dyDescent="0.25">
      <c r="A2425" s="38"/>
      <c r="B2425" s="39"/>
      <c r="D2425" s="40"/>
      <c r="E2425" s="40"/>
      <c r="F2425" s="40"/>
      <c r="G2425" s="41"/>
      <c r="H2425" s="41"/>
      <c r="P2425"/>
      <c r="Q2425"/>
    </row>
    <row r="2426" spans="1:17" s="31" customFormat="1" x14ac:dyDescent="0.25">
      <c r="A2426" s="38"/>
      <c r="B2426" s="39"/>
      <c r="D2426" s="40"/>
      <c r="E2426" s="40"/>
      <c r="F2426" s="40"/>
      <c r="G2426" s="41"/>
      <c r="H2426" s="41"/>
      <c r="P2426"/>
      <c r="Q2426"/>
    </row>
    <row r="2427" spans="1:17" s="31" customFormat="1" x14ac:dyDescent="0.25">
      <c r="A2427" s="38"/>
      <c r="B2427" s="39"/>
      <c r="D2427" s="40"/>
      <c r="E2427" s="40"/>
      <c r="F2427" s="40"/>
      <c r="G2427" s="41"/>
      <c r="H2427" s="41"/>
      <c r="P2427"/>
      <c r="Q2427"/>
    </row>
    <row r="2428" spans="1:17" s="31" customFormat="1" x14ac:dyDescent="0.25">
      <c r="A2428" s="38"/>
      <c r="B2428" s="39"/>
      <c r="D2428" s="40"/>
      <c r="E2428" s="40"/>
      <c r="F2428" s="40"/>
      <c r="G2428" s="41"/>
      <c r="H2428" s="41"/>
      <c r="P2428"/>
      <c r="Q2428"/>
    </row>
    <row r="2429" spans="1:17" s="31" customFormat="1" x14ac:dyDescent="0.25">
      <c r="A2429" s="38"/>
      <c r="B2429" s="39"/>
      <c r="D2429" s="40"/>
      <c r="E2429" s="40"/>
      <c r="F2429" s="40"/>
      <c r="G2429" s="41"/>
      <c r="H2429" s="41"/>
      <c r="P2429"/>
      <c r="Q2429"/>
    </row>
    <row r="2430" spans="1:17" s="31" customFormat="1" x14ac:dyDescent="0.25">
      <c r="A2430" s="38"/>
      <c r="B2430" s="39"/>
      <c r="D2430" s="40"/>
      <c r="E2430" s="40"/>
      <c r="F2430" s="40"/>
      <c r="G2430" s="41"/>
      <c r="H2430" s="41"/>
      <c r="P2430"/>
      <c r="Q2430"/>
    </row>
    <row r="2431" spans="1:17" s="31" customFormat="1" x14ac:dyDescent="0.25">
      <c r="A2431" s="38"/>
      <c r="B2431" s="39"/>
      <c r="D2431" s="40"/>
      <c r="E2431" s="40"/>
      <c r="F2431" s="40"/>
      <c r="G2431" s="41"/>
      <c r="H2431" s="41"/>
      <c r="P2431"/>
      <c r="Q2431"/>
    </row>
    <row r="2432" spans="1:17" s="31" customFormat="1" x14ac:dyDescent="0.25">
      <c r="A2432" s="38"/>
      <c r="B2432" s="39"/>
      <c r="D2432" s="40"/>
      <c r="E2432" s="40"/>
      <c r="F2432" s="40"/>
      <c r="G2432" s="41"/>
      <c r="H2432" s="41"/>
      <c r="P2432"/>
      <c r="Q2432"/>
    </row>
    <row r="2433" spans="1:17" s="31" customFormat="1" x14ac:dyDescent="0.25">
      <c r="A2433" s="38"/>
      <c r="B2433" s="39"/>
      <c r="D2433" s="40"/>
      <c r="E2433" s="40"/>
      <c r="F2433" s="40"/>
      <c r="G2433" s="41"/>
      <c r="H2433" s="41"/>
      <c r="P2433"/>
      <c r="Q2433"/>
    </row>
    <row r="2434" spans="1:17" s="31" customFormat="1" x14ac:dyDescent="0.25">
      <c r="A2434" s="38"/>
      <c r="B2434" s="39"/>
      <c r="D2434" s="40"/>
      <c r="E2434" s="40"/>
      <c r="F2434" s="40"/>
      <c r="G2434" s="41"/>
      <c r="H2434" s="41"/>
      <c r="P2434"/>
      <c r="Q2434"/>
    </row>
    <row r="2435" spans="1:17" s="31" customFormat="1" x14ac:dyDescent="0.25">
      <c r="A2435" s="38"/>
      <c r="B2435" s="39"/>
      <c r="D2435" s="40"/>
      <c r="E2435" s="40"/>
      <c r="F2435" s="40"/>
      <c r="G2435" s="41"/>
      <c r="H2435" s="41"/>
      <c r="P2435"/>
      <c r="Q2435"/>
    </row>
    <row r="2436" spans="1:17" s="31" customFormat="1" x14ac:dyDescent="0.25">
      <c r="A2436" s="38"/>
      <c r="B2436" s="39"/>
      <c r="D2436" s="40"/>
      <c r="E2436" s="40"/>
      <c r="F2436" s="40"/>
      <c r="G2436" s="41"/>
      <c r="H2436" s="41"/>
      <c r="P2436"/>
      <c r="Q2436"/>
    </row>
    <row r="2437" spans="1:17" s="31" customFormat="1" x14ac:dyDescent="0.25">
      <c r="A2437" s="38"/>
      <c r="B2437" s="39"/>
      <c r="D2437" s="40"/>
      <c r="E2437" s="40"/>
      <c r="F2437" s="40"/>
      <c r="G2437" s="41"/>
      <c r="H2437" s="41"/>
      <c r="P2437"/>
      <c r="Q2437"/>
    </row>
    <row r="2438" spans="1:17" s="31" customFormat="1" x14ac:dyDescent="0.25">
      <c r="A2438" s="38"/>
      <c r="B2438" s="39"/>
      <c r="D2438" s="40"/>
      <c r="E2438" s="40"/>
      <c r="F2438" s="40"/>
      <c r="G2438" s="41"/>
      <c r="H2438" s="41"/>
      <c r="P2438"/>
      <c r="Q2438"/>
    </row>
    <row r="2439" spans="1:17" s="31" customFormat="1" x14ac:dyDescent="0.25">
      <c r="A2439" s="38"/>
      <c r="B2439" s="39"/>
      <c r="D2439" s="40"/>
      <c r="E2439" s="40"/>
      <c r="F2439" s="40"/>
      <c r="G2439" s="41"/>
      <c r="H2439" s="41"/>
      <c r="P2439"/>
      <c r="Q2439"/>
    </row>
    <row r="2440" spans="1:17" s="31" customFormat="1" x14ac:dyDescent="0.25">
      <c r="A2440" s="38"/>
      <c r="B2440" s="39"/>
      <c r="D2440" s="40"/>
      <c r="E2440" s="40"/>
      <c r="F2440" s="40"/>
      <c r="G2440" s="41"/>
      <c r="H2440" s="41"/>
      <c r="P2440"/>
      <c r="Q2440"/>
    </row>
    <row r="2441" spans="1:17" s="31" customFormat="1" x14ac:dyDescent="0.25">
      <c r="A2441" s="38"/>
      <c r="B2441" s="39"/>
      <c r="D2441" s="40"/>
      <c r="E2441" s="40"/>
      <c r="F2441" s="40"/>
      <c r="G2441" s="41"/>
      <c r="H2441" s="41"/>
      <c r="P2441"/>
      <c r="Q2441"/>
    </row>
    <row r="2442" spans="1:17" s="31" customFormat="1" x14ac:dyDescent="0.25">
      <c r="A2442" s="38"/>
      <c r="B2442" s="39"/>
      <c r="D2442" s="40"/>
      <c r="E2442" s="40"/>
      <c r="F2442" s="40"/>
      <c r="G2442" s="41"/>
      <c r="H2442" s="41"/>
      <c r="P2442"/>
      <c r="Q2442"/>
    </row>
    <row r="2443" spans="1:17" s="31" customFormat="1" x14ac:dyDescent="0.25">
      <c r="A2443" s="38"/>
      <c r="B2443" s="39"/>
      <c r="D2443" s="40"/>
      <c r="E2443" s="40"/>
      <c r="F2443" s="40"/>
      <c r="G2443" s="41"/>
      <c r="H2443" s="41"/>
      <c r="P2443"/>
      <c r="Q2443"/>
    </row>
    <row r="2444" spans="1:17" s="31" customFormat="1" x14ac:dyDescent="0.25">
      <c r="A2444" s="38"/>
      <c r="B2444" s="39"/>
      <c r="D2444" s="40"/>
      <c r="E2444" s="40"/>
      <c r="F2444" s="40"/>
      <c r="G2444" s="41"/>
      <c r="H2444" s="41"/>
      <c r="P2444"/>
      <c r="Q2444"/>
    </row>
    <row r="2445" spans="1:17" s="31" customFormat="1" x14ac:dyDescent="0.25">
      <c r="A2445" s="38"/>
      <c r="B2445" s="39"/>
      <c r="D2445" s="40"/>
      <c r="E2445" s="40"/>
      <c r="F2445" s="40"/>
      <c r="G2445" s="41"/>
      <c r="H2445" s="41"/>
      <c r="P2445"/>
      <c r="Q2445"/>
    </row>
    <row r="2446" spans="1:17" s="31" customFormat="1" x14ac:dyDescent="0.25">
      <c r="A2446" s="38"/>
      <c r="B2446" s="39"/>
      <c r="D2446" s="40"/>
      <c r="E2446" s="40"/>
      <c r="F2446" s="40"/>
      <c r="G2446" s="41"/>
      <c r="H2446" s="41"/>
      <c r="P2446"/>
      <c r="Q2446"/>
    </row>
    <row r="2447" spans="1:17" s="31" customFormat="1" x14ac:dyDescent="0.25">
      <c r="A2447" s="38"/>
      <c r="B2447" s="39"/>
      <c r="D2447" s="40"/>
      <c r="E2447" s="40"/>
      <c r="F2447" s="40"/>
      <c r="G2447" s="41"/>
      <c r="H2447" s="41"/>
      <c r="P2447"/>
      <c r="Q2447"/>
    </row>
    <row r="2448" spans="1:17" s="31" customFormat="1" x14ac:dyDescent="0.25">
      <c r="A2448" s="38"/>
      <c r="B2448" s="39"/>
      <c r="D2448" s="40"/>
      <c r="E2448" s="40"/>
      <c r="F2448" s="40"/>
      <c r="G2448" s="41"/>
      <c r="H2448" s="41"/>
      <c r="P2448"/>
      <c r="Q2448"/>
    </row>
    <row r="2449" spans="1:17" s="31" customFormat="1" x14ac:dyDescent="0.25">
      <c r="A2449" s="38"/>
      <c r="B2449" s="39"/>
      <c r="D2449" s="40"/>
      <c r="E2449" s="40"/>
      <c r="F2449" s="40"/>
      <c r="G2449" s="41"/>
      <c r="H2449" s="41"/>
      <c r="P2449"/>
      <c r="Q2449"/>
    </row>
    <row r="2450" spans="1:17" s="31" customFormat="1" x14ac:dyDescent="0.25">
      <c r="A2450" s="38"/>
      <c r="B2450" s="39"/>
      <c r="D2450" s="40"/>
      <c r="E2450" s="40"/>
      <c r="F2450" s="40"/>
      <c r="G2450" s="41"/>
      <c r="H2450" s="41"/>
      <c r="P2450"/>
      <c r="Q2450"/>
    </row>
    <row r="2451" spans="1:17" s="31" customFormat="1" x14ac:dyDescent="0.25">
      <c r="A2451" s="38"/>
      <c r="B2451" s="39"/>
      <c r="D2451" s="40"/>
      <c r="E2451" s="40"/>
      <c r="F2451" s="40"/>
      <c r="G2451" s="41"/>
      <c r="H2451" s="41"/>
      <c r="P2451"/>
      <c r="Q2451"/>
    </row>
    <row r="2452" spans="1:17" s="31" customFormat="1" x14ac:dyDescent="0.25">
      <c r="A2452" s="38"/>
      <c r="B2452" s="39"/>
      <c r="D2452" s="40"/>
      <c r="E2452" s="40"/>
      <c r="F2452" s="40"/>
      <c r="G2452" s="41"/>
      <c r="H2452" s="41"/>
      <c r="P2452"/>
      <c r="Q2452"/>
    </row>
    <row r="2453" spans="1:17" s="31" customFormat="1" x14ac:dyDescent="0.25">
      <c r="A2453" s="38"/>
      <c r="B2453" s="39"/>
      <c r="D2453" s="40"/>
      <c r="E2453" s="40"/>
      <c r="F2453" s="40"/>
      <c r="G2453" s="41"/>
      <c r="H2453" s="41"/>
      <c r="P2453"/>
      <c r="Q2453"/>
    </row>
    <row r="2454" spans="1:17" s="31" customFormat="1" x14ac:dyDescent="0.25">
      <c r="A2454" s="38"/>
      <c r="B2454" s="39"/>
      <c r="D2454" s="40"/>
      <c r="E2454" s="40"/>
      <c r="F2454" s="40"/>
      <c r="G2454" s="41"/>
      <c r="H2454" s="41"/>
      <c r="P2454"/>
      <c r="Q2454"/>
    </row>
    <row r="2455" spans="1:17" s="31" customFormat="1" x14ac:dyDescent="0.25">
      <c r="A2455" s="38"/>
      <c r="B2455" s="39"/>
      <c r="D2455" s="40"/>
      <c r="E2455" s="40"/>
      <c r="F2455" s="40"/>
      <c r="G2455" s="41"/>
      <c r="H2455" s="41"/>
      <c r="P2455"/>
      <c r="Q2455"/>
    </row>
    <row r="2456" spans="1:17" s="31" customFormat="1" x14ac:dyDescent="0.25">
      <c r="A2456" s="38"/>
      <c r="B2456" s="39"/>
      <c r="D2456" s="40"/>
      <c r="E2456" s="40"/>
      <c r="F2456" s="40"/>
      <c r="G2456" s="41"/>
      <c r="H2456" s="41"/>
      <c r="P2456"/>
      <c r="Q2456"/>
    </row>
    <row r="2457" spans="1:17" s="31" customFormat="1" x14ac:dyDescent="0.25">
      <c r="A2457" s="38"/>
      <c r="B2457" s="39"/>
      <c r="D2457" s="40"/>
      <c r="E2457" s="40"/>
      <c r="F2457" s="40"/>
      <c r="G2457" s="41"/>
      <c r="H2457" s="41"/>
      <c r="P2457"/>
      <c r="Q2457"/>
    </row>
    <row r="2458" spans="1:17" s="31" customFormat="1" x14ac:dyDescent="0.25">
      <c r="A2458" s="38"/>
      <c r="B2458" s="39"/>
      <c r="D2458" s="40"/>
      <c r="E2458" s="40"/>
      <c r="F2458" s="40"/>
      <c r="G2458" s="41"/>
      <c r="H2458" s="41"/>
      <c r="P2458"/>
      <c r="Q2458"/>
    </row>
    <row r="2459" spans="1:17" s="31" customFormat="1" x14ac:dyDescent="0.25">
      <c r="A2459" s="38"/>
      <c r="B2459" s="39"/>
      <c r="D2459" s="40"/>
      <c r="E2459" s="40"/>
      <c r="F2459" s="40"/>
      <c r="G2459" s="41"/>
      <c r="H2459" s="41"/>
      <c r="P2459"/>
      <c r="Q2459"/>
    </row>
    <row r="2460" spans="1:17" s="31" customFormat="1" x14ac:dyDescent="0.25">
      <c r="A2460" s="38"/>
      <c r="B2460" s="39"/>
      <c r="D2460" s="40"/>
      <c r="E2460" s="40"/>
      <c r="F2460" s="40"/>
      <c r="G2460" s="41"/>
      <c r="H2460" s="41"/>
      <c r="P2460"/>
      <c r="Q2460"/>
    </row>
    <row r="2461" spans="1:17" s="31" customFormat="1" x14ac:dyDescent="0.25">
      <c r="A2461" s="38"/>
      <c r="B2461" s="39"/>
      <c r="D2461" s="40"/>
      <c r="E2461" s="40"/>
      <c r="F2461" s="40"/>
      <c r="G2461" s="41"/>
      <c r="H2461" s="41"/>
      <c r="P2461"/>
      <c r="Q2461"/>
    </row>
    <row r="2462" spans="1:17" s="31" customFormat="1" x14ac:dyDescent="0.25">
      <c r="A2462" s="38"/>
      <c r="B2462" s="39"/>
      <c r="D2462" s="40"/>
      <c r="E2462" s="40"/>
      <c r="F2462" s="40"/>
      <c r="G2462" s="41"/>
      <c r="H2462" s="41"/>
      <c r="P2462"/>
      <c r="Q2462"/>
    </row>
    <row r="2463" spans="1:17" s="31" customFormat="1" x14ac:dyDescent="0.25">
      <c r="A2463" s="38"/>
      <c r="B2463" s="39"/>
      <c r="D2463" s="40"/>
      <c r="E2463" s="40"/>
      <c r="F2463" s="40"/>
      <c r="G2463" s="41"/>
      <c r="H2463" s="41"/>
      <c r="P2463"/>
      <c r="Q2463"/>
    </row>
    <row r="2464" spans="1:17" s="31" customFormat="1" x14ac:dyDescent="0.25">
      <c r="A2464" s="38"/>
      <c r="B2464" s="39"/>
      <c r="D2464" s="40"/>
      <c r="E2464" s="40"/>
      <c r="F2464" s="40"/>
      <c r="G2464" s="41"/>
      <c r="H2464" s="41"/>
      <c r="P2464"/>
      <c r="Q2464"/>
    </row>
    <row r="2465" spans="1:17" s="31" customFormat="1" x14ac:dyDescent="0.25">
      <c r="A2465" s="38"/>
      <c r="B2465" s="39"/>
      <c r="D2465" s="40"/>
      <c r="E2465" s="40"/>
      <c r="F2465" s="40"/>
      <c r="G2465" s="41"/>
      <c r="H2465" s="41"/>
      <c r="P2465"/>
      <c r="Q2465"/>
    </row>
    <row r="2466" spans="1:17" s="31" customFormat="1" x14ac:dyDescent="0.25">
      <c r="A2466" s="38"/>
      <c r="B2466" s="39"/>
      <c r="D2466" s="40"/>
      <c r="E2466" s="40"/>
      <c r="F2466" s="40"/>
      <c r="G2466" s="41"/>
      <c r="H2466" s="41"/>
      <c r="P2466"/>
      <c r="Q2466"/>
    </row>
    <row r="2467" spans="1:17" s="31" customFormat="1" x14ac:dyDescent="0.25">
      <c r="A2467" s="38"/>
      <c r="B2467" s="39"/>
      <c r="D2467" s="40"/>
      <c r="E2467" s="40"/>
      <c r="F2467" s="40"/>
      <c r="G2467" s="41"/>
      <c r="H2467" s="41"/>
      <c r="P2467"/>
      <c r="Q2467"/>
    </row>
    <row r="2468" spans="1:17" s="31" customFormat="1" x14ac:dyDescent="0.25">
      <c r="A2468" s="38"/>
      <c r="B2468" s="39"/>
      <c r="D2468" s="40"/>
      <c r="E2468" s="40"/>
      <c r="F2468" s="40"/>
      <c r="G2468" s="41"/>
      <c r="H2468" s="41"/>
      <c r="P2468"/>
      <c r="Q2468"/>
    </row>
    <row r="2469" spans="1:17" s="31" customFormat="1" x14ac:dyDescent="0.25">
      <c r="A2469" s="38"/>
      <c r="B2469" s="39"/>
      <c r="D2469" s="40"/>
      <c r="E2469" s="40"/>
      <c r="F2469" s="40"/>
      <c r="G2469" s="41"/>
      <c r="H2469" s="41"/>
      <c r="P2469"/>
      <c r="Q2469"/>
    </row>
    <row r="2470" spans="1:17" s="31" customFormat="1" x14ac:dyDescent="0.25">
      <c r="A2470" s="38"/>
      <c r="B2470" s="39"/>
      <c r="D2470" s="40"/>
      <c r="E2470" s="40"/>
      <c r="F2470" s="40"/>
      <c r="G2470" s="41"/>
      <c r="H2470" s="41"/>
      <c r="P2470"/>
      <c r="Q2470"/>
    </row>
    <row r="2471" spans="1:17" s="31" customFormat="1" x14ac:dyDescent="0.25">
      <c r="A2471" s="38"/>
      <c r="B2471" s="39"/>
      <c r="D2471" s="40"/>
      <c r="E2471" s="40"/>
      <c r="F2471" s="40"/>
      <c r="G2471" s="41"/>
      <c r="H2471" s="41"/>
      <c r="P2471"/>
      <c r="Q2471"/>
    </row>
    <row r="2472" spans="1:17" s="31" customFormat="1" x14ac:dyDescent="0.25">
      <c r="A2472" s="38"/>
      <c r="B2472" s="39"/>
      <c r="D2472" s="40"/>
      <c r="E2472" s="40"/>
      <c r="F2472" s="40"/>
      <c r="G2472" s="41"/>
      <c r="H2472" s="41"/>
      <c r="P2472"/>
      <c r="Q2472"/>
    </row>
    <row r="2473" spans="1:17" s="31" customFormat="1" x14ac:dyDescent="0.25">
      <c r="A2473" s="38"/>
      <c r="B2473" s="39"/>
      <c r="D2473" s="40"/>
      <c r="E2473" s="40"/>
      <c r="F2473" s="40"/>
      <c r="G2473" s="41"/>
      <c r="H2473" s="41"/>
      <c r="P2473"/>
      <c r="Q2473"/>
    </row>
    <row r="2474" spans="1:17" s="31" customFormat="1" x14ac:dyDescent="0.25">
      <c r="A2474" s="38"/>
      <c r="B2474" s="39"/>
      <c r="D2474" s="40"/>
      <c r="E2474" s="40"/>
      <c r="F2474" s="40"/>
      <c r="G2474" s="41"/>
      <c r="H2474" s="41"/>
      <c r="P2474"/>
      <c r="Q2474"/>
    </row>
    <row r="2475" spans="1:17" s="31" customFormat="1" x14ac:dyDescent="0.25">
      <c r="A2475" s="38"/>
      <c r="B2475" s="39"/>
      <c r="D2475" s="40"/>
      <c r="E2475" s="40"/>
      <c r="F2475" s="40"/>
      <c r="G2475" s="41"/>
      <c r="H2475" s="41"/>
      <c r="P2475"/>
      <c r="Q2475"/>
    </row>
    <row r="2476" spans="1:17" s="31" customFormat="1" x14ac:dyDescent="0.25">
      <c r="A2476" s="38"/>
      <c r="B2476" s="39"/>
      <c r="D2476" s="40"/>
      <c r="E2476" s="40"/>
      <c r="F2476" s="40"/>
      <c r="G2476" s="41"/>
      <c r="H2476" s="41"/>
      <c r="P2476"/>
      <c r="Q2476"/>
    </row>
    <row r="2477" spans="1:17" s="31" customFormat="1" x14ac:dyDescent="0.25">
      <c r="A2477" s="38"/>
      <c r="B2477" s="39"/>
      <c r="D2477" s="40"/>
      <c r="E2477" s="40"/>
      <c r="F2477" s="40"/>
      <c r="G2477" s="41"/>
      <c r="H2477" s="41"/>
      <c r="P2477"/>
      <c r="Q2477"/>
    </row>
    <row r="2478" spans="1:17" s="31" customFormat="1" x14ac:dyDescent="0.25">
      <c r="A2478" s="38"/>
      <c r="B2478" s="39"/>
      <c r="D2478" s="40"/>
      <c r="E2478" s="40"/>
      <c r="F2478" s="40"/>
      <c r="G2478" s="41"/>
      <c r="H2478" s="41"/>
      <c r="P2478"/>
      <c r="Q2478"/>
    </row>
    <row r="2479" spans="1:17" s="31" customFormat="1" x14ac:dyDescent="0.25">
      <c r="A2479" s="38"/>
      <c r="B2479" s="39"/>
      <c r="D2479" s="40"/>
      <c r="E2479" s="40"/>
      <c r="F2479" s="40"/>
      <c r="G2479" s="41"/>
      <c r="H2479" s="41"/>
      <c r="P2479"/>
      <c r="Q2479"/>
    </row>
    <row r="2480" spans="1:17" s="31" customFormat="1" x14ac:dyDescent="0.25">
      <c r="A2480" s="38"/>
      <c r="B2480" s="39"/>
      <c r="D2480" s="40"/>
      <c r="E2480" s="40"/>
      <c r="F2480" s="40"/>
      <c r="G2480" s="41"/>
      <c r="H2480" s="41"/>
      <c r="P2480"/>
      <c r="Q2480"/>
    </row>
    <row r="2481" spans="1:17" s="31" customFormat="1" x14ac:dyDescent="0.25">
      <c r="A2481" s="38"/>
      <c r="B2481" s="39"/>
      <c r="D2481" s="40"/>
      <c r="E2481" s="40"/>
      <c r="F2481" s="40"/>
      <c r="G2481" s="41"/>
      <c r="H2481" s="41"/>
      <c r="P2481"/>
      <c r="Q2481"/>
    </row>
    <row r="2482" spans="1:17" s="31" customFormat="1" x14ac:dyDescent="0.25">
      <c r="A2482" s="38"/>
      <c r="B2482" s="39"/>
      <c r="D2482" s="40"/>
      <c r="E2482" s="40"/>
      <c r="F2482" s="40"/>
      <c r="G2482" s="41"/>
      <c r="H2482" s="41"/>
      <c r="P2482"/>
      <c r="Q2482"/>
    </row>
    <row r="2483" spans="1:17" s="31" customFormat="1" x14ac:dyDescent="0.25">
      <c r="A2483" s="38"/>
      <c r="B2483" s="39"/>
      <c r="D2483" s="40"/>
      <c r="E2483" s="40"/>
      <c r="F2483" s="40"/>
      <c r="G2483" s="41"/>
      <c r="H2483" s="41"/>
      <c r="P2483"/>
      <c r="Q2483"/>
    </row>
    <row r="2484" spans="1:17" s="31" customFormat="1" x14ac:dyDescent="0.25">
      <c r="A2484" s="38"/>
      <c r="B2484" s="39"/>
      <c r="D2484" s="40"/>
      <c r="E2484" s="40"/>
      <c r="F2484" s="40"/>
      <c r="G2484" s="41"/>
      <c r="H2484" s="41"/>
      <c r="P2484"/>
      <c r="Q2484"/>
    </row>
    <row r="2485" spans="1:17" s="31" customFormat="1" x14ac:dyDescent="0.25">
      <c r="A2485" s="38"/>
      <c r="B2485" s="39"/>
      <c r="D2485" s="40"/>
      <c r="E2485" s="40"/>
      <c r="F2485" s="40"/>
      <c r="G2485" s="41"/>
      <c r="H2485" s="41"/>
      <c r="P2485"/>
      <c r="Q2485"/>
    </row>
    <row r="2486" spans="1:17" s="31" customFormat="1" x14ac:dyDescent="0.25">
      <c r="A2486" s="38"/>
      <c r="B2486" s="39"/>
      <c r="D2486" s="40"/>
      <c r="E2486" s="40"/>
      <c r="F2486" s="40"/>
      <c r="G2486" s="41"/>
      <c r="H2486" s="41"/>
      <c r="P2486"/>
      <c r="Q2486"/>
    </row>
    <row r="2487" spans="1:17" s="31" customFormat="1" x14ac:dyDescent="0.25">
      <c r="A2487" s="38"/>
      <c r="B2487" s="39"/>
      <c r="D2487" s="40"/>
      <c r="E2487" s="40"/>
      <c r="F2487" s="40"/>
      <c r="G2487" s="41"/>
      <c r="H2487" s="41"/>
      <c r="P2487"/>
      <c r="Q2487"/>
    </row>
    <row r="2488" spans="1:17" s="31" customFormat="1" x14ac:dyDescent="0.25">
      <c r="A2488" s="38"/>
      <c r="B2488" s="39"/>
      <c r="D2488" s="40"/>
      <c r="E2488" s="40"/>
      <c r="F2488" s="40"/>
      <c r="G2488" s="41"/>
      <c r="H2488" s="41"/>
      <c r="P2488"/>
      <c r="Q2488"/>
    </row>
    <row r="2489" spans="1:17" s="31" customFormat="1" x14ac:dyDescent="0.25">
      <c r="A2489" s="38"/>
      <c r="B2489" s="39"/>
      <c r="D2489" s="40"/>
      <c r="E2489" s="40"/>
      <c r="F2489" s="40"/>
      <c r="G2489" s="41"/>
      <c r="H2489" s="41"/>
      <c r="P2489"/>
      <c r="Q2489"/>
    </row>
    <row r="2490" spans="1:17" s="31" customFormat="1" x14ac:dyDescent="0.25">
      <c r="A2490" s="38"/>
      <c r="B2490" s="39"/>
      <c r="D2490" s="40"/>
      <c r="E2490" s="40"/>
      <c r="F2490" s="40"/>
      <c r="G2490" s="41"/>
      <c r="H2490" s="41"/>
      <c r="P2490"/>
      <c r="Q2490"/>
    </row>
    <row r="2491" spans="1:17" s="31" customFormat="1" x14ac:dyDescent="0.25">
      <c r="A2491" s="38"/>
      <c r="B2491" s="39"/>
      <c r="D2491" s="40"/>
      <c r="E2491" s="40"/>
      <c r="F2491" s="40"/>
      <c r="G2491" s="41"/>
      <c r="H2491" s="41"/>
      <c r="P2491"/>
      <c r="Q2491"/>
    </row>
    <row r="2492" spans="1:17" s="31" customFormat="1" x14ac:dyDescent="0.25">
      <c r="A2492" s="38"/>
      <c r="B2492" s="39"/>
      <c r="D2492" s="40"/>
      <c r="E2492" s="40"/>
      <c r="F2492" s="40"/>
      <c r="G2492" s="41"/>
      <c r="H2492" s="41"/>
      <c r="P2492"/>
      <c r="Q2492"/>
    </row>
    <row r="2493" spans="1:17" s="31" customFormat="1" x14ac:dyDescent="0.25">
      <c r="A2493" s="38"/>
      <c r="B2493" s="39"/>
      <c r="D2493" s="40"/>
      <c r="E2493" s="40"/>
      <c r="F2493" s="40"/>
      <c r="G2493" s="41"/>
      <c r="H2493" s="41"/>
      <c r="P2493"/>
      <c r="Q2493"/>
    </row>
    <row r="2494" spans="1:17" s="31" customFormat="1" x14ac:dyDescent="0.25">
      <c r="A2494" s="38"/>
      <c r="B2494" s="39"/>
      <c r="D2494" s="40"/>
      <c r="E2494" s="40"/>
      <c r="F2494" s="40"/>
      <c r="G2494" s="41"/>
      <c r="H2494" s="41"/>
      <c r="P2494"/>
      <c r="Q2494"/>
    </row>
    <row r="2495" spans="1:17" s="31" customFormat="1" x14ac:dyDescent="0.25">
      <c r="A2495" s="38"/>
      <c r="B2495" s="39"/>
      <c r="D2495" s="40"/>
      <c r="E2495" s="40"/>
      <c r="F2495" s="40"/>
      <c r="G2495" s="41"/>
      <c r="H2495" s="41"/>
      <c r="P2495"/>
      <c r="Q2495"/>
    </row>
    <row r="2496" spans="1:17" s="31" customFormat="1" x14ac:dyDescent="0.25">
      <c r="A2496" s="38"/>
      <c r="B2496" s="39"/>
      <c r="D2496" s="40"/>
      <c r="E2496" s="40"/>
      <c r="F2496" s="40"/>
      <c r="G2496" s="41"/>
      <c r="H2496" s="41"/>
      <c r="P2496"/>
      <c r="Q2496"/>
    </row>
    <row r="2497" spans="1:17" s="31" customFormat="1" x14ac:dyDescent="0.25">
      <c r="A2497" s="38"/>
      <c r="B2497" s="39"/>
      <c r="D2497" s="40"/>
      <c r="E2497" s="40"/>
      <c r="F2497" s="40"/>
      <c r="G2497" s="41"/>
      <c r="H2497" s="41"/>
      <c r="P2497"/>
      <c r="Q2497"/>
    </row>
    <row r="2498" spans="1:17" s="31" customFormat="1" x14ac:dyDescent="0.25">
      <c r="A2498" s="38"/>
      <c r="B2498" s="39"/>
      <c r="D2498" s="40"/>
      <c r="E2498" s="40"/>
      <c r="F2498" s="40"/>
      <c r="G2498" s="41"/>
      <c r="H2498" s="41"/>
      <c r="P2498"/>
      <c r="Q2498"/>
    </row>
    <row r="2499" spans="1:17" s="31" customFormat="1" x14ac:dyDescent="0.25">
      <c r="A2499" s="38"/>
      <c r="B2499" s="39"/>
      <c r="D2499" s="40"/>
      <c r="E2499" s="40"/>
      <c r="F2499" s="40"/>
      <c r="G2499" s="41"/>
      <c r="H2499" s="41"/>
      <c r="P2499"/>
      <c r="Q2499"/>
    </row>
    <row r="2500" spans="1:17" s="31" customFormat="1" x14ac:dyDescent="0.25">
      <c r="A2500" s="38"/>
      <c r="B2500" s="39"/>
      <c r="D2500" s="40"/>
      <c r="E2500" s="40"/>
      <c r="F2500" s="40"/>
      <c r="G2500" s="41"/>
      <c r="H2500" s="41"/>
      <c r="P2500"/>
      <c r="Q2500"/>
    </row>
    <row r="2501" spans="1:17" s="31" customFormat="1" x14ac:dyDescent="0.25">
      <c r="A2501" s="38"/>
      <c r="B2501" s="39"/>
      <c r="D2501" s="40"/>
      <c r="E2501" s="40"/>
      <c r="F2501" s="40"/>
      <c r="G2501" s="41"/>
      <c r="H2501" s="41"/>
      <c r="P2501"/>
      <c r="Q2501"/>
    </row>
    <row r="2502" spans="1:17" s="31" customFormat="1" x14ac:dyDescent="0.25">
      <c r="A2502" s="38"/>
      <c r="B2502" s="39"/>
      <c r="D2502" s="40"/>
      <c r="E2502" s="40"/>
      <c r="F2502" s="40"/>
      <c r="G2502" s="41"/>
      <c r="H2502" s="41"/>
      <c r="P2502"/>
      <c r="Q2502"/>
    </row>
    <row r="2503" spans="1:17" s="31" customFormat="1" x14ac:dyDescent="0.25">
      <c r="A2503" s="38"/>
      <c r="B2503" s="39"/>
      <c r="D2503" s="40"/>
      <c r="E2503" s="40"/>
      <c r="F2503" s="40"/>
      <c r="G2503" s="41"/>
      <c r="H2503" s="41"/>
      <c r="P2503"/>
      <c r="Q2503"/>
    </row>
    <row r="2504" spans="1:17" s="31" customFormat="1" x14ac:dyDescent="0.25">
      <c r="A2504" s="38"/>
      <c r="B2504" s="39"/>
      <c r="D2504" s="40"/>
      <c r="E2504" s="40"/>
      <c r="F2504" s="40"/>
      <c r="G2504" s="41"/>
      <c r="H2504" s="41"/>
      <c r="P2504"/>
      <c r="Q2504"/>
    </row>
    <row r="2505" spans="1:17" s="31" customFormat="1" x14ac:dyDescent="0.25">
      <c r="A2505" s="38"/>
      <c r="B2505" s="39"/>
      <c r="D2505" s="40"/>
      <c r="E2505" s="40"/>
      <c r="F2505" s="40"/>
      <c r="G2505" s="41"/>
      <c r="H2505" s="41"/>
      <c r="P2505"/>
      <c r="Q2505"/>
    </row>
    <row r="2506" spans="1:17" s="31" customFormat="1" x14ac:dyDescent="0.25">
      <c r="A2506" s="38"/>
      <c r="B2506" s="39"/>
      <c r="D2506" s="40"/>
      <c r="E2506" s="40"/>
      <c r="F2506" s="40"/>
      <c r="G2506" s="41"/>
      <c r="H2506" s="41"/>
      <c r="P2506"/>
      <c r="Q2506"/>
    </row>
    <row r="2507" spans="1:17" s="31" customFormat="1" x14ac:dyDescent="0.25">
      <c r="A2507" s="38"/>
      <c r="B2507" s="39"/>
      <c r="D2507" s="40"/>
      <c r="E2507" s="40"/>
      <c r="F2507" s="40"/>
      <c r="G2507" s="41"/>
      <c r="H2507" s="41"/>
      <c r="P2507"/>
      <c r="Q2507"/>
    </row>
    <row r="2508" spans="1:17" s="31" customFormat="1" x14ac:dyDescent="0.25">
      <c r="A2508" s="38"/>
      <c r="B2508" s="39"/>
      <c r="D2508" s="40"/>
      <c r="E2508" s="40"/>
      <c r="F2508" s="40"/>
      <c r="G2508" s="41"/>
      <c r="H2508" s="41"/>
      <c r="P2508"/>
      <c r="Q2508"/>
    </row>
    <row r="2509" spans="1:17" s="31" customFormat="1" x14ac:dyDescent="0.25">
      <c r="A2509" s="38"/>
      <c r="B2509" s="39"/>
      <c r="D2509" s="40"/>
      <c r="E2509" s="40"/>
      <c r="F2509" s="40"/>
      <c r="G2509" s="41"/>
      <c r="H2509" s="41"/>
      <c r="P2509"/>
      <c r="Q2509"/>
    </row>
    <row r="2510" spans="1:17" s="31" customFormat="1" x14ac:dyDescent="0.25">
      <c r="A2510" s="38"/>
      <c r="B2510" s="39"/>
      <c r="D2510" s="40"/>
      <c r="E2510" s="40"/>
      <c r="F2510" s="40"/>
      <c r="G2510" s="41"/>
      <c r="H2510" s="41"/>
      <c r="P2510"/>
      <c r="Q2510"/>
    </row>
    <row r="2511" spans="1:17" s="31" customFormat="1" x14ac:dyDescent="0.25">
      <c r="A2511" s="38"/>
      <c r="B2511" s="39"/>
      <c r="D2511" s="40"/>
      <c r="E2511" s="40"/>
      <c r="F2511" s="40"/>
      <c r="G2511" s="41"/>
      <c r="H2511" s="41"/>
      <c r="P2511"/>
      <c r="Q2511"/>
    </row>
    <row r="2512" spans="1:17" s="31" customFormat="1" x14ac:dyDescent="0.25">
      <c r="A2512" s="38"/>
      <c r="B2512" s="39"/>
      <c r="D2512" s="40"/>
      <c r="E2512" s="40"/>
      <c r="F2512" s="40"/>
      <c r="G2512" s="41"/>
      <c r="H2512" s="41"/>
      <c r="P2512"/>
      <c r="Q2512"/>
    </row>
    <row r="2513" spans="1:17" s="31" customFormat="1" x14ac:dyDescent="0.25">
      <c r="A2513" s="38"/>
      <c r="B2513" s="39"/>
      <c r="D2513" s="40"/>
      <c r="E2513" s="40"/>
      <c r="F2513" s="40"/>
      <c r="G2513" s="41"/>
      <c r="H2513" s="41"/>
      <c r="P2513"/>
      <c r="Q2513"/>
    </row>
    <row r="2514" spans="1:17" s="31" customFormat="1" x14ac:dyDescent="0.25">
      <c r="A2514" s="38"/>
      <c r="B2514" s="39"/>
      <c r="D2514" s="40"/>
      <c r="E2514" s="40"/>
      <c r="F2514" s="40"/>
      <c r="G2514" s="41"/>
      <c r="H2514" s="41"/>
      <c r="P2514"/>
      <c r="Q2514"/>
    </row>
    <row r="2515" spans="1:17" s="31" customFormat="1" x14ac:dyDescent="0.25">
      <c r="A2515" s="38"/>
      <c r="B2515" s="39"/>
      <c r="D2515" s="40"/>
      <c r="E2515" s="40"/>
      <c r="F2515" s="40"/>
      <c r="G2515" s="41"/>
      <c r="H2515" s="41"/>
      <c r="P2515"/>
      <c r="Q2515"/>
    </row>
    <row r="2516" spans="1:17" s="31" customFormat="1" x14ac:dyDescent="0.25">
      <c r="A2516" s="38"/>
      <c r="B2516" s="39"/>
      <c r="D2516" s="40"/>
      <c r="E2516" s="40"/>
      <c r="F2516" s="40"/>
      <c r="G2516" s="41"/>
      <c r="H2516" s="41"/>
      <c r="P2516"/>
      <c r="Q2516"/>
    </row>
    <row r="2517" spans="1:17" s="31" customFormat="1" x14ac:dyDescent="0.25">
      <c r="A2517" s="38"/>
      <c r="B2517" s="39"/>
      <c r="D2517" s="40"/>
      <c r="E2517" s="40"/>
      <c r="F2517" s="40"/>
      <c r="G2517" s="41"/>
      <c r="H2517" s="41"/>
      <c r="P2517"/>
      <c r="Q2517"/>
    </row>
    <row r="2518" spans="1:17" s="31" customFormat="1" x14ac:dyDescent="0.25">
      <c r="A2518" s="38"/>
      <c r="B2518" s="39"/>
      <c r="D2518" s="40"/>
      <c r="E2518" s="40"/>
      <c r="F2518" s="40"/>
      <c r="G2518" s="41"/>
      <c r="H2518" s="41"/>
      <c r="P2518"/>
      <c r="Q2518"/>
    </row>
    <row r="2519" spans="1:17" s="31" customFormat="1" x14ac:dyDescent="0.25">
      <c r="A2519" s="38"/>
      <c r="B2519" s="39"/>
      <c r="D2519" s="40"/>
      <c r="E2519" s="40"/>
      <c r="F2519" s="40"/>
      <c r="G2519" s="41"/>
      <c r="H2519" s="41"/>
      <c r="P2519"/>
      <c r="Q2519"/>
    </row>
    <row r="2520" spans="1:17" s="31" customFormat="1" x14ac:dyDescent="0.25">
      <c r="A2520" s="38"/>
      <c r="B2520" s="39"/>
      <c r="D2520" s="40"/>
      <c r="E2520" s="40"/>
      <c r="F2520" s="40"/>
      <c r="G2520" s="41"/>
      <c r="H2520" s="41"/>
      <c r="P2520"/>
      <c r="Q2520"/>
    </row>
    <row r="2521" spans="1:17" s="31" customFormat="1" x14ac:dyDescent="0.25">
      <c r="A2521" s="38"/>
      <c r="B2521" s="39"/>
      <c r="D2521" s="40"/>
      <c r="E2521" s="40"/>
      <c r="F2521" s="40"/>
      <c r="G2521" s="41"/>
      <c r="H2521" s="41"/>
      <c r="P2521"/>
      <c r="Q2521"/>
    </row>
    <row r="2522" spans="1:17" s="31" customFormat="1" x14ac:dyDescent="0.25">
      <c r="A2522" s="38"/>
      <c r="B2522" s="39"/>
      <c r="D2522" s="40"/>
      <c r="E2522" s="40"/>
      <c r="F2522" s="40"/>
      <c r="G2522" s="41"/>
      <c r="H2522" s="41"/>
      <c r="P2522"/>
      <c r="Q2522"/>
    </row>
    <row r="2523" spans="1:17" s="31" customFormat="1" x14ac:dyDescent="0.25">
      <c r="A2523" s="38"/>
      <c r="B2523" s="39"/>
      <c r="D2523" s="40"/>
      <c r="E2523" s="40"/>
      <c r="F2523" s="40"/>
      <c r="G2523" s="41"/>
      <c r="H2523" s="41"/>
      <c r="P2523"/>
      <c r="Q2523"/>
    </row>
    <row r="2524" spans="1:17" s="31" customFormat="1" x14ac:dyDescent="0.25">
      <c r="A2524" s="38"/>
      <c r="B2524" s="39"/>
      <c r="D2524" s="40"/>
      <c r="E2524" s="40"/>
      <c r="F2524" s="40"/>
      <c r="G2524" s="41"/>
      <c r="H2524" s="41"/>
      <c r="P2524"/>
      <c r="Q2524"/>
    </row>
    <row r="2525" spans="1:17" s="31" customFormat="1" x14ac:dyDescent="0.25">
      <c r="A2525" s="38"/>
      <c r="B2525" s="39"/>
      <c r="D2525" s="40"/>
      <c r="E2525" s="40"/>
      <c r="F2525" s="40"/>
      <c r="G2525" s="41"/>
      <c r="H2525" s="41"/>
      <c r="P2525"/>
      <c r="Q2525"/>
    </row>
    <row r="2526" spans="1:17" s="31" customFormat="1" x14ac:dyDescent="0.25">
      <c r="A2526" s="38"/>
      <c r="B2526" s="39"/>
      <c r="D2526" s="40"/>
      <c r="E2526" s="40"/>
      <c r="F2526" s="40"/>
      <c r="G2526" s="41"/>
      <c r="H2526" s="41"/>
      <c r="P2526"/>
      <c r="Q2526"/>
    </row>
    <row r="2527" spans="1:17" s="31" customFormat="1" x14ac:dyDescent="0.25">
      <c r="A2527" s="38"/>
      <c r="B2527" s="39"/>
      <c r="D2527" s="40"/>
      <c r="E2527" s="40"/>
      <c r="F2527" s="40"/>
      <c r="G2527" s="41"/>
      <c r="H2527" s="41"/>
      <c r="P2527"/>
      <c r="Q2527"/>
    </row>
    <row r="2528" spans="1:17" s="31" customFormat="1" x14ac:dyDescent="0.25">
      <c r="A2528" s="38"/>
      <c r="B2528" s="39"/>
      <c r="D2528" s="40"/>
      <c r="E2528" s="40"/>
      <c r="F2528" s="40"/>
      <c r="G2528" s="41"/>
      <c r="H2528" s="41"/>
      <c r="P2528"/>
      <c r="Q2528"/>
    </row>
    <row r="2529" spans="1:17" s="31" customFormat="1" x14ac:dyDescent="0.25">
      <c r="A2529" s="38"/>
      <c r="B2529" s="39"/>
      <c r="D2529" s="40"/>
      <c r="E2529" s="40"/>
      <c r="F2529" s="40"/>
      <c r="G2529" s="41"/>
      <c r="H2529" s="41"/>
      <c r="P2529"/>
      <c r="Q2529"/>
    </row>
    <row r="2530" spans="1:17" s="31" customFormat="1" x14ac:dyDescent="0.25">
      <c r="A2530" s="38"/>
      <c r="B2530" s="39"/>
      <c r="D2530" s="40"/>
      <c r="E2530" s="40"/>
      <c r="F2530" s="40"/>
      <c r="G2530" s="41"/>
      <c r="H2530" s="41"/>
      <c r="P2530"/>
      <c r="Q2530"/>
    </row>
    <row r="2531" spans="1:17" s="31" customFormat="1" x14ac:dyDescent="0.25">
      <c r="A2531" s="38"/>
      <c r="B2531" s="39"/>
      <c r="D2531" s="40"/>
      <c r="E2531" s="40"/>
      <c r="F2531" s="40"/>
      <c r="G2531" s="41"/>
      <c r="H2531" s="41"/>
      <c r="P2531"/>
      <c r="Q2531"/>
    </row>
    <row r="2532" spans="1:17" s="31" customFormat="1" x14ac:dyDescent="0.25">
      <c r="A2532" s="38"/>
      <c r="B2532" s="39"/>
      <c r="D2532" s="40"/>
      <c r="E2532" s="40"/>
      <c r="F2532" s="40"/>
      <c r="G2532" s="41"/>
      <c r="H2532" s="41"/>
      <c r="P2532"/>
      <c r="Q2532"/>
    </row>
    <row r="2533" spans="1:17" s="31" customFormat="1" x14ac:dyDescent="0.25">
      <c r="A2533" s="38"/>
      <c r="B2533" s="39"/>
      <c r="D2533" s="40"/>
      <c r="E2533" s="40"/>
      <c r="F2533" s="40"/>
      <c r="G2533" s="41"/>
      <c r="H2533" s="41"/>
      <c r="P2533"/>
      <c r="Q2533"/>
    </row>
    <row r="2534" spans="1:17" s="31" customFormat="1" x14ac:dyDescent="0.25">
      <c r="A2534" s="38"/>
      <c r="B2534" s="39"/>
      <c r="D2534" s="40"/>
      <c r="E2534" s="40"/>
      <c r="F2534" s="40"/>
      <c r="G2534" s="41"/>
      <c r="H2534" s="41"/>
      <c r="P2534"/>
      <c r="Q2534"/>
    </row>
    <row r="2535" spans="1:17" s="31" customFormat="1" x14ac:dyDescent="0.25">
      <c r="A2535" s="38"/>
      <c r="B2535" s="39"/>
      <c r="D2535" s="40"/>
      <c r="E2535" s="40"/>
      <c r="F2535" s="40"/>
      <c r="G2535" s="41"/>
      <c r="H2535" s="41"/>
      <c r="P2535"/>
      <c r="Q2535"/>
    </row>
    <row r="2536" spans="1:17" s="31" customFormat="1" x14ac:dyDescent="0.25">
      <c r="A2536" s="38"/>
      <c r="B2536" s="39"/>
      <c r="D2536" s="40"/>
      <c r="E2536" s="40"/>
      <c r="F2536" s="40"/>
      <c r="G2536" s="41"/>
      <c r="H2536" s="41"/>
      <c r="P2536"/>
      <c r="Q2536"/>
    </row>
    <row r="2537" spans="1:17" s="31" customFormat="1" x14ac:dyDescent="0.25">
      <c r="A2537" s="38"/>
      <c r="B2537" s="39"/>
      <c r="D2537" s="40"/>
      <c r="E2537" s="40"/>
      <c r="F2537" s="40"/>
      <c r="G2537" s="41"/>
      <c r="H2537" s="41"/>
      <c r="P2537"/>
      <c r="Q2537"/>
    </row>
    <row r="2538" spans="1:17" s="31" customFormat="1" x14ac:dyDescent="0.25">
      <c r="A2538" s="38"/>
      <c r="B2538" s="39"/>
      <c r="D2538" s="40"/>
      <c r="E2538" s="40"/>
      <c r="F2538" s="40"/>
      <c r="G2538" s="41"/>
      <c r="H2538" s="41"/>
      <c r="P2538"/>
      <c r="Q2538"/>
    </row>
    <row r="2539" spans="1:17" s="31" customFormat="1" x14ac:dyDescent="0.25">
      <c r="A2539" s="38"/>
      <c r="B2539" s="39"/>
      <c r="D2539" s="40"/>
      <c r="E2539" s="40"/>
      <c r="F2539" s="40"/>
      <c r="G2539" s="41"/>
      <c r="H2539" s="41"/>
      <c r="P2539"/>
      <c r="Q2539"/>
    </row>
    <row r="2540" spans="1:17" s="31" customFormat="1" x14ac:dyDescent="0.25">
      <c r="A2540" s="38"/>
      <c r="B2540" s="39"/>
      <c r="D2540" s="40"/>
      <c r="E2540" s="40"/>
      <c r="F2540" s="40"/>
      <c r="G2540" s="41"/>
      <c r="H2540" s="41"/>
      <c r="P2540"/>
      <c r="Q2540"/>
    </row>
    <row r="2541" spans="1:17" s="31" customFormat="1" x14ac:dyDescent="0.25">
      <c r="A2541" s="38"/>
      <c r="B2541" s="39"/>
      <c r="D2541" s="40"/>
      <c r="E2541" s="40"/>
      <c r="F2541" s="40"/>
      <c r="G2541" s="41"/>
      <c r="H2541" s="41"/>
      <c r="P2541"/>
      <c r="Q2541"/>
    </row>
    <row r="2542" spans="1:17" s="31" customFormat="1" x14ac:dyDescent="0.25">
      <c r="A2542" s="38"/>
      <c r="B2542" s="39"/>
      <c r="D2542" s="40"/>
      <c r="E2542" s="40"/>
      <c r="F2542" s="40"/>
      <c r="G2542" s="41"/>
      <c r="H2542" s="41"/>
      <c r="P2542"/>
      <c r="Q2542"/>
    </row>
    <row r="2543" spans="1:17" s="31" customFormat="1" x14ac:dyDescent="0.25">
      <c r="A2543" s="38"/>
      <c r="B2543" s="39"/>
      <c r="D2543" s="40"/>
      <c r="E2543" s="40"/>
      <c r="F2543" s="40"/>
      <c r="G2543" s="41"/>
      <c r="H2543" s="41"/>
      <c r="P2543"/>
      <c r="Q2543"/>
    </row>
    <row r="2544" spans="1:17" s="31" customFormat="1" x14ac:dyDescent="0.25">
      <c r="A2544" s="38"/>
      <c r="B2544" s="39"/>
      <c r="D2544" s="40"/>
      <c r="E2544" s="40"/>
      <c r="F2544" s="40"/>
      <c r="G2544" s="41"/>
      <c r="H2544" s="41"/>
      <c r="P2544"/>
      <c r="Q2544"/>
    </row>
    <row r="2545" spans="1:17" s="31" customFormat="1" x14ac:dyDescent="0.25">
      <c r="A2545" s="38"/>
      <c r="B2545" s="39"/>
      <c r="D2545" s="40"/>
      <c r="E2545" s="40"/>
      <c r="F2545" s="40"/>
      <c r="G2545" s="41"/>
      <c r="H2545" s="41"/>
      <c r="P2545"/>
      <c r="Q2545"/>
    </row>
    <row r="2546" spans="1:17" s="31" customFormat="1" x14ac:dyDescent="0.25">
      <c r="A2546" s="38"/>
      <c r="B2546" s="39"/>
      <c r="D2546" s="40"/>
      <c r="E2546" s="40"/>
      <c r="F2546" s="40"/>
      <c r="G2546" s="41"/>
      <c r="H2546" s="41"/>
      <c r="P2546"/>
      <c r="Q2546"/>
    </row>
    <row r="2547" spans="1:17" s="31" customFormat="1" x14ac:dyDescent="0.25">
      <c r="A2547" s="38"/>
      <c r="B2547" s="39"/>
      <c r="D2547" s="40"/>
      <c r="E2547" s="40"/>
      <c r="F2547" s="40"/>
      <c r="G2547" s="41"/>
      <c r="H2547" s="41"/>
      <c r="P2547"/>
      <c r="Q2547"/>
    </row>
    <row r="2548" spans="1:17" s="31" customFormat="1" x14ac:dyDescent="0.25">
      <c r="A2548" s="38"/>
      <c r="B2548" s="39"/>
      <c r="D2548" s="40"/>
      <c r="E2548" s="40"/>
      <c r="F2548" s="40"/>
      <c r="G2548" s="41"/>
      <c r="H2548" s="41"/>
      <c r="P2548"/>
      <c r="Q2548"/>
    </row>
    <row r="2549" spans="1:17" s="31" customFormat="1" x14ac:dyDescent="0.25">
      <c r="A2549" s="38"/>
      <c r="B2549" s="39"/>
      <c r="D2549" s="40"/>
      <c r="E2549" s="40"/>
      <c r="F2549" s="40"/>
      <c r="G2549" s="41"/>
      <c r="H2549" s="41"/>
      <c r="P2549"/>
      <c r="Q2549"/>
    </row>
    <row r="2550" spans="1:17" s="31" customFormat="1" x14ac:dyDescent="0.25">
      <c r="A2550" s="38"/>
      <c r="B2550" s="39"/>
      <c r="D2550" s="40"/>
      <c r="E2550" s="40"/>
      <c r="F2550" s="40"/>
      <c r="G2550" s="41"/>
      <c r="H2550" s="41"/>
      <c r="P2550"/>
      <c r="Q2550"/>
    </row>
    <row r="2551" spans="1:17" s="31" customFormat="1" x14ac:dyDescent="0.25">
      <c r="A2551" s="38"/>
      <c r="B2551" s="39"/>
      <c r="D2551" s="40"/>
      <c r="E2551" s="40"/>
      <c r="F2551" s="40"/>
      <c r="G2551" s="41"/>
      <c r="H2551" s="41"/>
      <c r="P2551"/>
      <c r="Q2551"/>
    </row>
    <row r="2552" spans="1:17" s="31" customFormat="1" x14ac:dyDescent="0.25">
      <c r="A2552" s="38"/>
      <c r="B2552" s="39"/>
      <c r="D2552" s="40"/>
      <c r="E2552" s="40"/>
      <c r="F2552" s="40"/>
      <c r="G2552" s="41"/>
      <c r="H2552" s="41"/>
      <c r="P2552"/>
      <c r="Q2552"/>
    </row>
    <row r="2553" spans="1:17" s="31" customFormat="1" x14ac:dyDescent="0.25">
      <c r="A2553" s="38"/>
      <c r="B2553" s="39"/>
      <c r="D2553" s="40"/>
      <c r="E2553" s="40"/>
      <c r="F2553" s="40"/>
      <c r="G2553" s="41"/>
      <c r="H2553" s="41"/>
      <c r="P2553"/>
      <c r="Q2553"/>
    </row>
    <row r="2554" spans="1:17" s="31" customFormat="1" x14ac:dyDescent="0.25">
      <c r="A2554" s="38"/>
      <c r="B2554" s="39"/>
      <c r="D2554" s="40"/>
      <c r="E2554" s="40"/>
      <c r="F2554" s="40"/>
      <c r="G2554" s="41"/>
      <c r="H2554" s="41"/>
      <c r="P2554"/>
      <c r="Q2554"/>
    </row>
    <row r="2555" spans="1:17" s="31" customFormat="1" x14ac:dyDescent="0.25">
      <c r="A2555" s="38"/>
      <c r="B2555" s="39"/>
      <c r="D2555" s="40"/>
      <c r="E2555" s="40"/>
      <c r="F2555" s="40"/>
      <c r="G2555" s="41"/>
      <c r="H2555" s="41"/>
      <c r="P2555"/>
      <c r="Q2555"/>
    </row>
    <row r="2556" spans="1:17" s="31" customFormat="1" x14ac:dyDescent="0.25">
      <c r="A2556" s="38"/>
      <c r="B2556" s="39"/>
      <c r="D2556" s="40"/>
      <c r="E2556" s="40"/>
      <c r="F2556" s="40"/>
      <c r="G2556" s="41"/>
      <c r="H2556" s="41"/>
      <c r="P2556"/>
      <c r="Q2556"/>
    </row>
    <row r="2557" spans="1:17" s="31" customFormat="1" x14ac:dyDescent="0.25">
      <c r="A2557" s="38"/>
      <c r="B2557" s="39"/>
      <c r="D2557" s="40"/>
      <c r="E2557" s="40"/>
      <c r="F2557" s="40"/>
      <c r="G2557" s="41"/>
      <c r="H2557" s="41"/>
      <c r="P2557"/>
      <c r="Q2557"/>
    </row>
    <row r="2558" spans="1:17" s="31" customFormat="1" x14ac:dyDescent="0.25">
      <c r="A2558" s="38"/>
      <c r="B2558" s="39"/>
      <c r="D2558" s="40"/>
      <c r="E2558" s="40"/>
      <c r="F2558" s="40"/>
      <c r="G2558" s="41"/>
      <c r="H2558" s="41"/>
      <c r="P2558"/>
      <c r="Q2558"/>
    </row>
    <row r="2559" spans="1:17" s="31" customFormat="1" x14ac:dyDescent="0.25">
      <c r="A2559" s="38"/>
      <c r="B2559" s="39"/>
      <c r="D2559" s="40"/>
      <c r="E2559" s="40"/>
      <c r="F2559" s="40"/>
      <c r="G2559" s="41"/>
      <c r="H2559" s="41"/>
      <c r="P2559"/>
      <c r="Q2559"/>
    </row>
    <row r="2560" spans="1:17" s="31" customFormat="1" x14ac:dyDescent="0.25">
      <c r="A2560" s="38"/>
      <c r="B2560" s="39"/>
      <c r="D2560" s="40"/>
      <c r="E2560" s="40"/>
      <c r="F2560" s="40"/>
      <c r="G2560" s="41"/>
      <c r="H2560" s="41"/>
      <c r="P2560"/>
      <c r="Q2560"/>
    </row>
    <row r="2561" spans="1:17" s="31" customFormat="1" x14ac:dyDescent="0.25">
      <c r="A2561" s="38"/>
      <c r="B2561" s="39"/>
      <c r="D2561" s="40"/>
      <c r="E2561" s="40"/>
      <c r="F2561" s="40"/>
      <c r="G2561" s="41"/>
      <c r="H2561" s="41"/>
      <c r="P2561"/>
      <c r="Q2561"/>
    </row>
    <row r="2562" spans="1:17" s="31" customFormat="1" x14ac:dyDescent="0.25">
      <c r="A2562" s="38"/>
      <c r="B2562" s="39"/>
      <c r="D2562" s="40"/>
      <c r="E2562" s="40"/>
      <c r="F2562" s="40"/>
      <c r="G2562" s="41"/>
      <c r="H2562" s="41"/>
      <c r="P2562"/>
      <c r="Q2562"/>
    </row>
    <row r="2563" spans="1:17" s="31" customFormat="1" x14ac:dyDescent="0.25">
      <c r="A2563" s="38"/>
      <c r="B2563" s="39"/>
      <c r="D2563" s="40"/>
      <c r="E2563" s="40"/>
      <c r="F2563" s="40"/>
      <c r="G2563" s="41"/>
      <c r="H2563" s="41"/>
      <c r="P2563"/>
      <c r="Q2563"/>
    </row>
    <row r="2564" spans="1:17" s="31" customFormat="1" x14ac:dyDescent="0.25">
      <c r="A2564" s="38"/>
      <c r="B2564" s="39"/>
      <c r="D2564" s="40"/>
      <c r="E2564" s="40"/>
      <c r="F2564" s="40"/>
      <c r="G2564" s="41"/>
      <c r="H2564" s="41"/>
      <c r="P2564"/>
      <c r="Q2564"/>
    </row>
    <row r="2565" spans="1:17" s="31" customFormat="1" x14ac:dyDescent="0.25">
      <c r="A2565" s="38"/>
      <c r="B2565" s="39"/>
      <c r="D2565" s="40"/>
      <c r="E2565" s="40"/>
      <c r="F2565" s="40"/>
      <c r="G2565" s="41"/>
      <c r="H2565" s="41"/>
      <c r="P2565"/>
      <c r="Q2565"/>
    </row>
    <row r="2566" spans="1:17" s="31" customFormat="1" x14ac:dyDescent="0.25">
      <c r="A2566" s="38"/>
      <c r="B2566" s="39"/>
      <c r="D2566" s="40"/>
      <c r="E2566" s="40"/>
      <c r="F2566" s="40"/>
      <c r="G2566" s="41"/>
      <c r="H2566" s="41"/>
      <c r="P2566"/>
      <c r="Q2566"/>
    </row>
    <row r="2567" spans="1:17" s="31" customFormat="1" x14ac:dyDescent="0.25">
      <c r="A2567" s="38"/>
      <c r="B2567" s="39"/>
      <c r="D2567" s="40"/>
      <c r="E2567" s="40"/>
      <c r="F2567" s="40"/>
      <c r="G2567" s="41"/>
      <c r="H2567" s="41"/>
      <c r="P2567"/>
      <c r="Q2567"/>
    </row>
    <row r="2568" spans="1:17" s="31" customFormat="1" x14ac:dyDescent="0.25">
      <c r="A2568" s="38"/>
      <c r="B2568" s="39"/>
      <c r="D2568" s="40"/>
      <c r="E2568" s="40"/>
      <c r="F2568" s="40"/>
      <c r="G2568" s="41"/>
      <c r="H2568" s="41"/>
      <c r="P2568"/>
      <c r="Q2568"/>
    </row>
    <row r="2569" spans="1:17" s="31" customFormat="1" x14ac:dyDescent="0.25">
      <c r="A2569" s="38"/>
      <c r="B2569" s="39"/>
      <c r="D2569" s="40"/>
      <c r="E2569" s="40"/>
      <c r="F2569" s="40"/>
      <c r="G2569" s="41"/>
      <c r="H2569" s="41"/>
      <c r="P2569"/>
      <c r="Q2569"/>
    </row>
    <row r="2570" spans="1:17" s="31" customFormat="1" x14ac:dyDescent="0.25">
      <c r="A2570" s="38"/>
      <c r="B2570" s="39"/>
      <c r="D2570" s="40"/>
      <c r="E2570" s="40"/>
      <c r="F2570" s="40"/>
      <c r="G2570" s="41"/>
      <c r="H2570" s="41"/>
      <c r="P2570"/>
      <c r="Q2570"/>
    </row>
    <row r="2571" spans="1:17" s="31" customFormat="1" x14ac:dyDescent="0.25">
      <c r="A2571" s="38"/>
      <c r="B2571" s="39"/>
      <c r="D2571" s="40"/>
      <c r="E2571" s="40"/>
      <c r="F2571" s="40"/>
      <c r="G2571" s="41"/>
      <c r="H2571" s="41"/>
      <c r="P2571"/>
      <c r="Q2571"/>
    </row>
    <row r="2572" spans="1:17" s="31" customFormat="1" x14ac:dyDescent="0.25">
      <c r="A2572" s="38"/>
      <c r="B2572" s="39"/>
      <c r="D2572" s="40"/>
      <c r="E2572" s="40"/>
      <c r="F2572" s="40"/>
      <c r="G2572" s="41"/>
      <c r="H2572" s="41"/>
      <c r="P2572"/>
      <c r="Q2572"/>
    </row>
    <row r="2573" spans="1:17" s="31" customFormat="1" x14ac:dyDescent="0.25">
      <c r="A2573" s="38"/>
      <c r="B2573" s="39"/>
      <c r="D2573" s="40"/>
      <c r="E2573" s="40"/>
      <c r="F2573" s="40"/>
      <c r="G2573" s="41"/>
      <c r="H2573" s="41"/>
      <c r="P2573"/>
      <c r="Q2573"/>
    </row>
    <row r="2574" spans="1:17" s="31" customFormat="1" x14ac:dyDescent="0.25">
      <c r="A2574" s="38"/>
      <c r="B2574" s="39"/>
      <c r="D2574" s="40"/>
      <c r="E2574" s="40"/>
      <c r="F2574" s="40"/>
      <c r="G2574" s="41"/>
      <c r="H2574" s="41"/>
      <c r="P2574"/>
      <c r="Q2574"/>
    </row>
    <row r="2575" spans="1:17" s="31" customFormat="1" x14ac:dyDescent="0.25">
      <c r="A2575" s="38"/>
      <c r="B2575" s="39"/>
      <c r="D2575" s="40"/>
      <c r="E2575" s="40"/>
      <c r="F2575" s="40"/>
      <c r="G2575" s="41"/>
      <c r="H2575" s="41"/>
      <c r="P2575"/>
      <c r="Q2575"/>
    </row>
    <row r="2576" spans="1:17" s="31" customFormat="1" x14ac:dyDescent="0.25">
      <c r="A2576" s="38"/>
      <c r="B2576" s="39"/>
      <c r="D2576" s="40"/>
      <c r="E2576" s="40"/>
      <c r="F2576" s="40"/>
      <c r="G2576" s="41"/>
      <c r="H2576" s="41"/>
      <c r="P2576"/>
      <c r="Q2576"/>
    </row>
    <row r="2577" spans="1:17" s="31" customFormat="1" x14ac:dyDescent="0.25">
      <c r="A2577" s="38"/>
      <c r="B2577" s="39"/>
      <c r="D2577" s="40"/>
      <c r="E2577" s="40"/>
      <c r="F2577" s="40"/>
      <c r="G2577" s="41"/>
      <c r="H2577" s="41"/>
      <c r="P2577"/>
      <c r="Q2577"/>
    </row>
    <row r="2578" spans="1:17" s="31" customFormat="1" x14ac:dyDescent="0.25">
      <c r="A2578" s="38"/>
      <c r="B2578" s="39"/>
      <c r="D2578" s="40"/>
      <c r="E2578" s="40"/>
      <c r="F2578" s="40"/>
      <c r="G2578" s="41"/>
      <c r="H2578" s="41"/>
      <c r="P2578"/>
      <c r="Q2578"/>
    </row>
    <row r="2579" spans="1:17" s="31" customFormat="1" x14ac:dyDescent="0.25">
      <c r="A2579" s="38"/>
      <c r="B2579" s="39"/>
      <c r="D2579" s="40"/>
      <c r="E2579" s="40"/>
      <c r="F2579" s="40"/>
      <c r="G2579" s="41"/>
      <c r="H2579" s="41"/>
      <c r="P2579"/>
      <c r="Q2579"/>
    </row>
    <row r="2580" spans="1:17" s="31" customFormat="1" x14ac:dyDescent="0.25">
      <c r="A2580" s="38"/>
      <c r="B2580" s="39"/>
      <c r="D2580" s="40"/>
      <c r="E2580" s="40"/>
      <c r="F2580" s="40"/>
      <c r="G2580" s="41"/>
      <c r="H2580" s="41"/>
      <c r="P2580"/>
      <c r="Q2580"/>
    </row>
    <row r="2581" spans="1:17" s="31" customFormat="1" x14ac:dyDescent="0.25">
      <c r="A2581" s="38"/>
      <c r="B2581" s="39"/>
      <c r="D2581" s="40"/>
      <c r="E2581" s="40"/>
      <c r="F2581" s="40"/>
      <c r="G2581" s="41"/>
      <c r="H2581" s="41"/>
      <c r="P2581"/>
      <c r="Q2581"/>
    </row>
    <row r="2582" spans="1:17" s="31" customFormat="1" x14ac:dyDescent="0.25">
      <c r="A2582" s="38"/>
      <c r="B2582" s="39"/>
      <c r="D2582" s="40"/>
      <c r="E2582" s="40"/>
      <c r="F2582" s="40"/>
      <c r="G2582" s="41"/>
      <c r="H2582" s="41"/>
      <c r="P2582"/>
      <c r="Q2582"/>
    </row>
    <row r="2583" spans="1:17" s="31" customFormat="1" x14ac:dyDescent="0.25">
      <c r="A2583" s="38"/>
      <c r="B2583" s="39"/>
      <c r="D2583" s="40"/>
      <c r="E2583" s="40"/>
      <c r="F2583" s="40"/>
      <c r="G2583" s="41"/>
      <c r="H2583" s="41"/>
      <c r="P2583"/>
      <c r="Q2583"/>
    </row>
    <row r="2584" spans="1:17" s="31" customFormat="1" x14ac:dyDescent="0.25">
      <c r="A2584" s="38"/>
      <c r="B2584" s="39"/>
      <c r="D2584" s="40"/>
      <c r="E2584" s="40"/>
      <c r="F2584" s="40"/>
      <c r="G2584" s="41"/>
      <c r="H2584" s="41"/>
      <c r="P2584"/>
      <c r="Q2584"/>
    </row>
    <row r="2585" spans="1:17" s="31" customFormat="1" x14ac:dyDescent="0.25">
      <c r="A2585" s="38"/>
      <c r="B2585" s="39"/>
      <c r="D2585" s="40"/>
      <c r="E2585" s="40"/>
      <c r="F2585" s="40"/>
      <c r="G2585" s="41"/>
      <c r="H2585" s="41"/>
      <c r="P2585"/>
      <c r="Q2585"/>
    </row>
    <row r="2586" spans="1:17" s="31" customFormat="1" x14ac:dyDescent="0.25">
      <c r="A2586" s="38"/>
      <c r="B2586" s="39"/>
      <c r="D2586" s="40"/>
      <c r="E2586" s="40"/>
      <c r="F2586" s="40"/>
      <c r="G2586" s="41"/>
      <c r="H2586" s="41"/>
      <c r="P2586"/>
      <c r="Q2586"/>
    </row>
    <row r="2587" spans="1:17" s="31" customFormat="1" x14ac:dyDescent="0.25">
      <c r="A2587" s="38"/>
      <c r="B2587" s="39"/>
      <c r="D2587" s="40"/>
      <c r="E2587" s="40"/>
      <c r="F2587" s="40"/>
      <c r="G2587" s="41"/>
      <c r="H2587" s="41"/>
      <c r="P2587"/>
      <c r="Q2587"/>
    </row>
    <row r="2588" spans="1:17" s="31" customFormat="1" x14ac:dyDescent="0.25">
      <c r="A2588" s="38"/>
      <c r="B2588" s="39"/>
      <c r="D2588" s="40"/>
      <c r="E2588" s="40"/>
      <c r="F2588" s="40"/>
      <c r="G2588" s="41"/>
      <c r="H2588" s="41"/>
      <c r="P2588"/>
      <c r="Q2588"/>
    </row>
    <row r="2589" spans="1:17" s="31" customFormat="1" x14ac:dyDescent="0.25">
      <c r="A2589" s="38"/>
      <c r="B2589" s="39"/>
      <c r="D2589" s="40"/>
      <c r="E2589" s="40"/>
      <c r="F2589" s="40"/>
      <c r="G2589" s="41"/>
      <c r="H2589" s="41"/>
      <c r="P2589"/>
      <c r="Q2589"/>
    </row>
    <row r="2590" spans="1:17" s="31" customFormat="1" x14ac:dyDescent="0.25">
      <c r="A2590" s="38"/>
      <c r="B2590" s="39"/>
      <c r="D2590" s="40"/>
      <c r="E2590" s="40"/>
      <c r="F2590" s="40"/>
      <c r="G2590" s="41"/>
      <c r="H2590" s="41"/>
      <c r="P2590"/>
      <c r="Q2590"/>
    </row>
    <row r="2591" spans="1:17" s="31" customFormat="1" x14ac:dyDescent="0.25">
      <c r="A2591" s="38"/>
      <c r="B2591" s="39"/>
      <c r="D2591" s="40"/>
      <c r="E2591" s="40"/>
      <c r="F2591" s="40"/>
      <c r="G2591" s="41"/>
      <c r="H2591" s="41"/>
      <c r="P2591"/>
      <c r="Q2591"/>
    </row>
    <row r="2592" spans="1:17" s="31" customFormat="1" x14ac:dyDescent="0.25">
      <c r="A2592" s="38"/>
      <c r="B2592" s="39"/>
      <c r="D2592" s="40"/>
      <c r="E2592" s="40"/>
      <c r="F2592" s="40"/>
      <c r="G2592" s="41"/>
      <c r="H2592" s="41"/>
      <c r="P2592"/>
      <c r="Q2592"/>
    </row>
    <row r="2593" spans="1:17" s="31" customFormat="1" x14ac:dyDescent="0.25">
      <c r="A2593" s="38"/>
      <c r="B2593" s="39"/>
      <c r="D2593" s="40"/>
      <c r="E2593" s="40"/>
      <c r="F2593" s="40"/>
      <c r="G2593" s="41"/>
      <c r="H2593" s="41"/>
      <c r="P2593"/>
      <c r="Q2593"/>
    </row>
    <row r="2594" spans="1:17" s="31" customFormat="1" x14ac:dyDescent="0.25">
      <c r="A2594" s="38"/>
      <c r="B2594" s="39"/>
      <c r="D2594" s="40"/>
      <c r="E2594" s="40"/>
      <c r="F2594" s="40"/>
      <c r="G2594" s="41"/>
      <c r="H2594" s="41"/>
      <c r="P2594"/>
      <c r="Q2594"/>
    </row>
    <row r="2595" spans="1:17" s="31" customFormat="1" x14ac:dyDescent="0.25">
      <c r="A2595" s="38"/>
      <c r="B2595" s="39"/>
      <c r="D2595" s="40"/>
      <c r="E2595" s="40"/>
      <c r="F2595" s="40"/>
      <c r="G2595" s="41"/>
      <c r="H2595" s="41"/>
      <c r="P2595"/>
      <c r="Q2595"/>
    </row>
    <row r="2596" spans="1:17" s="31" customFormat="1" x14ac:dyDescent="0.25">
      <c r="A2596" s="38"/>
      <c r="B2596" s="39"/>
      <c r="D2596" s="40"/>
      <c r="E2596" s="40"/>
      <c r="F2596" s="40"/>
      <c r="G2596" s="41"/>
      <c r="H2596" s="41"/>
      <c r="P2596"/>
      <c r="Q2596"/>
    </row>
    <row r="2597" spans="1:17" s="31" customFormat="1" x14ac:dyDescent="0.25">
      <c r="A2597" s="38"/>
      <c r="B2597" s="39"/>
      <c r="D2597" s="40"/>
      <c r="E2597" s="40"/>
      <c r="F2597" s="40"/>
      <c r="G2597" s="41"/>
      <c r="H2597" s="41"/>
      <c r="P2597"/>
      <c r="Q2597"/>
    </row>
    <row r="2598" spans="1:17" s="31" customFormat="1" x14ac:dyDescent="0.25">
      <c r="A2598" s="38"/>
      <c r="B2598" s="39"/>
      <c r="D2598" s="40"/>
      <c r="E2598" s="40"/>
      <c r="F2598" s="40"/>
      <c r="G2598" s="41"/>
      <c r="H2598" s="41"/>
      <c r="P2598"/>
      <c r="Q2598"/>
    </row>
    <row r="2599" spans="1:17" s="31" customFormat="1" x14ac:dyDescent="0.25">
      <c r="A2599" s="38"/>
      <c r="B2599" s="39"/>
      <c r="D2599" s="40"/>
      <c r="E2599" s="40"/>
      <c r="F2599" s="40"/>
      <c r="G2599" s="41"/>
      <c r="H2599" s="41"/>
      <c r="P2599"/>
      <c r="Q2599"/>
    </row>
    <row r="2600" spans="1:17" s="31" customFormat="1" x14ac:dyDescent="0.25">
      <c r="A2600" s="38"/>
      <c r="B2600" s="39"/>
      <c r="D2600" s="40"/>
      <c r="E2600" s="40"/>
      <c r="F2600" s="40"/>
      <c r="G2600" s="41"/>
      <c r="H2600" s="41"/>
      <c r="P2600"/>
      <c r="Q2600"/>
    </row>
    <row r="2601" spans="1:17" s="31" customFormat="1" x14ac:dyDescent="0.25">
      <c r="A2601" s="38"/>
      <c r="B2601" s="39"/>
      <c r="D2601" s="40"/>
      <c r="E2601" s="40"/>
      <c r="F2601" s="40"/>
      <c r="G2601" s="41"/>
      <c r="H2601" s="41"/>
      <c r="P2601"/>
      <c r="Q2601"/>
    </row>
    <row r="2602" spans="1:17" s="31" customFormat="1" x14ac:dyDescent="0.25">
      <c r="A2602" s="38"/>
      <c r="B2602" s="39"/>
      <c r="D2602" s="40"/>
      <c r="E2602" s="40"/>
      <c r="F2602" s="40"/>
      <c r="G2602" s="41"/>
      <c r="H2602" s="41"/>
      <c r="P2602"/>
      <c r="Q2602"/>
    </row>
    <row r="2603" spans="1:17" s="31" customFormat="1" x14ac:dyDescent="0.25">
      <c r="A2603" s="38"/>
      <c r="B2603" s="39"/>
      <c r="D2603" s="40"/>
      <c r="E2603" s="40"/>
      <c r="F2603" s="40"/>
      <c r="G2603" s="41"/>
      <c r="H2603" s="41"/>
      <c r="P2603"/>
      <c r="Q2603"/>
    </row>
    <row r="2604" spans="1:17" s="31" customFormat="1" x14ac:dyDescent="0.25">
      <c r="A2604" s="38"/>
      <c r="B2604" s="39"/>
      <c r="D2604" s="40"/>
      <c r="E2604" s="40"/>
      <c r="F2604" s="40"/>
      <c r="G2604" s="41"/>
      <c r="H2604" s="41"/>
      <c r="P2604"/>
      <c r="Q2604"/>
    </row>
    <row r="2605" spans="1:17" s="31" customFormat="1" x14ac:dyDescent="0.25">
      <c r="A2605" s="38"/>
      <c r="B2605" s="39"/>
      <c r="D2605" s="40"/>
      <c r="E2605" s="40"/>
      <c r="F2605" s="40"/>
      <c r="G2605" s="41"/>
      <c r="H2605" s="41"/>
      <c r="P2605"/>
      <c r="Q2605"/>
    </row>
    <row r="2606" spans="1:17" s="31" customFormat="1" x14ac:dyDescent="0.25">
      <c r="A2606" s="38"/>
      <c r="B2606" s="39"/>
      <c r="D2606" s="40"/>
      <c r="E2606" s="40"/>
      <c r="F2606" s="40"/>
      <c r="G2606" s="41"/>
      <c r="H2606" s="41"/>
      <c r="P2606"/>
      <c r="Q2606"/>
    </row>
    <row r="2607" spans="1:17" s="31" customFormat="1" x14ac:dyDescent="0.25">
      <c r="A2607" s="38"/>
      <c r="B2607" s="39"/>
      <c r="D2607" s="40"/>
      <c r="E2607" s="40"/>
      <c r="F2607" s="40"/>
      <c r="G2607" s="41"/>
      <c r="H2607" s="41"/>
      <c r="P2607"/>
      <c r="Q2607"/>
    </row>
    <row r="2608" spans="1:17" s="31" customFormat="1" x14ac:dyDescent="0.25">
      <c r="A2608" s="38"/>
      <c r="B2608" s="39"/>
      <c r="D2608" s="40"/>
      <c r="E2608" s="40"/>
      <c r="F2608" s="40"/>
      <c r="G2608" s="41"/>
      <c r="H2608" s="41"/>
      <c r="P2608"/>
      <c r="Q2608"/>
    </row>
    <row r="2609" spans="1:17" s="31" customFormat="1" x14ac:dyDescent="0.25">
      <c r="A2609" s="38"/>
      <c r="B2609" s="39"/>
      <c r="D2609" s="40"/>
      <c r="E2609" s="40"/>
      <c r="F2609" s="40"/>
      <c r="G2609" s="41"/>
      <c r="H2609" s="41"/>
      <c r="P2609"/>
      <c r="Q2609"/>
    </row>
    <row r="2610" spans="1:17" s="31" customFormat="1" x14ac:dyDescent="0.25">
      <c r="A2610" s="38"/>
      <c r="B2610" s="39"/>
      <c r="D2610" s="40"/>
      <c r="E2610" s="40"/>
      <c r="F2610" s="40"/>
      <c r="G2610" s="41"/>
      <c r="H2610" s="41"/>
      <c r="P2610"/>
      <c r="Q2610"/>
    </row>
    <row r="2611" spans="1:17" s="31" customFormat="1" x14ac:dyDescent="0.25">
      <c r="A2611" s="38"/>
      <c r="B2611" s="39"/>
      <c r="D2611" s="40"/>
      <c r="E2611" s="40"/>
      <c r="F2611" s="40"/>
      <c r="G2611" s="41"/>
      <c r="H2611" s="41"/>
      <c r="P2611"/>
      <c r="Q2611"/>
    </row>
    <row r="2612" spans="1:17" s="31" customFormat="1" x14ac:dyDescent="0.25">
      <c r="A2612" s="38"/>
      <c r="B2612" s="39"/>
      <c r="D2612" s="40"/>
      <c r="E2612" s="40"/>
      <c r="F2612" s="40"/>
      <c r="G2612" s="41"/>
      <c r="H2612" s="41"/>
      <c r="P2612"/>
      <c r="Q2612"/>
    </row>
    <row r="2613" spans="1:17" s="31" customFormat="1" x14ac:dyDescent="0.25">
      <c r="A2613" s="38"/>
      <c r="B2613" s="39"/>
      <c r="D2613" s="40"/>
      <c r="E2613" s="40"/>
      <c r="F2613" s="40"/>
      <c r="G2613" s="41"/>
      <c r="H2613" s="41"/>
      <c r="P2613"/>
      <c r="Q2613"/>
    </row>
    <row r="2614" spans="1:17" s="31" customFormat="1" x14ac:dyDescent="0.25">
      <c r="A2614" s="38"/>
      <c r="B2614" s="39"/>
      <c r="D2614" s="40"/>
      <c r="E2614" s="40"/>
      <c r="F2614" s="40"/>
      <c r="G2614" s="41"/>
      <c r="H2614" s="41"/>
      <c r="P2614"/>
      <c r="Q2614"/>
    </row>
    <row r="2615" spans="1:17" s="31" customFormat="1" x14ac:dyDescent="0.25">
      <c r="A2615" s="38"/>
      <c r="B2615" s="39"/>
      <c r="D2615" s="40"/>
      <c r="E2615" s="40"/>
      <c r="F2615" s="40"/>
      <c r="G2615" s="41"/>
      <c r="H2615" s="41"/>
      <c r="P2615"/>
      <c r="Q2615"/>
    </row>
    <row r="2616" spans="1:17" s="31" customFormat="1" x14ac:dyDescent="0.25">
      <c r="A2616" s="38"/>
      <c r="B2616" s="39"/>
      <c r="D2616" s="40"/>
      <c r="E2616" s="40"/>
      <c r="F2616" s="40"/>
      <c r="G2616" s="41"/>
      <c r="H2616" s="41"/>
      <c r="P2616"/>
      <c r="Q2616"/>
    </row>
    <row r="2617" spans="1:17" s="31" customFormat="1" x14ac:dyDescent="0.25">
      <c r="A2617" s="38"/>
      <c r="B2617" s="39"/>
      <c r="D2617" s="40"/>
      <c r="E2617" s="40"/>
      <c r="F2617" s="40"/>
      <c r="G2617" s="41"/>
      <c r="H2617" s="41"/>
      <c r="P2617"/>
      <c r="Q2617"/>
    </row>
    <row r="2618" spans="1:17" s="31" customFormat="1" x14ac:dyDescent="0.25">
      <c r="A2618" s="38"/>
      <c r="B2618" s="39"/>
      <c r="D2618" s="40"/>
      <c r="E2618" s="40"/>
      <c r="F2618" s="40"/>
      <c r="G2618" s="41"/>
      <c r="H2618" s="41"/>
      <c r="P2618"/>
      <c r="Q2618"/>
    </row>
    <row r="2619" spans="1:17" s="31" customFormat="1" x14ac:dyDescent="0.25">
      <c r="A2619" s="38"/>
      <c r="B2619" s="39"/>
      <c r="D2619" s="40"/>
      <c r="E2619" s="40"/>
      <c r="F2619" s="40"/>
      <c r="G2619" s="41"/>
      <c r="H2619" s="41"/>
      <c r="P2619"/>
      <c r="Q2619"/>
    </row>
    <row r="2620" spans="1:17" s="31" customFormat="1" x14ac:dyDescent="0.25">
      <c r="A2620" s="38"/>
      <c r="B2620" s="39"/>
      <c r="D2620" s="40"/>
      <c r="E2620" s="40"/>
      <c r="F2620" s="40"/>
      <c r="G2620" s="41"/>
      <c r="H2620" s="41"/>
      <c r="P2620"/>
      <c r="Q2620"/>
    </row>
    <row r="2621" spans="1:17" s="31" customFormat="1" x14ac:dyDescent="0.25">
      <c r="A2621" s="38"/>
      <c r="B2621" s="39"/>
      <c r="D2621" s="40"/>
      <c r="E2621" s="40"/>
      <c r="F2621" s="40"/>
      <c r="G2621" s="41"/>
      <c r="H2621" s="41"/>
      <c r="P2621"/>
      <c r="Q2621"/>
    </row>
    <row r="2622" spans="1:17" s="31" customFormat="1" x14ac:dyDescent="0.25">
      <c r="A2622" s="38"/>
      <c r="B2622" s="39"/>
      <c r="D2622" s="40"/>
      <c r="E2622" s="40"/>
      <c r="F2622" s="40"/>
      <c r="G2622" s="41"/>
      <c r="H2622" s="41"/>
      <c r="P2622"/>
      <c r="Q2622"/>
    </row>
    <row r="2623" spans="1:17" s="31" customFormat="1" x14ac:dyDescent="0.25">
      <c r="A2623" s="38"/>
      <c r="B2623" s="39"/>
      <c r="D2623" s="40"/>
      <c r="E2623" s="40"/>
      <c r="F2623" s="40"/>
      <c r="G2623" s="41"/>
      <c r="H2623" s="41"/>
      <c r="P2623"/>
      <c r="Q2623"/>
    </row>
    <row r="2624" spans="1:17" s="31" customFormat="1" x14ac:dyDescent="0.25">
      <c r="A2624" s="38"/>
      <c r="B2624" s="39"/>
      <c r="D2624" s="40"/>
      <c r="E2624" s="40"/>
      <c r="F2624" s="40"/>
      <c r="G2624" s="41"/>
      <c r="H2624" s="41"/>
      <c r="P2624"/>
      <c r="Q2624"/>
    </row>
    <row r="2625" spans="1:17" s="31" customFormat="1" x14ac:dyDescent="0.25">
      <c r="A2625" s="38"/>
      <c r="B2625" s="39"/>
      <c r="D2625" s="40"/>
      <c r="E2625" s="40"/>
      <c r="F2625" s="40"/>
      <c r="G2625" s="41"/>
      <c r="H2625" s="41"/>
      <c r="P2625"/>
      <c r="Q2625"/>
    </row>
    <row r="2626" spans="1:17" s="31" customFormat="1" x14ac:dyDescent="0.25">
      <c r="A2626" s="38"/>
      <c r="B2626" s="39"/>
      <c r="D2626" s="40"/>
      <c r="E2626" s="40"/>
      <c r="F2626" s="40"/>
      <c r="G2626" s="41"/>
      <c r="H2626" s="41"/>
      <c r="P2626"/>
      <c r="Q2626"/>
    </row>
    <row r="2627" spans="1:17" s="31" customFormat="1" x14ac:dyDescent="0.25">
      <c r="A2627" s="38"/>
      <c r="B2627" s="39"/>
      <c r="D2627" s="40"/>
      <c r="E2627" s="40"/>
      <c r="F2627" s="40"/>
      <c r="G2627" s="41"/>
      <c r="H2627" s="41"/>
      <c r="P2627"/>
      <c r="Q2627"/>
    </row>
    <row r="2628" spans="1:17" s="31" customFormat="1" x14ac:dyDescent="0.25">
      <c r="A2628" s="38"/>
      <c r="B2628" s="39"/>
      <c r="D2628" s="40"/>
      <c r="E2628" s="40"/>
      <c r="F2628" s="40"/>
      <c r="G2628" s="41"/>
      <c r="H2628" s="41"/>
      <c r="P2628"/>
      <c r="Q2628"/>
    </row>
    <row r="2629" spans="1:17" s="31" customFormat="1" x14ac:dyDescent="0.25">
      <c r="A2629" s="38"/>
      <c r="B2629" s="39"/>
      <c r="D2629" s="40"/>
      <c r="E2629" s="40"/>
      <c r="F2629" s="40"/>
      <c r="G2629" s="41"/>
      <c r="H2629" s="41"/>
      <c r="P2629"/>
      <c r="Q2629"/>
    </row>
    <row r="2630" spans="1:17" s="31" customFormat="1" x14ac:dyDescent="0.25">
      <c r="A2630" s="38"/>
      <c r="B2630" s="39"/>
      <c r="D2630" s="40"/>
      <c r="E2630" s="40"/>
      <c r="F2630" s="40"/>
      <c r="G2630" s="41"/>
      <c r="H2630" s="41"/>
      <c r="P2630"/>
      <c r="Q2630"/>
    </row>
    <row r="2631" spans="1:17" s="31" customFormat="1" x14ac:dyDescent="0.25">
      <c r="A2631" s="38"/>
      <c r="B2631" s="39"/>
      <c r="D2631" s="40"/>
      <c r="E2631" s="40"/>
      <c r="F2631" s="40"/>
      <c r="G2631" s="41"/>
      <c r="H2631" s="41"/>
      <c r="P2631"/>
      <c r="Q2631"/>
    </row>
    <row r="2632" spans="1:17" s="31" customFormat="1" x14ac:dyDescent="0.25">
      <c r="A2632" s="38"/>
      <c r="B2632" s="39"/>
      <c r="D2632" s="40"/>
      <c r="E2632" s="40"/>
      <c r="F2632" s="40"/>
      <c r="G2632" s="41"/>
      <c r="H2632" s="41"/>
      <c r="P2632"/>
      <c r="Q2632"/>
    </row>
    <row r="2633" spans="1:17" s="31" customFormat="1" x14ac:dyDescent="0.25">
      <c r="A2633" s="38"/>
      <c r="B2633" s="39"/>
      <c r="D2633" s="40"/>
      <c r="E2633" s="40"/>
      <c r="F2633" s="40"/>
      <c r="G2633" s="41"/>
      <c r="H2633" s="41"/>
      <c r="P2633"/>
      <c r="Q2633"/>
    </row>
    <row r="2634" spans="1:17" s="31" customFormat="1" x14ac:dyDescent="0.25">
      <c r="A2634" s="38"/>
      <c r="B2634" s="39"/>
      <c r="D2634" s="40"/>
      <c r="E2634" s="40"/>
      <c r="F2634" s="40"/>
      <c r="G2634" s="41"/>
      <c r="H2634" s="41"/>
      <c r="P2634"/>
      <c r="Q2634"/>
    </row>
    <row r="2635" spans="1:17" s="31" customFormat="1" x14ac:dyDescent="0.25">
      <c r="A2635" s="38"/>
      <c r="B2635" s="39"/>
      <c r="D2635" s="40"/>
      <c r="E2635" s="40"/>
      <c r="F2635" s="40"/>
      <c r="G2635" s="41"/>
      <c r="H2635" s="41"/>
      <c r="P2635"/>
      <c r="Q2635"/>
    </row>
    <row r="2636" spans="1:17" s="31" customFormat="1" x14ac:dyDescent="0.25">
      <c r="A2636" s="38"/>
      <c r="B2636" s="39"/>
      <c r="D2636" s="40"/>
      <c r="E2636" s="40"/>
      <c r="F2636" s="40"/>
      <c r="G2636" s="41"/>
      <c r="H2636" s="41"/>
      <c r="P2636"/>
      <c r="Q2636"/>
    </row>
    <row r="2637" spans="1:17" s="31" customFormat="1" x14ac:dyDescent="0.25">
      <c r="A2637" s="38"/>
      <c r="B2637" s="39"/>
      <c r="D2637" s="40"/>
      <c r="E2637" s="40"/>
      <c r="F2637" s="40"/>
      <c r="G2637" s="41"/>
      <c r="H2637" s="41"/>
      <c r="P2637"/>
      <c r="Q2637"/>
    </row>
    <row r="2638" spans="1:17" s="31" customFormat="1" x14ac:dyDescent="0.25">
      <c r="A2638" s="38"/>
      <c r="B2638" s="39"/>
      <c r="D2638" s="40"/>
      <c r="E2638" s="40"/>
      <c r="F2638" s="40"/>
      <c r="G2638" s="41"/>
      <c r="H2638" s="41"/>
      <c r="P2638"/>
      <c r="Q2638"/>
    </row>
    <row r="2639" spans="1:17" s="31" customFormat="1" x14ac:dyDescent="0.25">
      <c r="A2639" s="38"/>
      <c r="B2639" s="39"/>
      <c r="D2639" s="40"/>
      <c r="E2639" s="40"/>
      <c r="F2639" s="40"/>
      <c r="G2639" s="41"/>
      <c r="H2639" s="41"/>
      <c r="P2639"/>
      <c r="Q2639"/>
    </row>
    <row r="2640" spans="1:17" s="31" customFormat="1" x14ac:dyDescent="0.25">
      <c r="A2640" s="38"/>
      <c r="B2640" s="39"/>
      <c r="D2640" s="40"/>
      <c r="E2640" s="40"/>
      <c r="F2640" s="40"/>
      <c r="G2640" s="41"/>
      <c r="H2640" s="41"/>
      <c r="P2640"/>
      <c r="Q2640"/>
    </row>
    <row r="2641" spans="1:17" s="31" customFormat="1" x14ac:dyDescent="0.25">
      <c r="A2641" s="38"/>
      <c r="B2641" s="39"/>
      <c r="D2641" s="40"/>
      <c r="E2641" s="40"/>
      <c r="F2641" s="40"/>
      <c r="G2641" s="41"/>
      <c r="H2641" s="41"/>
      <c r="P2641"/>
      <c r="Q2641"/>
    </row>
    <row r="2642" spans="1:17" s="31" customFormat="1" x14ac:dyDescent="0.25">
      <c r="A2642" s="38"/>
      <c r="B2642" s="39"/>
      <c r="D2642" s="40"/>
      <c r="E2642" s="40"/>
      <c r="F2642" s="40"/>
      <c r="G2642" s="41"/>
      <c r="H2642" s="41"/>
      <c r="P2642"/>
      <c r="Q2642"/>
    </row>
    <row r="2643" spans="1:17" s="31" customFormat="1" x14ac:dyDescent="0.25">
      <c r="A2643" s="38"/>
      <c r="B2643" s="39"/>
      <c r="D2643" s="40"/>
      <c r="E2643" s="40"/>
      <c r="F2643" s="40"/>
      <c r="G2643" s="41"/>
      <c r="H2643" s="41"/>
      <c r="P2643"/>
      <c r="Q2643"/>
    </row>
    <row r="2644" spans="1:17" s="31" customFormat="1" x14ac:dyDescent="0.25">
      <c r="A2644" s="38"/>
      <c r="B2644" s="39"/>
      <c r="D2644" s="40"/>
      <c r="E2644" s="40"/>
      <c r="F2644" s="40"/>
      <c r="G2644" s="41"/>
      <c r="H2644" s="41"/>
      <c r="P2644"/>
      <c r="Q2644"/>
    </row>
    <row r="2645" spans="1:17" s="31" customFormat="1" x14ac:dyDescent="0.25">
      <c r="A2645" s="38"/>
      <c r="B2645" s="39"/>
      <c r="D2645" s="40"/>
      <c r="E2645" s="40"/>
      <c r="F2645" s="40"/>
      <c r="G2645" s="41"/>
      <c r="H2645" s="41"/>
      <c r="P2645"/>
      <c r="Q2645"/>
    </row>
    <row r="2646" spans="1:17" s="31" customFormat="1" x14ac:dyDescent="0.25">
      <c r="A2646" s="38"/>
      <c r="B2646" s="39"/>
      <c r="D2646" s="40"/>
      <c r="E2646" s="40"/>
      <c r="F2646" s="40"/>
      <c r="G2646" s="41"/>
      <c r="H2646" s="41"/>
      <c r="P2646"/>
      <c r="Q2646"/>
    </row>
    <row r="2647" spans="1:17" s="31" customFormat="1" x14ac:dyDescent="0.25">
      <c r="A2647" s="38"/>
      <c r="B2647" s="39"/>
      <c r="D2647" s="40"/>
      <c r="E2647" s="40"/>
      <c r="F2647" s="40"/>
      <c r="G2647" s="41"/>
      <c r="H2647" s="41"/>
      <c r="P2647"/>
      <c r="Q2647"/>
    </row>
    <row r="2648" spans="1:17" s="31" customFormat="1" x14ac:dyDescent="0.25">
      <c r="A2648" s="38"/>
      <c r="B2648" s="39"/>
      <c r="D2648" s="40"/>
      <c r="E2648" s="40"/>
      <c r="F2648" s="40"/>
      <c r="G2648" s="41"/>
      <c r="H2648" s="41"/>
      <c r="P2648"/>
      <c r="Q2648"/>
    </row>
    <row r="2649" spans="1:17" s="31" customFormat="1" x14ac:dyDescent="0.25">
      <c r="A2649" s="38"/>
      <c r="B2649" s="39"/>
      <c r="D2649" s="40"/>
      <c r="E2649" s="40"/>
      <c r="F2649" s="40"/>
      <c r="G2649" s="41"/>
      <c r="H2649" s="41"/>
      <c r="P2649"/>
      <c r="Q2649"/>
    </row>
    <row r="2650" spans="1:17" s="31" customFormat="1" x14ac:dyDescent="0.25">
      <c r="A2650" s="38"/>
      <c r="B2650" s="39"/>
      <c r="D2650" s="40"/>
      <c r="E2650" s="40"/>
      <c r="F2650" s="40"/>
      <c r="G2650" s="41"/>
      <c r="H2650" s="41"/>
      <c r="P2650"/>
      <c r="Q2650"/>
    </row>
    <row r="2651" spans="1:17" s="31" customFormat="1" x14ac:dyDescent="0.25">
      <c r="A2651" s="38"/>
      <c r="B2651" s="39"/>
      <c r="D2651" s="40"/>
      <c r="E2651" s="40"/>
      <c r="F2651" s="40"/>
      <c r="G2651" s="41"/>
      <c r="H2651" s="41"/>
      <c r="P2651"/>
      <c r="Q2651"/>
    </row>
    <row r="2652" spans="1:17" s="31" customFormat="1" x14ac:dyDescent="0.25">
      <c r="A2652" s="38"/>
      <c r="B2652" s="39"/>
      <c r="D2652" s="40"/>
      <c r="E2652" s="40"/>
      <c r="F2652" s="40"/>
      <c r="G2652" s="41"/>
      <c r="H2652" s="41"/>
      <c r="P2652"/>
      <c r="Q2652"/>
    </row>
    <row r="2653" spans="1:17" s="31" customFormat="1" x14ac:dyDescent="0.25">
      <c r="A2653" s="38"/>
      <c r="B2653" s="39"/>
      <c r="D2653" s="40"/>
      <c r="E2653" s="40"/>
      <c r="F2653" s="40"/>
      <c r="G2653" s="41"/>
      <c r="H2653" s="41"/>
      <c r="P2653"/>
      <c r="Q2653"/>
    </row>
    <row r="2654" spans="1:17" s="31" customFormat="1" x14ac:dyDescent="0.25">
      <c r="A2654" s="38"/>
      <c r="B2654" s="39"/>
      <c r="D2654" s="40"/>
      <c r="E2654" s="40"/>
      <c r="F2654" s="40"/>
      <c r="G2654" s="41"/>
      <c r="H2654" s="41"/>
      <c r="P2654"/>
      <c r="Q2654"/>
    </row>
    <row r="2655" spans="1:17" s="31" customFormat="1" x14ac:dyDescent="0.25">
      <c r="A2655" s="38"/>
      <c r="B2655" s="39"/>
      <c r="D2655" s="40"/>
      <c r="E2655" s="40"/>
      <c r="F2655" s="40"/>
      <c r="G2655" s="41"/>
      <c r="H2655" s="41"/>
      <c r="P2655"/>
      <c r="Q2655"/>
    </row>
    <row r="2656" spans="1:17" s="31" customFormat="1" x14ac:dyDescent="0.25">
      <c r="A2656" s="38"/>
      <c r="B2656" s="39"/>
      <c r="D2656" s="40"/>
      <c r="E2656" s="40"/>
      <c r="F2656" s="40"/>
      <c r="G2656" s="41"/>
      <c r="H2656" s="41"/>
      <c r="P2656"/>
      <c r="Q2656"/>
    </row>
    <row r="2657" spans="1:17" s="31" customFormat="1" x14ac:dyDescent="0.25">
      <c r="A2657" s="38"/>
      <c r="B2657" s="39"/>
      <c r="D2657" s="40"/>
      <c r="E2657" s="40"/>
      <c r="F2657" s="40"/>
      <c r="G2657" s="41"/>
      <c r="H2657" s="41"/>
      <c r="P2657"/>
      <c r="Q2657"/>
    </row>
    <row r="2658" spans="1:17" s="31" customFormat="1" x14ac:dyDescent="0.25">
      <c r="A2658" s="38"/>
      <c r="B2658" s="39"/>
      <c r="D2658" s="40"/>
      <c r="E2658" s="40"/>
      <c r="F2658" s="40"/>
      <c r="G2658" s="41"/>
      <c r="H2658" s="41"/>
      <c r="P2658"/>
      <c r="Q2658"/>
    </row>
    <row r="2659" spans="1:17" s="31" customFormat="1" x14ac:dyDescent="0.25">
      <c r="A2659" s="38"/>
      <c r="B2659" s="39"/>
      <c r="D2659" s="40"/>
      <c r="E2659" s="40"/>
      <c r="F2659" s="40"/>
      <c r="G2659" s="41"/>
      <c r="H2659" s="41"/>
      <c r="P2659"/>
      <c r="Q2659"/>
    </row>
    <row r="2660" spans="1:17" s="31" customFormat="1" x14ac:dyDescent="0.25">
      <c r="A2660" s="38"/>
      <c r="B2660" s="39"/>
      <c r="D2660" s="40"/>
      <c r="E2660" s="40"/>
      <c r="F2660" s="40"/>
      <c r="G2660" s="41"/>
      <c r="H2660" s="41"/>
      <c r="P2660"/>
      <c r="Q2660"/>
    </row>
    <row r="2661" spans="1:17" s="31" customFormat="1" x14ac:dyDescent="0.25">
      <c r="A2661" s="38"/>
      <c r="B2661" s="39"/>
      <c r="D2661" s="40"/>
      <c r="E2661" s="40"/>
      <c r="F2661" s="40"/>
      <c r="G2661" s="41"/>
      <c r="H2661" s="41"/>
      <c r="P2661"/>
      <c r="Q2661"/>
    </row>
    <row r="2662" spans="1:17" s="31" customFormat="1" x14ac:dyDescent="0.25">
      <c r="A2662" s="38"/>
      <c r="B2662" s="39"/>
      <c r="D2662" s="40"/>
      <c r="E2662" s="40"/>
      <c r="F2662" s="40"/>
      <c r="G2662" s="41"/>
      <c r="H2662" s="41"/>
      <c r="P2662"/>
      <c r="Q2662"/>
    </row>
    <row r="2663" spans="1:17" s="31" customFormat="1" x14ac:dyDescent="0.25">
      <c r="A2663" s="38"/>
      <c r="B2663" s="39"/>
      <c r="D2663" s="40"/>
      <c r="E2663" s="40"/>
      <c r="F2663" s="40"/>
      <c r="G2663" s="41"/>
      <c r="H2663" s="41"/>
      <c r="P2663"/>
      <c r="Q2663"/>
    </row>
    <row r="2664" spans="1:17" s="31" customFormat="1" x14ac:dyDescent="0.25">
      <c r="A2664" s="38"/>
      <c r="B2664" s="39"/>
      <c r="D2664" s="40"/>
      <c r="E2664" s="40"/>
      <c r="F2664" s="40"/>
      <c r="G2664" s="41"/>
      <c r="H2664" s="41"/>
      <c r="P2664"/>
      <c r="Q2664"/>
    </row>
    <row r="2665" spans="1:17" s="31" customFormat="1" x14ac:dyDescent="0.25">
      <c r="A2665" s="38"/>
      <c r="B2665" s="39"/>
      <c r="D2665" s="40"/>
      <c r="E2665" s="40"/>
      <c r="F2665" s="40"/>
      <c r="G2665" s="41"/>
      <c r="H2665" s="41"/>
      <c r="P2665"/>
      <c r="Q2665"/>
    </row>
    <row r="2666" spans="1:17" s="31" customFormat="1" x14ac:dyDescent="0.25">
      <c r="A2666" s="38"/>
      <c r="B2666" s="39"/>
      <c r="D2666" s="40"/>
      <c r="E2666" s="40"/>
      <c r="F2666" s="40"/>
      <c r="G2666" s="41"/>
      <c r="H2666" s="41"/>
      <c r="P2666"/>
      <c r="Q2666"/>
    </row>
    <row r="2667" spans="1:17" s="31" customFormat="1" x14ac:dyDescent="0.25">
      <c r="A2667" s="38"/>
      <c r="B2667" s="39"/>
      <c r="D2667" s="40"/>
      <c r="E2667" s="40"/>
      <c r="F2667" s="40"/>
      <c r="G2667" s="41"/>
      <c r="H2667" s="41"/>
      <c r="P2667"/>
      <c r="Q2667"/>
    </row>
    <row r="2668" spans="1:17" s="31" customFormat="1" x14ac:dyDescent="0.25">
      <c r="A2668" s="38"/>
      <c r="B2668" s="39"/>
      <c r="D2668" s="40"/>
      <c r="E2668" s="40"/>
      <c r="F2668" s="40"/>
      <c r="G2668" s="41"/>
      <c r="H2668" s="41"/>
      <c r="P2668"/>
      <c r="Q2668"/>
    </row>
    <row r="2669" spans="1:17" s="31" customFormat="1" x14ac:dyDescent="0.25">
      <c r="A2669" s="38"/>
      <c r="B2669" s="39"/>
      <c r="D2669" s="40"/>
      <c r="E2669" s="40"/>
      <c r="F2669" s="40"/>
      <c r="G2669" s="41"/>
      <c r="H2669" s="41"/>
      <c r="P2669"/>
      <c r="Q2669"/>
    </row>
    <row r="2670" spans="1:17" s="31" customFormat="1" x14ac:dyDescent="0.25">
      <c r="A2670" s="38"/>
      <c r="B2670" s="39"/>
      <c r="D2670" s="40"/>
      <c r="E2670" s="40"/>
      <c r="F2670" s="40"/>
      <c r="G2670" s="41"/>
      <c r="H2670" s="41"/>
      <c r="P2670"/>
      <c r="Q2670"/>
    </row>
    <row r="2671" spans="1:17" s="31" customFormat="1" x14ac:dyDescent="0.25">
      <c r="A2671" s="38"/>
      <c r="B2671" s="39"/>
      <c r="D2671" s="40"/>
      <c r="E2671" s="40"/>
      <c r="F2671" s="40"/>
      <c r="G2671" s="41"/>
      <c r="H2671" s="41"/>
      <c r="P2671"/>
      <c r="Q2671"/>
    </row>
    <row r="2672" spans="1:17" s="31" customFormat="1" x14ac:dyDescent="0.25">
      <c r="A2672" s="38"/>
      <c r="B2672" s="39"/>
      <c r="D2672" s="40"/>
      <c r="E2672" s="40"/>
      <c r="F2672" s="40"/>
      <c r="G2672" s="41"/>
      <c r="H2672" s="41"/>
      <c r="P2672"/>
      <c r="Q2672"/>
    </row>
    <row r="2673" spans="1:17" s="31" customFormat="1" x14ac:dyDescent="0.25">
      <c r="A2673" s="38"/>
      <c r="B2673" s="39"/>
      <c r="D2673" s="40"/>
      <c r="E2673" s="40"/>
      <c r="F2673" s="40"/>
      <c r="G2673" s="41"/>
      <c r="H2673" s="41"/>
      <c r="P2673"/>
      <c r="Q2673"/>
    </row>
    <row r="2674" spans="1:17" s="31" customFormat="1" x14ac:dyDescent="0.25">
      <c r="A2674" s="38"/>
      <c r="B2674" s="39"/>
      <c r="D2674" s="40"/>
      <c r="E2674" s="40"/>
      <c r="F2674" s="40"/>
      <c r="G2674" s="41"/>
      <c r="H2674" s="41"/>
      <c r="P2674"/>
      <c r="Q2674"/>
    </row>
    <row r="2675" spans="1:17" s="31" customFormat="1" x14ac:dyDescent="0.25">
      <c r="A2675" s="38"/>
      <c r="B2675" s="39"/>
      <c r="D2675" s="40"/>
      <c r="E2675" s="40"/>
      <c r="F2675" s="40"/>
      <c r="G2675" s="41"/>
      <c r="H2675" s="41"/>
      <c r="P2675"/>
      <c r="Q2675"/>
    </row>
    <row r="2676" spans="1:17" s="31" customFormat="1" x14ac:dyDescent="0.25">
      <c r="A2676" s="38"/>
      <c r="B2676" s="39"/>
      <c r="D2676" s="40"/>
      <c r="E2676" s="40"/>
      <c r="F2676" s="40"/>
      <c r="G2676" s="41"/>
      <c r="H2676" s="41"/>
      <c r="P2676"/>
      <c r="Q2676"/>
    </row>
    <row r="2677" spans="1:17" s="31" customFormat="1" x14ac:dyDescent="0.25">
      <c r="A2677" s="38"/>
      <c r="B2677" s="39"/>
      <c r="D2677" s="40"/>
      <c r="E2677" s="40"/>
      <c r="F2677" s="40"/>
      <c r="G2677" s="41"/>
      <c r="H2677" s="41"/>
      <c r="P2677"/>
      <c r="Q2677"/>
    </row>
    <row r="2678" spans="1:17" s="31" customFormat="1" x14ac:dyDescent="0.25">
      <c r="A2678" s="38"/>
      <c r="B2678" s="39"/>
      <c r="D2678" s="40"/>
      <c r="E2678" s="40"/>
      <c r="F2678" s="40"/>
      <c r="G2678" s="41"/>
      <c r="H2678" s="41"/>
      <c r="P2678"/>
      <c r="Q2678"/>
    </row>
    <row r="2679" spans="1:17" s="31" customFormat="1" x14ac:dyDescent="0.25">
      <c r="A2679" s="38"/>
      <c r="B2679" s="39"/>
      <c r="D2679" s="40"/>
      <c r="E2679" s="40"/>
      <c r="F2679" s="40"/>
      <c r="G2679" s="41"/>
      <c r="H2679" s="41"/>
      <c r="P2679"/>
      <c r="Q2679"/>
    </row>
    <row r="2680" spans="1:17" s="31" customFormat="1" x14ac:dyDescent="0.25">
      <c r="A2680" s="38"/>
      <c r="B2680" s="39"/>
      <c r="D2680" s="40"/>
      <c r="E2680" s="40"/>
      <c r="F2680" s="40"/>
      <c r="G2680" s="41"/>
      <c r="H2680" s="41"/>
      <c r="P2680"/>
      <c r="Q2680"/>
    </row>
    <row r="2681" spans="1:17" s="31" customFormat="1" x14ac:dyDescent="0.25">
      <c r="A2681" s="38"/>
      <c r="B2681" s="39"/>
      <c r="D2681" s="40"/>
      <c r="E2681" s="40"/>
      <c r="F2681" s="40"/>
      <c r="G2681" s="41"/>
      <c r="H2681" s="41"/>
      <c r="P2681"/>
      <c r="Q2681"/>
    </row>
    <row r="2682" spans="1:17" s="31" customFormat="1" x14ac:dyDescent="0.25">
      <c r="A2682" s="38"/>
      <c r="B2682" s="39"/>
      <c r="D2682" s="40"/>
      <c r="E2682" s="40"/>
      <c r="F2682" s="40"/>
      <c r="G2682" s="41"/>
      <c r="H2682" s="41"/>
      <c r="P2682"/>
      <c r="Q2682"/>
    </row>
    <row r="2683" spans="1:17" s="31" customFormat="1" x14ac:dyDescent="0.25">
      <c r="A2683" s="38"/>
      <c r="B2683" s="39"/>
      <c r="D2683" s="40"/>
      <c r="E2683" s="40"/>
      <c r="F2683" s="40"/>
      <c r="G2683" s="41"/>
      <c r="H2683" s="41"/>
      <c r="P2683"/>
      <c r="Q2683"/>
    </row>
    <row r="2684" spans="1:17" s="31" customFormat="1" x14ac:dyDescent="0.25">
      <c r="A2684" s="38"/>
      <c r="B2684" s="39"/>
      <c r="D2684" s="40"/>
      <c r="E2684" s="40"/>
      <c r="F2684" s="40"/>
      <c r="G2684" s="41"/>
      <c r="H2684" s="41"/>
      <c r="P2684"/>
      <c r="Q2684"/>
    </row>
    <row r="2685" spans="1:17" s="31" customFormat="1" x14ac:dyDescent="0.25">
      <c r="A2685" s="38"/>
      <c r="B2685" s="39"/>
      <c r="D2685" s="40"/>
      <c r="E2685" s="40"/>
      <c r="F2685" s="40"/>
      <c r="G2685" s="41"/>
      <c r="H2685" s="41"/>
      <c r="P2685"/>
      <c r="Q2685"/>
    </row>
    <row r="2686" spans="1:17" s="31" customFormat="1" x14ac:dyDescent="0.25">
      <c r="A2686" s="38"/>
      <c r="B2686" s="39"/>
      <c r="D2686" s="40"/>
      <c r="E2686" s="40"/>
      <c r="F2686" s="40"/>
      <c r="G2686" s="41"/>
      <c r="H2686" s="41"/>
      <c r="P2686"/>
      <c r="Q2686"/>
    </row>
    <row r="2687" spans="1:17" s="31" customFormat="1" x14ac:dyDescent="0.25">
      <c r="A2687" s="38"/>
      <c r="B2687" s="39"/>
      <c r="D2687" s="40"/>
      <c r="E2687" s="40"/>
      <c r="F2687" s="40"/>
      <c r="G2687" s="41"/>
      <c r="H2687" s="41"/>
      <c r="P2687"/>
      <c r="Q2687"/>
    </row>
    <row r="2688" spans="1:17" s="31" customFormat="1" x14ac:dyDescent="0.25">
      <c r="A2688" s="38"/>
      <c r="B2688" s="39"/>
      <c r="D2688" s="40"/>
      <c r="E2688" s="40"/>
      <c r="F2688" s="40"/>
      <c r="G2688" s="41"/>
      <c r="H2688" s="41"/>
      <c r="P2688"/>
      <c r="Q2688"/>
    </row>
    <row r="2689" spans="1:17" s="31" customFormat="1" x14ac:dyDescent="0.25">
      <c r="A2689" s="38"/>
      <c r="B2689" s="39"/>
      <c r="D2689" s="40"/>
      <c r="E2689" s="40"/>
      <c r="F2689" s="40"/>
      <c r="G2689" s="41"/>
      <c r="H2689" s="41"/>
      <c r="P2689"/>
      <c r="Q2689"/>
    </row>
    <row r="2690" spans="1:17" s="31" customFormat="1" x14ac:dyDescent="0.25">
      <c r="A2690" s="38"/>
      <c r="B2690" s="39"/>
      <c r="D2690" s="40"/>
      <c r="E2690" s="40"/>
      <c r="F2690" s="40"/>
      <c r="G2690" s="41"/>
      <c r="H2690" s="41"/>
      <c r="P2690"/>
      <c r="Q2690"/>
    </row>
    <row r="2691" spans="1:17" s="31" customFormat="1" x14ac:dyDescent="0.25">
      <c r="A2691" s="38"/>
      <c r="B2691" s="39"/>
      <c r="D2691" s="40"/>
      <c r="E2691" s="40"/>
      <c r="F2691" s="40"/>
      <c r="G2691" s="41"/>
      <c r="H2691" s="41"/>
      <c r="P2691"/>
      <c r="Q2691"/>
    </row>
    <row r="2692" spans="1:17" s="31" customFormat="1" x14ac:dyDescent="0.25">
      <c r="A2692" s="38"/>
      <c r="B2692" s="39"/>
      <c r="D2692" s="40"/>
      <c r="E2692" s="40"/>
      <c r="F2692" s="40"/>
      <c r="G2692" s="41"/>
      <c r="H2692" s="41"/>
      <c r="P2692"/>
      <c r="Q2692"/>
    </row>
    <row r="2693" spans="1:17" s="31" customFormat="1" x14ac:dyDescent="0.25">
      <c r="A2693" s="38"/>
      <c r="B2693" s="39"/>
      <c r="D2693" s="40"/>
      <c r="E2693" s="40"/>
      <c r="F2693" s="40"/>
      <c r="G2693" s="41"/>
      <c r="H2693" s="41"/>
      <c r="P2693"/>
      <c r="Q2693"/>
    </row>
    <row r="2694" spans="1:17" s="31" customFormat="1" x14ac:dyDescent="0.25">
      <c r="A2694" s="38"/>
      <c r="B2694" s="39"/>
      <c r="D2694" s="40"/>
      <c r="E2694" s="40"/>
      <c r="F2694" s="40"/>
      <c r="G2694" s="41"/>
      <c r="H2694" s="41"/>
      <c r="P2694"/>
      <c r="Q2694"/>
    </row>
    <row r="2695" spans="1:17" s="31" customFormat="1" x14ac:dyDescent="0.25">
      <c r="A2695" s="38"/>
      <c r="B2695" s="39"/>
      <c r="D2695" s="40"/>
      <c r="E2695" s="40"/>
      <c r="F2695" s="40"/>
      <c r="G2695" s="41"/>
      <c r="H2695" s="41"/>
      <c r="P2695"/>
      <c r="Q2695"/>
    </row>
    <row r="2696" spans="1:17" s="31" customFormat="1" x14ac:dyDescent="0.25">
      <c r="A2696" s="38"/>
      <c r="B2696" s="39"/>
      <c r="D2696" s="40"/>
      <c r="E2696" s="40"/>
      <c r="F2696" s="40"/>
      <c r="G2696" s="41"/>
      <c r="H2696" s="41"/>
      <c r="P2696"/>
      <c r="Q2696"/>
    </row>
    <row r="2697" spans="1:17" s="31" customFormat="1" x14ac:dyDescent="0.25">
      <c r="A2697" s="38"/>
      <c r="B2697" s="39"/>
      <c r="D2697" s="40"/>
      <c r="E2697" s="40"/>
      <c r="F2697" s="40"/>
      <c r="G2697" s="41"/>
      <c r="H2697" s="41"/>
      <c r="P2697"/>
      <c r="Q2697"/>
    </row>
    <row r="2698" spans="1:17" s="31" customFormat="1" x14ac:dyDescent="0.25">
      <c r="A2698" s="38"/>
      <c r="B2698" s="39"/>
      <c r="D2698" s="40"/>
      <c r="E2698" s="40"/>
      <c r="F2698" s="40"/>
      <c r="G2698" s="41"/>
      <c r="H2698" s="41"/>
      <c r="P2698"/>
      <c r="Q2698"/>
    </row>
    <row r="2699" spans="1:17" s="31" customFormat="1" x14ac:dyDescent="0.25">
      <c r="A2699" s="38"/>
      <c r="B2699" s="39"/>
      <c r="D2699" s="40"/>
      <c r="E2699" s="40"/>
      <c r="F2699" s="40"/>
      <c r="G2699" s="41"/>
      <c r="H2699" s="41"/>
      <c r="P2699"/>
      <c r="Q2699"/>
    </row>
    <row r="2700" spans="1:17" s="31" customFormat="1" x14ac:dyDescent="0.25">
      <c r="A2700" s="38"/>
      <c r="B2700" s="39"/>
      <c r="D2700" s="40"/>
      <c r="E2700" s="40"/>
      <c r="F2700" s="40"/>
      <c r="G2700" s="41"/>
      <c r="H2700" s="41"/>
      <c r="P2700"/>
      <c r="Q2700"/>
    </row>
    <row r="2701" spans="1:17" s="31" customFormat="1" x14ac:dyDescent="0.25">
      <c r="A2701" s="38"/>
      <c r="B2701" s="39"/>
      <c r="D2701" s="40"/>
      <c r="E2701" s="40"/>
      <c r="F2701" s="40"/>
      <c r="G2701" s="41"/>
      <c r="H2701" s="41"/>
      <c r="P2701"/>
      <c r="Q2701"/>
    </row>
    <row r="2702" spans="1:17" s="31" customFormat="1" x14ac:dyDescent="0.25">
      <c r="A2702" s="38"/>
      <c r="B2702" s="39"/>
      <c r="D2702" s="40"/>
      <c r="E2702" s="40"/>
      <c r="F2702" s="40"/>
      <c r="G2702" s="41"/>
      <c r="H2702" s="41"/>
      <c r="P2702"/>
      <c r="Q2702"/>
    </row>
    <row r="2703" spans="1:17" s="31" customFormat="1" x14ac:dyDescent="0.25">
      <c r="A2703" s="38"/>
      <c r="B2703" s="39"/>
      <c r="D2703" s="40"/>
      <c r="E2703" s="40"/>
      <c r="F2703" s="40"/>
      <c r="G2703" s="41"/>
      <c r="H2703" s="41"/>
      <c r="P2703"/>
      <c r="Q2703"/>
    </row>
    <row r="2704" spans="1:17" s="31" customFormat="1" x14ac:dyDescent="0.25">
      <c r="A2704" s="38"/>
      <c r="B2704" s="39"/>
      <c r="D2704" s="40"/>
      <c r="E2704" s="40"/>
      <c r="F2704" s="40"/>
      <c r="G2704" s="41"/>
      <c r="H2704" s="41"/>
      <c r="P2704"/>
      <c r="Q2704"/>
    </row>
    <row r="2705" spans="1:17" s="31" customFormat="1" x14ac:dyDescent="0.25">
      <c r="A2705" s="38"/>
      <c r="B2705" s="39"/>
      <c r="D2705" s="40"/>
      <c r="E2705" s="40"/>
      <c r="F2705" s="40"/>
      <c r="G2705" s="41"/>
      <c r="H2705" s="41"/>
      <c r="P2705"/>
      <c r="Q2705"/>
    </row>
    <row r="2706" spans="1:17" s="31" customFormat="1" x14ac:dyDescent="0.25">
      <c r="A2706" s="38"/>
      <c r="B2706" s="39"/>
      <c r="D2706" s="40"/>
      <c r="E2706" s="40"/>
      <c r="F2706" s="40"/>
      <c r="G2706" s="41"/>
      <c r="H2706" s="41"/>
      <c r="P2706"/>
      <c r="Q2706"/>
    </row>
    <row r="2707" spans="1:17" s="31" customFormat="1" x14ac:dyDescent="0.25">
      <c r="A2707" s="38"/>
      <c r="B2707" s="39"/>
      <c r="D2707" s="40"/>
      <c r="E2707" s="40"/>
      <c r="F2707" s="40"/>
      <c r="G2707" s="41"/>
      <c r="H2707" s="41"/>
      <c r="P2707"/>
      <c r="Q2707"/>
    </row>
    <row r="2708" spans="1:17" s="31" customFormat="1" x14ac:dyDescent="0.25">
      <c r="A2708" s="38"/>
      <c r="B2708" s="39"/>
      <c r="D2708" s="40"/>
      <c r="E2708" s="40"/>
      <c r="F2708" s="40"/>
      <c r="G2708" s="41"/>
      <c r="H2708" s="41"/>
      <c r="P2708"/>
      <c r="Q2708"/>
    </row>
    <row r="2709" spans="1:17" s="31" customFormat="1" x14ac:dyDescent="0.25">
      <c r="A2709" s="38"/>
      <c r="B2709" s="39"/>
      <c r="D2709" s="40"/>
      <c r="E2709" s="40"/>
      <c r="F2709" s="40"/>
      <c r="G2709" s="41"/>
      <c r="H2709" s="41"/>
      <c r="P2709"/>
      <c r="Q2709"/>
    </row>
    <row r="2710" spans="1:17" s="31" customFormat="1" x14ac:dyDescent="0.25">
      <c r="A2710" s="38"/>
      <c r="B2710" s="39"/>
      <c r="D2710" s="40"/>
      <c r="E2710" s="40"/>
      <c r="F2710" s="40"/>
      <c r="G2710" s="41"/>
      <c r="H2710" s="41"/>
      <c r="P2710"/>
      <c r="Q2710"/>
    </row>
    <row r="2711" spans="1:17" s="31" customFormat="1" x14ac:dyDescent="0.25">
      <c r="A2711" s="38"/>
      <c r="B2711" s="39"/>
      <c r="D2711" s="40"/>
      <c r="E2711" s="40"/>
      <c r="F2711" s="40"/>
      <c r="G2711" s="41"/>
      <c r="H2711" s="41"/>
      <c r="P2711"/>
      <c r="Q2711"/>
    </row>
    <row r="2712" spans="1:17" s="31" customFormat="1" x14ac:dyDescent="0.25">
      <c r="A2712" s="38"/>
      <c r="B2712" s="39"/>
      <c r="D2712" s="40"/>
      <c r="E2712" s="40"/>
      <c r="F2712" s="40"/>
      <c r="G2712" s="41"/>
      <c r="H2712" s="41"/>
      <c r="P2712"/>
      <c r="Q2712"/>
    </row>
    <row r="2713" spans="1:17" s="31" customFormat="1" x14ac:dyDescent="0.25">
      <c r="A2713" s="38"/>
      <c r="B2713" s="39"/>
      <c r="D2713" s="40"/>
      <c r="E2713" s="40"/>
      <c r="F2713" s="40"/>
      <c r="G2713" s="41"/>
      <c r="H2713" s="41"/>
      <c r="P2713"/>
      <c r="Q2713"/>
    </row>
    <row r="2714" spans="1:17" s="31" customFormat="1" x14ac:dyDescent="0.25">
      <c r="A2714" s="38"/>
      <c r="B2714" s="39"/>
      <c r="D2714" s="40"/>
      <c r="E2714" s="40"/>
      <c r="F2714" s="40"/>
      <c r="G2714" s="41"/>
      <c r="H2714" s="41"/>
      <c r="P2714"/>
      <c r="Q2714"/>
    </row>
    <row r="2715" spans="1:17" s="31" customFormat="1" x14ac:dyDescent="0.25">
      <c r="A2715" s="38"/>
      <c r="B2715" s="39"/>
      <c r="D2715" s="40"/>
      <c r="E2715" s="40"/>
      <c r="F2715" s="40"/>
      <c r="G2715" s="41"/>
      <c r="H2715" s="41"/>
      <c r="P2715"/>
      <c r="Q2715"/>
    </row>
    <row r="2716" spans="1:17" s="31" customFormat="1" x14ac:dyDescent="0.25">
      <c r="A2716" s="38"/>
      <c r="B2716" s="39"/>
      <c r="D2716" s="40"/>
      <c r="E2716" s="40"/>
      <c r="F2716" s="40"/>
      <c r="G2716" s="41"/>
      <c r="H2716" s="41"/>
      <c r="P2716"/>
      <c r="Q2716"/>
    </row>
    <row r="2717" spans="1:17" s="31" customFormat="1" x14ac:dyDescent="0.25">
      <c r="A2717" s="38"/>
      <c r="B2717" s="39"/>
      <c r="D2717" s="40"/>
      <c r="E2717" s="40"/>
      <c r="F2717" s="40"/>
      <c r="G2717" s="41"/>
      <c r="H2717" s="41"/>
      <c r="P2717"/>
      <c r="Q2717"/>
    </row>
    <row r="2718" spans="1:17" s="31" customFormat="1" x14ac:dyDescent="0.25">
      <c r="A2718" s="38"/>
      <c r="B2718" s="39"/>
      <c r="D2718" s="40"/>
      <c r="E2718" s="40"/>
      <c r="F2718" s="40"/>
      <c r="G2718" s="41"/>
      <c r="H2718" s="41"/>
      <c r="P2718"/>
      <c r="Q2718"/>
    </row>
    <row r="2719" spans="1:17" s="31" customFormat="1" x14ac:dyDescent="0.25">
      <c r="A2719" s="38"/>
      <c r="B2719" s="39"/>
      <c r="D2719" s="40"/>
      <c r="E2719" s="40"/>
      <c r="F2719" s="40"/>
      <c r="G2719" s="41"/>
      <c r="H2719" s="41"/>
      <c r="P2719"/>
      <c r="Q2719"/>
    </row>
    <row r="2720" spans="1:17" s="31" customFormat="1" x14ac:dyDescent="0.25">
      <c r="A2720" s="38"/>
      <c r="B2720" s="39"/>
      <c r="D2720" s="40"/>
      <c r="E2720" s="40"/>
      <c r="F2720" s="40"/>
      <c r="G2720" s="41"/>
      <c r="H2720" s="41"/>
      <c r="P2720"/>
      <c r="Q2720"/>
    </row>
    <row r="2721" spans="1:17" s="31" customFormat="1" x14ac:dyDescent="0.25">
      <c r="A2721" s="38"/>
      <c r="B2721" s="39"/>
      <c r="D2721" s="40"/>
      <c r="E2721" s="40"/>
      <c r="F2721" s="40"/>
      <c r="G2721" s="41"/>
      <c r="H2721" s="41"/>
      <c r="P2721"/>
      <c r="Q2721"/>
    </row>
    <row r="2722" spans="1:17" s="31" customFormat="1" x14ac:dyDescent="0.25">
      <c r="A2722" s="38"/>
      <c r="B2722" s="39"/>
      <c r="D2722" s="40"/>
      <c r="E2722" s="40"/>
      <c r="F2722" s="40"/>
      <c r="G2722" s="41"/>
      <c r="H2722" s="41"/>
      <c r="P2722"/>
      <c r="Q2722"/>
    </row>
    <row r="2723" spans="1:17" s="31" customFormat="1" x14ac:dyDescent="0.25">
      <c r="A2723" s="38"/>
      <c r="B2723" s="39"/>
      <c r="D2723" s="40"/>
      <c r="E2723" s="40"/>
      <c r="F2723" s="40"/>
      <c r="G2723" s="41"/>
      <c r="H2723" s="41"/>
      <c r="P2723"/>
      <c r="Q2723"/>
    </row>
    <row r="2724" spans="1:17" s="31" customFormat="1" x14ac:dyDescent="0.25">
      <c r="A2724" s="38"/>
      <c r="B2724" s="39"/>
      <c r="D2724" s="40"/>
      <c r="E2724" s="40"/>
      <c r="F2724" s="40"/>
      <c r="G2724" s="41"/>
      <c r="H2724" s="41"/>
      <c r="P2724"/>
      <c r="Q2724"/>
    </row>
    <row r="2725" spans="1:17" s="31" customFormat="1" x14ac:dyDescent="0.25">
      <c r="A2725" s="38"/>
      <c r="B2725" s="39"/>
      <c r="D2725" s="40"/>
      <c r="E2725" s="40"/>
      <c r="F2725" s="40"/>
      <c r="G2725" s="41"/>
      <c r="H2725" s="41"/>
      <c r="P2725"/>
      <c r="Q2725"/>
    </row>
    <row r="2726" spans="1:17" s="31" customFormat="1" x14ac:dyDescent="0.25">
      <c r="A2726" s="38"/>
      <c r="B2726" s="39"/>
      <c r="D2726" s="40"/>
      <c r="E2726" s="40"/>
      <c r="F2726" s="40"/>
      <c r="G2726" s="41"/>
      <c r="H2726" s="41"/>
      <c r="P2726"/>
      <c r="Q2726"/>
    </row>
    <row r="2727" spans="1:17" s="31" customFormat="1" x14ac:dyDescent="0.25">
      <c r="A2727" s="38"/>
      <c r="B2727" s="39"/>
      <c r="D2727" s="40"/>
      <c r="E2727" s="40"/>
      <c r="F2727" s="40"/>
      <c r="G2727" s="41"/>
      <c r="H2727" s="41"/>
      <c r="P2727"/>
      <c r="Q2727"/>
    </row>
    <row r="2728" spans="1:17" s="31" customFormat="1" x14ac:dyDescent="0.25">
      <c r="A2728" s="38"/>
      <c r="B2728" s="39"/>
      <c r="D2728" s="40"/>
      <c r="E2728" s="40"/>
      <c r="F2728" s="40"/>
      <c r="G2728" s="41"/>
      <c r="H2728" s="41"/>
      <c r="P2728"/>
      <c r="Q2728"/>
    </row>
    <row r="2729" spans="1:17" s="31" customFormat="1" x14ac:dyDescent="0.25">
      <c r="A2729" s="38"/>
      <c r="B2729" s="39"/>
      <c r="D2729" s="40"/>
      <c r="E2729" s="40"/>
      <c r="F2729" s="40"/>
      <c r="G2729" s="41"/>
      <c r="H2729" s="41"/>
      <c r="P2729"/>
      <c r="Q2729"/>
    </row>
    <row r="2730" spans="1:17" s="31" customFormat="1" x14ac:dyDescent="0.25">
      <c r="A2730" s="38"/>
      <c r="B2730" s="39"/>
      <c r="D2730" s="40"/>
      <c r="E2730" s="40"/>
      <c r="F2730" s="40"/>
      <c r="G2730" s="41"/>
      <c r="H2730" s="41"/>
      <c r="P2730"/>
      <c r="Q2730"/>
    </row>
    <row r="2731" spans="1:17" s="31" customFormat="1" x14ac:dyDescent="0.25">
      <c r="A2731" s="38"/>
      <c r="B2731" s="39"/>
      <c r="D2731" s="40"/>
      <c r="E2731" s="40"/>
      <c r="F2731" s="40"/>
      <c r="G2731" s="41"/>
      <c r="H2731" s="41"/>
      <c r="P2731"/>
      <c r="Q2731"/>
    </row>
    <row r="2732" spans="1:17" s="31" customFormat="1" x14ac:dyDescent="0.25">
      <c r="A2732" s="38"/>
      <c r="B2732" s="39"/>
      <c r="D2732" s="40"/>
      <c r="E2732" s="40"/>
      <c r="F2732" s="40"/>
      <c r="G2732" s="41"/>
      <c r="H2732" s="41"/>
      <c r="P2732"/>
      <c r="Q2732"/>
    </row>
    <row r="2733" spans="1:17" s="31" customFormat="1" x14ac:dyDescent="0.25">
      <c r="A2733" s="38"/>
      <c r="B2733" s="39"/>
      <c r="D2733" s="40"/>
      <c r="E2733" s="40"/>
      <c r="F2733" s="40"/>
      <c r="G2733" s="41"/>
      <c r="H2733" s="41"/>
      <c r="P2733"/>
      <c r="Q2733"/>
    </row>
    <row r="2734" spans="1:17" s="31" customFormat="1" x14ac:dyDescent="0.25">
      <c r="A2734" s="38"/>
      <c r="B2734" s="39"/>
      <c r="D2734" s="40"/>
      <c r="E2734" s="40"/>
      <c r="F2734" s="40"/>
      <c r="G2734" s="41"/>
      <c r="H2734" s="41"/>
      <c r="P2734"/>
      <c r="Q2734"/>
    </row>
    <row r="2735" spans="1:17" s="31" customFormat="1" x14ac:dyDescent="0.25">
      <c r="A2735" s="38"/>
      <c r="B2735" s="39"/>
      <c r="D2735" s="40"/>
      <c r="E2735" s="40"/>
      <c r="F2735" s="40"/>
      <c r="G2735" s="41"/>
      <c r="H2735" s="41"/>
      <c r="P2735"/>
      <c r="Q2735"/>
    </row>
    <row r="2736" spans="1:17" s="31" customFormat="1" x14ac:dyDescent="0.25">
      <c r="A2736" s="38"/>
      <c r="B2736" s="39"/>
      <c r="D2736" s="40"/>
      <c r="E2736" s="40"/>
      <c r="F2736" s="40"/>
      <c r="G2736" s="41"/>
      <c r="H2736" s="41"/>
      <c r="P2736"/>
      <c r="Q2736"/>
    </row>
    <row r="2737" spans="1:17" s="31" customFormat="1" x14ac:dyDescent="0.25">
      <c r="A2737" s="38"/>
      <c r="B2737" s="39"/>
      <c r="D2737" s="40"/>
      <c r="E2737" s="40"/>
      <c r="F2737" s="40"/>
      <c r="G2737" s="41"/>
      <c r="H2737" s="41"/>
      <c r="P2737"/>
      <c r="Q2737"/>
    </row>
    <row r="2738" spans="1:17" s="31" customFormat="1" x14ac:dyDescent="0.25">
      <c r="A2738" s="38"/>
      <c r="B2738" s="39"/>
      <c r="D2738" s="40"/>
      <c r="E2738" s="40"/>
      <c r="F2738" s="40"/>
      <c r="G2738" s="41"/>
      <c r="H2738" s="41"/>
      <c r="P2738"/>
      <c r="Q2738"/>
    </row>
    <row r="2739" spans="1:17" s="31" customFormat="1" x14ac:dyDescent="0.25">
      <c r="A2739" s="38"/>
      <c r="B2739" s="39"/>
      <c r="D2739" s="40"/>
      <c r="E2739" s="40"/>
      <c r="F2739" s="40"/>
      <c r="G2739" s="41"/>
      <c r="H2739" s="41"/>
      <c r="P2739"/>
      <c r="Q2739"/>
    </row>
    <row r="2740" spans="1:17" s="31" customFormat="1" x14ac:dyDescent="0.25">
      <c r="A2740" s="38"/>
      <c r="B2740" s="39"/>
      <c r="D2740" s="40"/>
      <c r="E2740" s="40"/>
      <c r="F2740" s="40"/>
      <c r="G2740" s="41"/>
      <c r="H2740" s="41"/>
      <c r="P2740"/>
      <c r="Q2740"/>
    </row>
    <row r="2741" spans="1:17" s="31" customFormat="1" x14ac:dyDescent="0.25">
      <c r="A2741" s="38"/>
      <c r="B2741" s="39"/>
      <c r="D2741" s="40"/>
      <c r="E2741" s="40"/>
      <c r="F2741" s="40"/>
      <c r="G2741" s="41"/>
      <c r="H2741" s="41"/>
      <c r="P2741"/>
      <c r="Q2741"/>
    </row>
    <row r="2742" spans="1:17" s="31" customFormat="1" x14ac:dyDescent="0.25">
      <c r="A2742" s="38"/>
      <c r="B2742" s="39"/>
      <c r="D2742" s="40"/>
      <c r="E2742" s="40"/>
      <c r="F2742" s="40"/>
      <c r="G2742" s="41"/>
      <c r="H2742" s="41"/>
      <c r="P2742"/>
      <c r="Q2742"/>
    </row>
    <row r="2743" spans="1:17" s="31" customFormat="1" x14ac:dyDescent="0.25">
      <c r="A2743" s="38"/>
      <c r="B2743" s="39"/>
      <c r="D2743" s="40"/>
      <c r="E2743" s="40"/>
      <c r="F2743" s="40"/>
      <c r="G2743" s="41"/>
      <c r="H2743" s="41"/>
      <c r="P2743"/>
      <c r="Q2743"/>
    </row>
    <row r="2744" spans="1:17" s="31" customFormat="1" x14ac:dyDescent="0.25">
      <c r="A2744" s="38"/>
      <c r="B2744" s="39"/>
      <c r="D2744" s="40"/>
      <c r="E2744" s="40"/>
      <c r="F2744" s="40"/>
      <c r="G2744" s="41"/>
      <c r="H2744" s="41"/>
      <c r="P2744"/>
      <c r="Q2744"/>
    </row>
    <row r="2745" spans="1:17" s="31" customFormat="1" x14ac:dyDescent="0.25">
      <c r="A2745" s="38"/>
      <c r="B2745" s="39"/>
      <c r="D2745" s="40"/>
      <c r="E2745" s="40"/>
      <c r="F2745" s="40"/>
      <c r="G2745" s="41"/>
      <c r="H2745" s="41"/>
      <c r="P2745"/>
      <c r="Q2745"/>
    </row>
    <row r="2746" spans="1:17" s="31" customFormat="1" x14ac:dyDescent="0.25">
      <c r="A2746" s="38"/>
      <c r="B2746" s="39"/>
      <c r="D2746" s="40"/>
      <c r="E2746" s="40"/>
      <c r="F2746" s="40"/>
      <c r="G2746" s="41"/>
      <c r="H2746" s="41"/>
      <c r="P2746"/>
      <c r="Q2746"/>
    </row>
    <row r="2747" spans="1:17" s="31" customFormat="1" x14ac:dyDescent="0.25">
      <c r="A2747" s="38"/>
      <c r="B2747" s="39"/>
      <c r="D2747" s="40"/>
      <c r="E2747" s="40"/>
      <c r="F2747" s="40"/>
      <c r="G2747" s="41"/>
      <c r="H2747" s="41"/>
      <c r="P2747"/>
      <c r="Q2747"/>
    </row>
    <row r="2748" spans="1:17" s="31" customFormat="1" x14ac:dyDescent="0.25">
      <c r="A2748" s="38"/>
      <c r="B2748" s="39"/>
      <c r="D2748" s="40"/>
      <c r="E2748" s="40"/>
      <c r="F2748" s="40"/>
      <c r="G2748" s="41"/>
      <c r="H2748" s="41"/>
      <c r="P2748"/>
      <c r="Q2748"/>
    </row>
    <row r="2749" spans="1:17" s="31" customFormat="1" x14ac:dyDescent="0.25">
      <c r="A2749" s="38"/>
      <c r="B2749" s="39"/>
      <c r="D2749" s="40"/>
      <c r="E2749" s="40"/>
      <c r="F2749" s="40"/>
      <c r="G2749" s="41"/>
      <c r="H2749" s="41"/>
      <c r="P2749"/>
      <c r="Q2749"/>
    </row>
    <row r="2750" spans="1:17" s="31" customFormat="1" x14ac:dyDescent="0.25">
      <c r="A2750" s="38"/>
      <c r="B2750" s="39"/>
      <c r="D2750" s="40"/>
      <c r="E2750" s="40"/>
      <c r="F2750" s="40"/>
      <c r="G2750" s="41"/>
      <c r="H2750" s="41"/>
      <c r="P2750"/>
      <c r="Q2750"/>
    </row>
    <row r="2751" spans="1:17" s="31" customFormat="1" x14ac:dyDescent="0.25">
      <c r="A2751" s="38"/>
      <c r="B2751" s="39"/>
      <c r="D2751" s="40"/>
      <c r="E2751" s="40"/>
      <c r="F2751" s="40"/>
      <c r="G2751" s="41"/>
      <c r="H2751" s="41"/>
      <c r="P2751"/>
      <c r="Q2751"/>
    </row>
    <row r="2752" spans="1:17" s="31" customFormat="1" x14ac:dyDescent="0.25">
      <c r="A2752" s="38"/>
      <c r="B2752" s="39"/>
      <c r="D2752" s="40"/>
      <c r="E2752" s="40"/>
      <c r="F2752" s="40"/>
      <c r="G2752" s="41"/>
      <c r="H2752" s="41"/>
      <c r="P2752"/>
      <c r="Q2752"/>
    </row>
    <row r="2753" spans="1:17" s="31" customFormat="1" x14ac:dyDescent="0.25">
      <c r="A2753" s="38"/>
      <c r="B2753" s="39"/>
      <c r="D2753" s="40"/>
      <c r="E2753" s="40"/>
      <c r="F2753" s="40"/>
      <c r="G2753" s="41"/>
      <c r="H2753" s="41"/>
      <c r="P2753"/>
      <c r="Q2753"/>
    </row>
    <row r="2754" spans="1:17" s="31" customFormat="1" x14ac:dyDescent="0.25">
      <c r="A2754" s="38"/>
      <c r="B2754" s="39"/>
      <c r="D2754" s="40"/>
      <c r="E2754" s="40"/>
      <c r="F2754" s="40"/>
      <c r="G2754" s="41"/>
      <c r="H2754" s="41"/>
      <c r="P2754"/>
      <c r="Q2754"/>
    </row>
    <row r="2755" spans="1:17" s="31" customFormat="1" x14ac:dyDescent="0.25">
      <c r="A2755" s="38"/>
      <c r="B2755" s="39"/>
      <c r="D2755" s="40"/>
      <c r="E2755" s="40"/>
      <c r="F2755" s="40"/>
      <c r="G2755" s="41"/>
      <c r="H2755" s="41"/>
      <c r="P2755"/>
      <c r="Q2755"/>
    </row>
    <row r="2756" spans="1:17" s="31" customFormat="1" x14ac:dyDescent="0.25">
      <c r="A2756" s="38"/>
      <c r="B2756" s="39"/>
      <c r="D2756" s="40"/>
      <c r="E2756" s="40"/>
      <c r="F2756" s="40"/>
      <c r="G2756" s="41"/>
      <c r="H2756" s="41"/>
      <c r="P2756"/>
      <c r="Q2756"/>
    </row>
    <row r="2757" spans="1:17" s="31" customFormat="1" x14ac:dyDescent="0.25">
      <c r="A2757" s="38"/>
      <c r="B2757" s="39"/>
      <c r="D2757" s="40"/>
      <c r="E2757" s="40"/>
      <c r="F2757" s="40"/>
      <c r="G2757" s="41"/>
      <c r="H2757" s="41"/>
      <c r="P2757"/>
      <c r="Q2757"/>
    </row>
    <row r="2758" spans="1:17" s="31" customFormat="1" x14ac:dyDescent="0.25">
      <c r="A2758" s="38"/>
      <c r="B2758" s="39"/>
      <c r="D2758" s="40"/>
      <c r="E2758" s="40"/>
      <c r="F2758" s="40"/>
      <c r="G2758" s="41"/>
      <c r="H2758" s="41"/>
      <c r="P2758"/>
      <c r="Q2758"/>
    </row>
    <row r="2759" spans="1:17" s="31" customFormat="1" x14ac:dyDescent="0.25">
      <c r="A2759" s="38"/>
      <c r="B2759" s="39"/>
      <c r="D2759" s="40"/>
      <c r="E2759" s="40"/>
      <c r="F2759" s="40"/>
      <c r="G2759" s="41"/>
      <c r="H2759" s="41"/>
      <c r="P2759"/>
      <c r="Q2759"/>
    </row>
    <row r="2760" spans="1:17" s="31" customFormat="1" x14ac:dyDescent="0.25">
      <c r="A2760" s="38"/>
      <c r="B2760" s="39"/>
      <c r="D2760" s="40"/>
      <c r="E2760" s="40"/>
      <c r="F2760" s="40"/>
      <c r="G2760" s="41"/>
      <c r="H2760" s="41"/>
      <c r="P2760"/>
      <c r="Q2760"/>
    </row>
    <row r="2761" spans="1:17" s="31" customFormat="1" x14ac:dyDescent="0.25">
      <c r="A2761" s="38"/>
      <c r="B2761" s="39"/>
      <c r="D2761" s="40"/>
      <c r="E2761" s="40"/>
      <c r="F2761" s="40"/>
      <c r="G2761" s="41"/>
      <c r="H2761" s="41"/>
      <c r="P2761"/>
      <c r="Q2761"/>
    </row>
    <row r="2762" spans="1:17" s="31" customFormat="1" x14ac:dyDescent="0.25">
      <c r="A2762" s="38"/>
      <c r="B2762" s="39"/>
      <c r="D2762" s="40"/>
      <c r="E2762" s="40"/>
      <c r="F2762" s="40"/>
      <c r="G2762" s="41"/>
      <c r="H2762" s="41"/>
      <c r="P2762"/>
      <c r="Q2762"/>
    </row>
    <row r="2763" spans="1:17" s="31" customFormat="1" x14ac:dyDescent="0.25">
      <c r="A2763" s="38"/>
      <c r="B2763" s="39"/>
      <c r="D2763" s="40"/>
      <c r="E2763" s="40"/>
      <c r="F2763" s="40"/>
      <c r="G2763" s="41"/>
      <c r="H2763" s="41"/>
      <c r="P2763"/>
      <c r="Q2763"/>
    </row>
    <row r="2764" spans="1:17" s="31" customFormat="1" x14ac:dyDescent="0.25">
      <c r="A2764" s="38"/>
      <c r="B2764" s="39"/>
      <c r="D2764" s="40"/>
      <c r="E2764" s="40"/>
      <c r="F2764" s="40"/>
      <c r="G2764" s="41"/>
      <c r="H2764" s="41"/>
      <c r="P2764"/>
      <c r="Q2764"/>
    </row>
    <row r="2765" spans="1:17" s="31" customFormat="1" x14ac:dyDescent="0.25">
      <c r="A2765" s="38"/>
      <c r="B2765" s="39"/>
      <c r="D2765" s="40"/>
      <c r="E2765" s="40"/>
      <c r="F2765" s="40"/>
      <c r="G2765" s="41"/>
      <c r="H2765" s="41"/>
      <c r="P2765"/>
      <c r="Q2765"/>
    </row>
    <row r="2766" spans="1:17" s="31" customFormat="1" x14ac:dyDescent="0.25">
      <c r="A2766" s="38"/>
      <c r="B2766" s="39"/>
      <c r="D2766" s="40"/>
      <c r="E2766" s="40"/>
      <c r="F2766" s="40"/>
      <c r="G2766" s="41"/>
      <c r="H2766" s="41"/>
      <c r="P2766"/>
      <c r="Q2766"/>
    </row>
    <row r="2767" spans="1:17" s="31" customFormat="1" x14ac:dyDescent="0.25">
      <c r="A2767" s="38"/>
      <c r="B2767" s="39"/>
      <c r="D2767" s="40"/>
      <c r="E2767" s="40"/>
      <c r="F2767" s="40"/>
      <c r="G2767" s="41"/>
      <c r="H2767" s="41"/>
      <c r="P2767"/>
      <c r="Q2767"/>
    </row>
    <row r="2768" spans="1:17" s="31" customFormat="1" x14ac:dyDescent="0.25">
      <c r="A2768" s="38"/>
      <c r="B2768" s="39"/>
      <c r="D2768" s="40"/>
      <c r="E2768" s="40"/>
      <c r="F2768" s="40"/>
      <c r="G2768" s="41"/>
      <c r="H2768" s="41"/>
      <c r="P2768"/>
      <c r="Q2768"/>
    </row>
    <row r="2769" spans="1:17" s="31" customFormat="1" x14ac:dyDescent="0.25">
      <c r="A2769" s="38"/>
      <c r="B2769" s="39"/>
      <c r="D2769" s="40"/>
      <c r="E2769" s="40"/>
      <c r="F2769" s="40"/>
      <c r="G2769" s="41"/>
      <c r="H2769" s="41"/>
      <c r="P2769"/>
      <c r="Q2769"/>
    </row>
    <row r="2770" spans="1:17" s="31" customFormat="1" x14ac:dyDescent="0.25">
      <c r="A2770" s="38"/>
      <c r="B2770" s="39"/>
      <c r="D2770" s="40"/>
      <c r="E2770" s="40"/>
      <c r="F2770" s="40"/>
      <c r="G2770" s="41"/>
      <c r="H2770" s="41"/>
      <c r="P2770"/>
      <c r="Q2770"/>
    </row>
    <row r="2771" spans="1:17" s="31" customFormat="1" x14ac:dyDescent="0.25">
      <c r="A2771" s="38"/>
      <c r="B2771" s="39"/>
      <c r="D2771" s="40"/>
      <c r="E2771" s="40"/>
      <c r="F2771" s="40"/>
      <c r="G2771" s="41"/>
      <c r="H2771" s="41"/>
      <c r="P2771"/>
      <c r="Q2771"/>
    </row>
    <row r="2772" spans="1:17" s="31" customFormat="1" x14ac:dyDescent="0.25">
      <c r="A2772" s="38"/>
      <c r="B2772" s="39"/>
      <c r="D2772" s="40"/>
      <c r="E2772" s="40"/>
      <c r="F2772" s="40"/>
      <c r="G2772" s="41"/>
      <c r="H2772" s="41"/>
      <c r="P2772"/>
      <c r="Q2772"/>
    </row>
    <row r="2773" spans="1:17" s="31" customFormat="1" x14ac:dyDescent="0.25">
      <c r="A2773" s="38"/>
      <c r="B2773" s="39"/>
      <c r="D2773" s="40"/>
      <c r="E2773" s="40"/>
      <c r="F2773" s="40"/>
      <c r="G2773" s="41"/>
      <c r="H2773" s="41"/>
      <c r="P2773"/>
      <c r="Q2773"/>
    </row>
    <row r="2774" spans="1:17" s="31" customFormat="1" x14ac:dyDescent="0.25">
      <c r="A2774" s="38"/>
      <c r="B2774" s="39"/>
      <c r="D2774" s="40"/>
      <c r="E2774" s="40"/>
      <c r="F2774" s="40"/>
      <c r="G2774" s="41"/>
      <c r="H2774" s="41"/>
      <c r="P2774"/>
      <c r="Q2774"/>
    </row>
    <row r="2775" spans="1:17" s="31" customFormat="1" x14ac:dyDescent="0.25">
      <c r="A2775" s="38"/>
      <c r="B2775" s="39"/>
      <c r="D2775" s="40"/>
      <c r="E2775" s="40"/>
      <c r="F2775" s="40"/>
      <c r="G2775" s="41"/>
      <c r="H2775" s="41"/>
      <c r="P2775"/>
      <c r="Q2775"/>
    </row>
    <row r="2776" spans="1:17" s="31" customFormat="1" x14ac:dyDescent="0.25">
      <c r="A2776" s="38"/>
      <c r="B2776" s="39"/>
      <c r="D2776" s="40"/>
      <c r="E2776" s="40"/>
      <c r="F2776" s="40"/>
      <c r="G2776" s="41"/>
      <c r="H2776" s="41"/>
      <c r="P2776"/>
      <c r="Q2776"/>
    </row>
    <row r="2777" spans="1:17" s="31" customFormat="1" x14ac:dyDescent="0.25">
      <c r="A2777" s="38"/>
      <c r="B2777" s="39"/>
      <c r="D2777" s="40"/>
      <c r="E2777" s="40"/>
      <c r="F2777" s="40"/>
      <c r="G2777" s="41"/>
      <c r="H2777" s="41"/>
      <c r="P2777"/>
      <c r="Q2777"/>
    </row>
    <row r="2778" spans="1:17" s="31" customFormat="1" x14ac:dyDescent="0.25">
      <c r="A2778" s="38"/>
      <c r="B2778" s="39"/>
      <c r="D2778" s="40"/>
      <c r="E2778" s="40"/>
      <c r="F2778" s="40"/>
      <c r="G2778" s="41"/>
      <c r="H2778" s="41"/>
      <c r="P2778"/>
      <c r="Q2778"/>
    </row>
    <row r="2779" spans="1:17" s="31" customFormat="1" x14ac:dyDescent="0.25">
      <c r="A2779" s="38"/>
      <c r="B2779" s="39"/>
      <c r="D2779" s="40"/>
      <c r="E2779" s="40"/>
      <c r="F2779" s="40"/>
      <c r="G2779" s="41"/>
      <c r="H2779" s="41"/>
      <c r="P2779"/>
      <c r="Q2779"/>
    </row>
    <row r="2780" spans="1:17" s="31" customFormat="1" x14ac:dyDescent="0.25">
      <c r="A2780" s="38"/>
      <c r="B2780" s="39"/>
      <c r="D2780" s="40"/>
      <c r="E2780" s="40"/>
      <c r="F2780" s="40"/>
      <c r="G2780" s="41"/>
      <c r="H2780" s="41"/>
      <c r="P2780"/>
      <c r="Q2780"/>
    </row>
    <row r="2781" spans="1:17" s="31" customFormat="1" x14ac:dyDescent="0.25">
      <c r="A2781" s="38"/>
      <c r="B2781" s="39"/>
      <c r="D2781" s="40"/>
      <c r="E2781" s="40"/>
      <c r="F2781" s="40"/>
      <c r="G2781" s="41"/>
      <c r="H2781" s="41"/>
      <c r="P2781"/>
      <c r="Q2781"/>
    </row>
    <row r="2782" spans="1:17" s="31" customFormat="1" x14ac:dyDescent="0.25">
      <c r="A2782" s="38"/>
      <c r="B2782" s="39"/>
      <c r="D2782" s="40"/>
      <c r="E2782" s="40"/>
      <c r="F2782" s="40"/>
      <c r="G2782" s="41"/>
      <c r="H2782" s="41"/>
      <c r="P2782"/>
      <c r="Q2782"/>
    </row>
    <row r="2783" spans="1:17" s="31" customFormat="1" x14ac:dyDescent="0.25">
      <c r="A2783" s="38"/>
      <c r="B2783" s="39"/>
      <c r="D2783" s="40"/>
      <c r="E2783" s="40"/>
      <c r="F2783" s="40"/>
      <c r="G2783" s="41"/>
      <c r="H2783" s="41"/>
      <c r="P2783"/>
      <c r="Q2783"/>
    </row>
    <row r="2784" spans="1:17" s="31" customFormat="1" x14ac:dyDescent="0.25">
      <c r="A2784" s="38"/>
      <c r="B2784" s="39"/>
      <c r="D2784" s="40"/>
      <c r="E2784" s="40"/>
      <c r="F2784" s="40"/>
      <c r="G2784" s="41"/>
      <c r="H2784" s="41"/>
      <c r="P2784"/>
      <c r="Q2784"/>
    </row>
    <row r="2785" spans="1:17" s="31" customFormat="1" x14ac:dyDescent="0.25">
      <c r="A2785" s="38"/>
      <c r="B2785" s="39"/>
      <c r="D2785" s="40"/>
      <c r="E2785" s="40"/>
      <c r="F2785" s="40"/>
      <c r="G2785" s="41"/>
      <c r="H2785" s="41"/>
      <c r="P2785"/>
      <c r="Q2785"/>
    </row>
    <row r="2786" spans="1:17" s="31" customFormat="1" x14ac:dyDescent="0.25">
      <c r="A2786" s="38"/>
      <c r="B2786" s="39"/>
      <c r="D2786" s="40"/>
      <c r="E2786" s="40"/>
      <c r="F2786" s="40"/>
      <c r="G2786" s="41"/>
      <c r="H2786" s="41"/>
      <c r="P2786"/>
      <c r="Q2786"/>
    </row>
    <row r="2787" spans="1:17" s="31" customFormat="1" x14ac:dyDescent="0.25">
      <c r="A2787" s="38"/>
      <c r="B2787" s="39"/>
      <c r="D2787" s="40"/>
      <c r="E2787" s="40"/>
      <c r="F2787" s="40"/>
      <c r="G2787" s="41"/>
      <c r="H2787" s="41"/>
      <c r="P2787"/>
      <c r="Q2787"/>
    </row>
    <row r="2788" spans="1:17" s="31" customFormat="1" x14ac:dyDescent="0.25">
      <c r="A2788" s="38"/>
      <c r="B2788" s="39"/>
      <c r="D2788" s="40"/>
      <c r="E2788" s="40"/>
      <c r="F2788" s="40"/>
      <c r="G2788" s="41"/>
      <c r="H2788" s="41"/>
      <c r="P2788"/>
      <c r="Q2788"/>
    </row>
    <row r="2789" spans="1:17" s="31" customFormat="1" x14ac:dyDescent="0.25">
      <c r="A2789" s="38"/>
      <c r="B2789" s="39"/>
      <c r="D2789" s="40"/>
      <c r="E2789" s="40"/>
      <c r="F2789" s="40"/>
      <c r="G2789" s="41"/>
      <c r="H2789" s="41"/>
      <c r="P2789"/>
      <c r="Q2789"/>
    </row>
    <row r="2790" spans="1:17" s="31" customFormat="1" x14ac:dyDescent="0.25">
      <c r="A2790" s="38"/>
      <c r="B2790" s="39"/>
      <c r="D2790" s="40"/>
      <c r="E2790" s="40"/>
      <c r="F2790" s="40"/>
      <c r="G2790" s="41"/>
      <c r="H2790" s="41"/>
      <c r="P2790"/>
      <c r="Q2790"/>
    </row>
    <row r="2791" spans="1:17" s="31" customFormat="1" x14ac:dyDescent="0.25">
      <c r="A2791" s="38"/>
      <c r="B2791" s="39"/>
      <c r="D2791" s="40"/>
      <c r="E2791" s="40"/>
      <c r="F2791" s="40"/>
      <c r="G2791" s="41"/>
      <c r="H2791" s="41"/>
      <c r="P2791"/>
      <c r="Q2791"/>
    </row>
    <row r="2792" spans="1:17" s="31" customFormat="1" x14ac:dyDescent="0.25">
      <c r="A2792" s="38"/>
      <c r="B2792" s="39"/>
      <c r="D2792" s="40"/>
      <c r="E2792" s="40"/>
      <c r="F2792" s="40"/>
      <c r="G2792" s="41"/>
      <c r="H2792" s="41"/>
      <c r="P2792"/>
      <c r="Q2792"/>
    </row>
    <row r="2793" spans="1:17" s="31" customFormat="1" x14ac:dyDescent="0.25">
      <c r="A2793" s="38"/>
      <c r="B2793" s="39"/>
      <c r="D2793" s="40"/>
      <c r="E2793" s="40"/>
      <c r="F2793" s="40"/>
      <c r="G2793" s="41"/>
      <c r="H2793" s="41"/>
      <c r="P2793"/>
      <c r="Q2793"/>
    </row>
    <row r="2794" spans="1:17" s="31" customFormat="1" x14ac:dyDescent="0.25">
      <c r="A2794" s="38"/>
      <c r="B2794" s="39"/>
      <c r="D2794" s="40"/>
      <c r="E2794" s="40"/>
      <c r="F2794" s="40"/>
      <c r="G2794" s="41"/>
      <c r="H2794" s="41"/>
      <c r="P2794"/>
      <c r="Q2794"/>
    </row>
    <row r="2795" spans="1:17" s="31" customFormat="1" x14ac:dyDescent="0.25">
      <c r="A2795" s="38"/>
      <c r="B2795" s="39"/>
      <c r="D2795" s="40"/>
      <c r="E2795" s="40"/>
      <c r="F2795" s="40"/>
      <c r="G2795" s="41"/>
      <c r="H2795" s="41"/>
      <c r="P2795"/>
      <c r="Q2795"/>
    </row>
    <row r="2796" spans="1:17" s="31" customFormat="1" x14ac:dyDescent="0.25">
      <c r="A2796" s="38"/>
      <c r="B2796" s="39"/>
      <c r="D2796" s="40"/>
      <c r="E2796" s="40"/>
      <c r="F2796" s="40"/>
      <c r="G2796" s="41"/>
      <c r="H2796" s="41"/>
      <c r="P2796"/>
      <c r="Q2796"/>
    </row>
    <row r="2797" spans="1:17" s="31" customFormat="1" x14ac:dyDescent="0.25">
      <c r="A2797" s="38"/>
      <c r="B2797" s="39"/>
      <c r="D2797" s="40"/>
      <c r="E2797" s="40"/>
      <c r="F2797" s="40"/>
      <c r="G2797" s="41"/>
      <c r="H2797" s="41"/>
      <c r="P2797"/>
      <c r="Q2797"/>
    </row>
    <row r="2798" spans="1:17" s="31" customFormat="1" x14ac:dyDescent="0.25">
      <c r="A2798" s="38"/>
      <c r="B2798" s="39"/>
      <c r="D2798" s="40"/>
      <c r="E2798" s="40"/>
      <c r="F2798" s="40"/>
      <c r="G2798" s="41"/>
      <c r="H2798" s="41"/>
      <c r="P2798"/>
      <c r="Q2798"/>
    </row>
    <row r="2799" spans="1:17" s="31" customFormat="1" x14ac:dyDescent="0.25">
      <c r="A2799" s="38"/>
      <c r="B2799" s="39"/>
      <c r="D2799" s="40"/>
      <c r="E2799" s="40"/>
      <c r="F2799" s="40"/>
      <c r="G2799" s="41"/>
      <c r="H2799" s="41"/>
      <c r="P2799"/>
      <c r="Q2799"/>
    </row>
    <row r="2800" spans="1:17" s="31" customFormat="1" x14ac:dyDescent="0.25">
      <c r="A2800" s="38"/>
      <c r="B2800" s="39"/>
      <c r="D2800" s="40"/>
      <c r="E2800" s="40"/>
      <c r="F2800" s="40"/>
      <c r="G2800" s="41"/>
      <c r="H2800" s="41"/>
      <c r="P2800"/>
      <c r="Q2800"/>
    </row>
    <row r="2801" spans="1:17" s="31" customFormat="1" x14ac:dyDescent="0.25">
      <c r="A2801" s="38"/>
      <c r="B2801" s="39"/>
      <c r="D2801" s="40"/>
      <c r="E2801" s="40"/>
      <c r="F2801" s="40"/>
      <c r="G2801" s="41"/>
      <c r="H2801" s="41"/>
      <c r="P2801"/>
      <c r="Q2801"/>
    </row>
    <row r="2802" spans="1:17" s="31" customFormat="1" x14ac:dyDescent="0.25">
      <c r="A2802" s="38"/>
      <c r="B2802" s="39"/>
      <c r="D2802" s="40"/>
      <c r="E2802" s="40"/>
      <c r="F2802" s="40"/>
      <c r="G2802" s="41"/>
      <c r="H2802" s="41"/>
      <c r="P2802"/>
      <c r="Q2802"/>
    </row>
    <row r="2803" spans="1:17" s="31" customFormat="1" x14ac:dyDescent="0.25">
      <c r="A2803" s="38"/>
      <c r="B2803" s="39"/>
      <c r="D2803" s="40"/>
      <c r="E2803" s="40"/>
      <c r="F2803" s="40"/>
      <c r="G2803" s="41"/>
      <c r="H2803" s="41"/>
      <c r="P2803"/>
      <c r="Q2803"/>
    </row>
    <row r="2804" spans="1:17" s="31" customFormat="1" x14ac:dyDescent="0.25">
      <c r="A2804" s="38"/>
      <c r="B2804" s="39"/>
      <c r="D2804" s="40"/>
      <c r="E2804" s="40"/>
      <c r="F2804" s="40"/>
      <c r="G2804" s="41"/>
      <c r="H2804" s="41"/>
      <c r="P2804"/>
      <c r="Q2804"/>
    </row>
    <row r="2805" spans="1:17" s="31" customFormat="1" x14ac:dyDescent="0.25">
      <c r="A2805" s="38"/>
      <c r="B2805" s="39"/>
      <c r="D2805" s="40"/>
      <c r="E2805" s="40"/>
      <c r="F2805" s="40"/>
      <c r="G2805" s="41"/>
      <c r="H2805" s="41"/>
      <c r="P2805"/>
      <c r="Q2805"/>
    </row>
    <row r="2806" spans="1:17" s="31" customFormat="1" x14ac:dyDescent="0.25">
      <c r="A2806" s="38"/>
      <c r="B2806" s="39"/>
      <c r="D2806" s="40"/>
      <c r="E2806" s="40"/>
      <c r="F2806" s="40"/>
      <c r="G2806" s="41"/>
      <c r="H2806" s="41"/>
      <c r="P2806"/>
      <c r="Q2806"/>
    </row>
    <row r="2807" spans="1:17" s="31" customFormat="1" x14ac:dyDescent="0.25">
      <c r="A2807" s="38"/>
      <c r="B2807" s="39"/>
      <c r="D2807" s="40"/>
      <c r="E2807" s="40"/>
      <c r="F2807" s="40"/>
      <c r="G2807" s="41"/>
      <c r="H2807" s="41"/>
      <c r="P2807"/>
      <c r="Q2807"/>
    </row>
    <row r="2808" spans="1:17" s="31" customFormat="1" x14ac:dyDescent="0.25">
      <c r="A2808" s="38"/>
      <c r="B2808" s="39"/>
      <c r="D2808" s="40"/>
      <c r="E2808" s="40"/>
      <c r="F2808" s="40"/>
      <c r="G2808" s="41"/>
      <c r="H2808" s="41"/>
      <c r="P2808"/>
      <c r="Q2808"/>
    </row>
    <row r="2809" spans="1:17" s="31" customFormat="1" x14ac:dyDescent="0.25">
      <c r="A2809" s="38"/>
      <c r="B2809" s="39"/>
      <c r="D2809" s="40"/>
      <c r="E2809" s="40"/>
      <c r="F2809" s="40"/>
      <c r="G2809" s="41"/>
      <c r="H2809" s="41"/>
      <c r="P2809"/>
      <c r="Q2809"/>
    </row>
    <row r="2810" spans="1:17" s="31" customFormat="1" x14ac:dyDescent="0.25">
      <c r="A2810" s="38"/>
      <c r="B2810" s="39"/>
      <c r="D2810" s="40"/>
      <c r="E2810" s="40"/>
      <c r="F2810" s="40"/>
      <c r="G2810" s="41"/>
      <c r="H2810" s="41"/>
      <c r="P2810"/>
      <c r="Q2810"/>
    </row>
    <row r="2811" spans="1:17" s="31" customFormat="1" x14ac:dyDescent="0.25">
      <c r="A2811" s="38"/>
      <c r="B2811" s="39"/>
      <c r="D2811" s="40"/>
      <c r="E2811" s="40"/>
      <c r="F2811" s="40"/>
      <c r="G2811" s="41"/>
      <c r="H2811" s="41"/>
      <c r="P2811"/>
      <c r="Q2811"/>
    </row>
    <row r="2812" spans="1:17" s="31" customFormat="1" x14ac:dyDescent="0.25">
      <c r="A2812" s="38"/>
      <c r="B2812" s="39"/>
      <c r="D2812" s="40"/>
      <c r="E2812" s="40"/>
      <c r="F2812" s="40"/>
      <c r="G2812" s="41"/>
      <c r="H2812" s="41"/>
      <c r="P2812"/>
      <c r="Q2812"/>
    </row>
    <row r="2813" spans="1:17" s="31" customFormat="1" x14ac:dyDescent="0.25">
      <c r="A2813" s="38"/>
      <c r="B2813" s="39"/>
      <c r="D2813" s="40"/>
      <c r="E2813" s="40"/>
      <c r="F2813" s="40"/>
      <c r="G2813" s="41"/>
      <c r="H2813" s="41"/>
      <c r="P2813"/>
      <c r="Q2813"/>
    </row>
    <row r="2814" spans="1:17" s="31" customFormat="1" x14ac:dyDescent="0.25">
      <c r="A2814" s="38"/>
      <c r="B2814" s="39"/>
      <c r="D2814" s="40"/>
      <c r="E2814" s="40"/>
      <c r="F2814" s="40"/>
      <c r="G2814" s="41"/>
      <c r="H2814" s="41"/>
      <c r="P2814"/>
      <c r="Q2814"/>
    </row>
    <row r="2815" spans="1:17" s="31" customFormat="1" x14ac:dyDescent="0.25">
      <c r="A2815" s="38"/>
      <c r="B2815" s="39"/>
      <c r="D2815" s="40"/>
      <c r="E2815" s="40"/>
      <c r="F2815" s="40"/>
      <c r="G2815" s="41"/>
      <c r="H2815" s="41"/>
      <c r="P2815"/>
      <c r="Q2815"/>
    </row>
    <row r="2816" spans="1:17" s="31" customFormat="1" x14ac:dyDescent="0.25">
      <c r="A2816" s="38"/>
      <c r="B2816" s="39"/>
      <c r="D2816" s="40"/>
      <c r="E2816" s="40"/>
      <c r="F2816" s="40"/>
      <c r="G2816" s="41"/>
      <c r="H2816" s="41"/>
      <c r="P2816"/>
      <c r="Q2816"/>
    </row>
    <row r="2817" spans="1:17" s="31" customFormat="1" x14ac:dyDescent="0.25">
      <c r="A2817" s="38"/>
      <c r="B2817" s="39"/>
      <c r="D2817" s="40"/>
      <c r="E2817" s="40"/>
      <c r="F2817" s="40"/>
      <c r="G2817" s="41"/>
      <c r="H2817" s="41"/>
      <c r="P2817"/>
      <c r="Q2817"/>
    </row>
    <row r="2818" spans="1:17" s="31" customFormat="1" x14ac:dyDescent="0.25">
      <c r="A2818" s="38"/>
      <c r="B2818" s="39"/>
      <c r="D2818" s="40"/>
      <c r="E2818" s="40"/>
      <c r="F2818" s="40"/>
      <c r="G2818" s="41"/>
      <c r="H2818" s="41"/>
      <c r="P2818"/>
      <c r="Q2818"/>
    </row>
    <row r="2819" spans="1:17" s="31" customFormat="1" x14ac:dyDescent="0.25">
      <c r="A2819" s="38"/>
      <c r="B2819" s="39"/>
      <c r="D2819" s="40"/>
      <c r="E2819" s="40"/>
      <c r="F2819" s="40"/>
      <c r="G2819" s="41"/>
      <c r="H2819" s="41"/>
      <c r="P2819"/>
      <c r="Q2819"/>
    </row>
    <row r="2820" spans="1:17" s="31" customFormat="1" x14ac:dyDescent="0.25">
      <c r="A2820" s="38"/>
      <c r="B2820" s="39"/>
      <c r="D2820" s="40"/>
      <c r="E2820" s="40"/>
      <c r="F2820" s="40"/>
      <c r="G2820" s="41"/>
      <c r="H2820" s="41"/>
      <c r="P2820"/>
      <c r="Q2820"/>
    </row>
    <row r="2821" spans="1:17" s="31" customFormat="1" x14ac:dyDescent="0.25">
      <c r="A2821" s="38"/>
      <c r="B2821" s="39"/>
      <c r="D2821" s="40"/>
      <c r="E2821" s="40"/>
      <c r="F2821" s="40"/>
      <c r="G2821" s="41"/>
      <c r="H2821" s="41"/>
      <c r="P2821"/>
      <c r="Q2821"/>
    </row>
    <row r="2822" spans="1:17" s="31" customFormat="1" x14ac:dyDescent="0.25">
      <c r="A2822" s="38"/>
      <c r="B2822" s="39"/>
      <c r="D2822" s="40"/>
      <c r="E2822" s="40"/>
      <c r="F2822" s="40"/>
      <c r="G2822" s="41"/>
      <c r="H2822" s="41"/>
      <c r="P2822"/>
      <c r="Q2822"/>
    </row>
    <row r="2823" spans="1:17" s="31" customFormat="1" x14ac:dyDescent="0.25">
      <c r="A2823" s="38"/>
      <c r="B2823" s="39"/>
      <c r="D2823" s="40"/>
      <c r="E2823" s="40"/>
      <c r="F2823" s="40"/>
      <c r="G2823" s="41"/>
      <c r="H2823" s="41"/>
      <c r="P2823"/>
      <c r="Q2823"/>
    </row>
    <row r="2824" spans="1:17" s="31" customFormat="1" x14ac:dyDescent="0.25">
      <c r="A2824" s="38"/>
      <c r="B2824" s="39"/>
      <c r="D2824" s="40"/>
      <c r="E2824" s="40"/>
      <c r="F2824" s="40"/>
      <c r="G2824" s="41"/>
      <c r="H2824" s="41"/>
      <c r="P2824"/>
      <c r="Q2824"/>
    </row>
    <row r="2825" spans="1:17" s="31" customFormat="1" x14ac:dyDescent="0.25">
      <c r="A2825" s="38"/>
      <c r="B2825" s="39"/>
      <c r="D2825" s="40"/>
      <c r="E2825" s="40"/>
      <c r="F2825" s="40"/>
      <c r="G2825" s="41"/>
      <c r="H2825" s="41"/>
      <c r="P2825"/>
      <c r="Q2825"/>
    </row>
    <row r="2826" spans="1:17" s="31" customFormat="1" x14ac:dyDescent="0.25">
      <c r="A2826" s="38"/>
      <c r="B2826" s="39"/>
      <c r="D2826" s="40"/>
      <c r="E2826" s="40"/>
      <c r="F2826" s="40"/>
      <c r="G2826" s="41"/>
      <c r="H2826" s="41"/>
      <c r="P2826"/>
      <c r="Q2826"/>
    </row>
    <row r="2827" spans="1:17" s="31" customFormat="1" x14ac:dyDescent="0.25">
      <c r="A2827" s="38"/>
      <c r="B2827" s="39"/>
      <c r="D2827" s="40"/>
      <c r="E2827" s="40"/>
      <c r="F2827" s="40"/>
      <c r="G2827" s="41"/>
      <c r="H2827" s="41"/>
      <c r="P2827"/>
      <c r="Q2827"/>
    </row>
    <row r="2828" spans="1:17" s="31" customFormat="1" x14ac:dyDescent="0.25">
      <c r="A2828" s="38"/>
      <c r="B2828" s="39"/>
      <c r="D2828" s="40"/>
      <c r="E2828" s="40"/>
      <c r="F2828" s="40"/>
      <c r="G2828" s="41"/>
      <c r="H2828" s="41"/>
      <c r="P2828"/>
      <c r="Q2828"/>
    </row>
    <row r="2829" spans="1:17" s="31" customFormat="1" x14ac:dyDescent="0.25">
      <c r="A2829" s="38"/>
      <c r="B2829" s="39"/>
      <c r="D2829" s="40"/>
      <c r="E2829" s="40"/>
      <c r="F2829" s="40"/>
      <c r="G2829" s="41"/>
      <c r="H2829" s="41"/>
      <c r="P2829"/>
      <c r="Q2829"/>
    </row>
    <row r="2830" spans="1:17" s="31" customFormat="1" x14ac:dyDescent="0.25">
      <c r="A2830" s="38"/>
      <c r="B2830" s="39"/>
      <c r="D2830" s="40"/>
      <c r="E2830" s="40"/>
      <c r="F2830" s="40"/>
      <c r="G2830" s="41"/>
      <c r="H2830" s="41"/>
      <c r="P2830"/>
      <c r="Q2830"/>
    </row>
    <row r="2831" spans="1:17" s="31" customFormat="1" x14ac:dyDescent="0.25">
      <c r="A2831" s="38"/>
      <c r="B2831" s="39"/>
      <c r="D2831" s="40"/>
      <c r="E2831" s="40"/>
      <c r="F2831" s="40"/>
      <c r="G2831" s="41"/>
      <c r="H2831" s="41"/>
      <c r="P2831"/>
      <c r="Q2831"/>
    </row>
    <row r="2832" spans="1:17" s="31" customFormat="1" x14ac:dyDescent="0.25">
      <c r="A2832" s="38"/>
      <c r="B2832" s="39"/>
      <c r="D2832" s="40"/>
      <c r="E2832" s="40"/>
      <c r="F2832" s="40"/>
      <c r="G2832" s="41"/>
      <c r="H2832" s="41"/>
      <c r="P2832"/>
      <c r="Q2832"/>
    </row>
    <row r="2833" spans="1:17" s="31" customFormat="1" x14ac:dyDescent="0.25">
      <c r="A2833" s="38"/>
      <c r="B2833" s="39"/>
      <c r="D2833" s="40"/>
      <c r="E2833" s="40"/>
      <c r="F2833" s="40"/>
      <c r="G2833" s="41"/>
      <c r="H2833" s="41"/>
      <c r="P2833"/>
      <c r="Q2833"/>
    </row>
    <row r="2834" spans="1:17" s="31" customFormat="1" x14ac:dyDescent="0.25">
      <c r="A2834" s="38"/>
      <c r="B2834" s="39"/>
      <c r="D2834" s="40"/>
      <c r="E2834" s="40"/>
      <c r="F2834" s="40"/>
      <c r="G2834" s="41"/>
      <c r="H2834" s="41"/>
      <c r="P2834"/>
      <c r="Q2834"/>
    </row>
    <row r="2835" spans="1:17" s="31" customFormat="1" x14ac:dyDescent="0.25">
      <c r="A2835" s="38"/>
      <c r="B2835" s="39"/>
      <c r="D2835" s="40"/>
      <c r="E2835" s="40"/>
      <c r="F2835" s="40"/>
      <c r="G2835" s="41"/>
      <c r="H2835" s="41"/>
      <c r="P2835"/>
      <c r="Q2835"/>
    </row>
    <row r="2836" spans="1:17" s="31" customFormat="1" x14ac:dyDescent="0.25">
      <c r="A2836" s="38"/>
      <c r="B2836" s="39"/>
      <c r="D2836" s="40"/>
      <c r="E2836" s="40"/>
      <c r="F2836" s="40"/>
      <c r="G2836" s="41"/>
      <c r="H2836" s="41"/>
      <c r="P2836"/>
      <c r="Q2836"/>
    </row>
    <row r="2837" spans="1:17" s="31" customFormat="1" x14ac:dyDescent="0.25">
      <c r="A2837" s="38"/>
      <c r="B2837" s="39"/>
      <c r="D2837" s="40"/>
      <c r="E2837" s="40"/>
      <c r="F2837" s="40"/>
      <c r="G2837" s="41"/>
      <c r="H2837" s="41"/>
      <c r="P2837"/>
      <c r="Q2837"/>
    </row>
    <row r="2838" spans="1:17" s="31" customFormat="1" x14ac:dyDescent="0.25">
      <c r="A2838" s="38"/>
      <c r="B2838" s="39"/>
      <c r="D2838" s="40"/>
      <c r="E2838" s="40"/>
      <c r="F2838" s="40"/>
      <c r="G2838" s="41"/>
      <c r="H2838" s="41"/>
      <c r="P2838"/>
      <c r="Q2838"/>
    </row>
    <row r="2839" spans="1:17" s="31" customFormat="1" x14ac:dyDescent="0.25">
      <c r="A2839" s="38"/>
      <c r="B2839" s="39"/>
      <c r="D2839" s="40"/>
      <c r="E2839" s="40"/>
      <c r="F2839" s="40"/>
      <c r="G2839" s="41"/>
      <c r="H2839" s="41"/>
      <c r="P2839"/>
      <c r="Q2839"/>
    </row>
    <row r="2840" spans="1:17" s="31" customFormat="1" x14ac:dyDescent="0.25">
      <c r="A2840" s="38"/>
      <c r="B2840" s="39"/>
      <c r="D2840" s="40"/>
      <c r="E2840" s="40"/>
      <c r="F2840" s="40"/>
      <c r="G2840" s="41"/>
      <c r="H2840" s="41"/>
      <c r="P2840"/>
      <c r="Q2840"/>
    </row>
    <row r="2841" spans="1:17" s="31" customFormat="1" x14ac:dyDescent="0.25">
      <c r="A2841" s="38"/>
      <c r="B2841" s="39"/>
      <c r="D2841" s="40"/>
      <c r="E2841" s="40"/>
      <c r="F2841" s="40"/>
      <c r="G2841" s="41"/>
      <c r="H2841" s="41"/>
      <c r="P2841"/>
      <c r="Q2841"/>
    </row>
    <row r="2842" spans="1:17" s="31" customFormat="1" x14ac:dyDescent="0.25">
      <c r="A2842" s="38"/>
      <c r="B2842" s="39"/>
      <c r="D2842" s="40"/>
      <c r="E2842" s="40"/>
      <c r="F2842" s="40"/>
      <c r="G2842" s="41"/>
      <c r="H2842" s="41"/>
      <c r="P2842"/>
      <c r="Q2842"/>
    </row>
    <row r="2843" spans="1:17" s="31" customFormat="1" x14ac:dyDescent="0.25">
      <c r="A2843" s="38"/>
      <c r="B2843" s="39"/>
      <c r="D2843" s="40"/>
      <c r="E2843" s="40"/>
      <c r="F2843" s="40"/>
      <c r="G2843" s="41"/>
      <c r="H2843" s="41"/>
      <c r="P2843"/>
      <c r="Q2843"/>
    </row>
    <row r="2844" spans="1:17" s="31" customFormat="1" x14ac:dyDescent="0.25">
      <c r="A2844" s="38"/>
      <c r="B2844" s="39"/>
      <c r="D2844" s="40"/>
      <c r="E2844" s="40"/>
      <c r="F2844" s="40"/>
      <c r="G2844" s="41"/>
      <c r="H2844" s="41"/>
      <c r="P2844"/>
      <c r="Q2844"/>
    </row>
    <row r="2845" spans="1:17" s="31" customFormat="1" x14ac:dyDescent="0.25">
      <c r="A2845" s="38"/>
      <c r="B2845" s="39"/>
      <c r="D2845" s="40"/>
      <c r="E2845" s="40"/>
      <c r="F2845" s="40"/>
      <c r="G2845" s="41"/>
      <c r="H2845" s="41"/>
      <c r="P2845"/>
      <c r="Q2845"/>
    </row>
    <row r="2846" spans="1:17" s="31" customFormat="1" x14ac:dyDescent="0.25">
      <c r="A2846" s="38"/>
      <c r="B2846" s="39"/>
      <c r="D2846" s="40"/>
      <c r="E2846" s="40"/>
      <c r="F2846" s="40"/>
      <c r="G2846" s="41"/>
      <c r="H2846" s="41"/>
      <c r="P2846"/>
      <c r="Q2846"/>
    </row>
    <row r="2847" spans="1:17" s="31" customFormat="1" x14ac:dyDescent="0.25">
      <c r="A2847" s="38"/>
      <c r="B2847" s="39"/>
      <c r="D2847" s="40"/>
      <c r="E2847" s="40"/>
      <c r="F2847" s="40"/>
      <c r="G2847" s="41"/>
      <c r="H2847" s="41"/>
      <c r="P2847"/>
      <c r="Q2847"/>
    </row>
    <row r="2848" spans="1:17" s="31" customFormat="1" x14ac:dyDescent="0.25">
      <c r="A2848" s="38"/>
      <c r="B2848" s="39"/>
      <c r="D2848" s="40"/>
      <c r="E2848" s="40"/>
      <c r="F2848" s="40"/>
      <c r="G2848" s="41"/>
      <c r="H2848" s="41"/>
      <c r="P2848"/>
      <c r="Q2848"/>
    </row>
    <row r="2849" spans="1:17" s="31" customFormat="1" x14ac:dyDescent="0.25">
      <c r="A2849" s="38"/>
      <c r="B2849" s="39"/>
      <c r="D2849" s="40"/>
      <c r="E2849" s="40"/>
      <c r="F2849" s="40"/>
      <c r="G2849" s="41"/>
      <c r="H2849" s="41"/>
      <c r="P2849"/>
      <c r="Q2849"/>
    </row>
    <row r="2850" spans="1:17" s="31" customFormat="1" x14ac:dyDescent="0.25">
      <c r="A2850" s="38"/>
      <c r="B2850" s="39"/>
      <c r="D2850" s="40"/>
      <c r="E2850" s="40"/>
      <c r="F2850" s="40"/>
      <c r="G2850" s="41"/>
      <c r="H2850" s="41"/>
      <c r="P2850"/>
      <c r="Q2850"/>
    </row>
    <row r="2851" spans="1:17" s="31" customFormat="1" x14ac:dyDescent="0.25">
      <c r="A2851" s="38"/>
      <c r="B2851" s="39"/>
      <c r="D2851" s="40"/>
      <c r="E2851" s="40"/>
      <c r="F2851" s="40"/>
      <c r="G2851" s="41"/>
      <c r="H2851" s="41"/>
      <c r="P2851"/>
      <c r="Q2851"/>
    </row>
    <row r="2852" spans="1:17" s="31" customFormat="1" x14ac:dyDescent="0.25">
      <c r="A2852" s="38"/>
      <c r="B2852" s="39"/>
      <c r="D2852" s="40"/>
      <c r="E2852" s="40"/>
      <c r="F2852" s="40"/>
      <c r="G2852" s="41"/>
      <c r="H2852" s="41"/>
      <c r="P2852"/>
      <c r="Q2852"/>
    </row>
    <row r="2853" spans="1:17" s="31" customFormat="1" x14ac:dyDescent="0.25">
      <c r="A2853" s="38"/>
      <c r="B2853" s="39"/>
      <c r="D2853" s="40"/>
      <c r="E2853" s="40"/>
      <c r="F2853" s="40"/>
      <c r="G2853" s="41"/>
      <c r="H2853" s="41"/>
      <c r="P2853"/>
      <c r="Q2853"/>
    </row>
    <row r="2854" spans="1:17" s="31" customFormat="1" x14ac:dyDescent="0.25">
      <c r="A2854" s="38"/>
      <c r="B2854" s="39"/>
      <c r="D2854" s="40"/>
      <c r="E2854" s="40"/>
      <c r="F2854" s="40"/>
      <c r="G2854" s="41"/>
      <c r="H2854" s="41"/>
      <c r="P2854"/>
      <c r="Q2854"/>
    </row>
    <row r="2855" spans="1:17" s="31" customFormat="1" x14ac:dyDescent="0.25">
      <c r="A2855" s="38"/>
      <c r="B2855" s="39"/>
      <c r="D2855" s="40"/>
      <c r="E2855" s="40"/>
      <c r="F2855" s="40"/>
      <c r="G2855" s="41"/>
      <c r="H2855" s="41"/>
      <c r="P2855"/>
      <c r="Q2855"/>
    </row>
    <row r="2856" spans="1:17" s="31" customFormat="1" x14ac:dyDescent="0.25">
      <c r="A2856" s="38"/>
      <c r="B2856" s="39"/>
      <c r="D2856" s="40"/>
      <c r="E2856" s="40"/>
      <c r="F2856" s="40"/>
      <c r="G2856" s="41"/>
      <c r="H2856" s="41"/>
      <c r="P2856"/>
      <c r="Q2856"/>
    </row>
    <row r="2857" spans="1:17" s="31" customFormat="1" x14ac:dyDescent="0.25">
      <c r="A2857" s="38"/>
      <c r="B2857" s="39"/>
      <c r="D2857" s="40"/>
      <c r="E2857" s="40"/>
      <c r="F2857" s="40"/>
      <c r="G2857" s="41"/>
      <c r="H2857" s="41"/>
      <c r="P2857"/>
      <c r="Q2857"/>
    </row>
    <row r="2858" spans="1:17" s="31" customFormat="1" x14ac:dyDescent="0.25">
      <c r="A2858" s="38"/>
      <c r="B2858" s="39"/>
      <c r="D2858" s="40"/>
      <c r="E2858" s="40"/>
      <c r="F2858" s="40"/>
      <c r="G2858" s="41"/>
      <c r="H2858" s="41"/>
      <c r="P2858"/>
      <c r="Q2858"/>
    </row>
    <row r="2859" spans="1:17" s="31" customFormat="1" x14ac:dyDescent="0.25">
      <c r="A2859" s="38"/>
      <c r="B2859" s="39"/>
      <c r="D2859" s="40"/>
      <c r="E2859" s="40"/>
      <c r="F2859" s="40"/>
      <c r="G2859" s="41"/>
      <c r="H2859" s="41"/>
      <c r="P2859"/>
      <c r="Q2859"/>
    </row>
    <row r="2860" spans="1:17" s="31" customFormat="1" x14ac:dyDescent="0.25">
      <c r="A2860" s="38"/>
      <c r="B2860" s="39"/>
      <c r="D2860" s="40"/>
      <c r="E2860" s="40"/>
      <c r="F2860" s="40"/>
      <c r="G2860" s="41"/>
      <c r="H2860" s="41"/>
      <c r="P2860"/>
      <c r="Q2860"/>
    </row>
    <row r="2861" spans="1:17" s="31" customFormat="1" x14ac:dyDescent="0.25">
      <c r="A2861" s="38"/>
      <c r="B2861" s="39"/>
      <c r="D2861" s="40"/>
      <c r="E2861" s="40"/>
      <c r="F2861" s="40"/>
      <c r="G2861" s="41"/>
      <c r="H2861" s="41"/>
      <c r="P2861"/>
      <c r="Q2861"/>
    </row>
    <row r="2862" spans="1:17" s="31" customFormat="1" x14ac:dyDescent="0.25">
      <c r="A2862" s="38"/>
      <c r="B2862" s="39"/>
      <c r="D2862" s="40"/>
      <c r="E2862" s="40"/>
      <c r="F2862" s="40"/>
      <c r="G2862" s="41"/>
      <c r="H2862" s="41"/>
      <c r="P2862"/>
      <c r="Q2862"/>
    </row>
    <row r="2863" spans="1:17" s="31" customFormat="1" x14ac:dyDescent="0.25">
      <c r="A2863" s="38"/>
      <c r="B2863" s="39"/>
      <c r="D2863" s="40"/>
      <c r="E2863" s="40"/>
      <c r="F2863" s="40"/>
      <c r="G2863" s="41"/>
      <c r="H2863" s="41"/>
      <c r="P2863"/>
      <c r="Q2863"/>
    </row>
    <row r="2864" spans="1:17" s="31" customFormat="1" x14ac:dyDescent="0.25">
      <c r="A2864" s="38"/>
      <c r="B2864" s="39"/>
      <c r="D2864" s="40"/>
      <c r="E2864" s="40"/>
      <c r="F2864" s="40"/>
      <c r="G2864" s="41"/>
      <c r="H2864" s="41"/>
      <c r="P2864"/>
      <c r="Q2864"/>
    </row>
    <row r="2865" spans="1:17" s="31" customFormat="1" x14ac:dyDescent="0.25">
      <c r="A2865" s="38"/>
      <c r="B2865" s="39"/>
      <c r="D2865" s="40"/>
      <c r="E2865" s="40"/>
      <c r="F2865" s="40"/>
      <c r="G2865" s="41"/>
      <c r="H2865" s="41"/>
      <c r="P2865"/>
      <c r="Q2865"/>
    </row>
    <row r="2866" spans="1:17" s="31" customFormat="1" x14ac:dyDescent="0.25">
      <c r="A2866" s="38"/>
      <c r="B2866" s="39"/>
      <c r="D2866" s="40"/>
      <c r="E2866" s="40"/>
      <c r="F2866" s="40"/>
      <c r="G2866" s="41"/>
      <c r="H2866" s="41"/>
      <c r="P2866"/>
      <c r="Q2866"/>
    </row>
    <row r="2867" spans="1:17" s="31" customFormat="1" x14ac:dyDescent="0.25">
      <c r="A2867" s="38"/>
      <c r="B2867" s="39"/>
      <c r="D2867" s="40"/>
      <c r="E2867" s="40"/>
      <c r="F2867" s="40"/>
      <c r="G2867" s="41"/>
      <c r="H2867" s="41"/>
      <c r="P2867"/>
      <c r="Q2867"/>
    </row>
    <row r="2868" spans="1:17" s="31" customFormat="1" x14ac:dyDescent="0.25">
      <c r="A2868" s="38"/>
      <c r="B2868" s="39"/>
      <c r="D2868" s="40"/>
      <c r="E2868" s="40"/>
      <c r="F2868" s="40"/>
      <c r="G2868" s="41"/>
      <c r="H2868" s="41"/>
      <c r="P2868"/>
      <c r="Q2868"/>
    </row>
    <row r="2869" spans="1:17" s="31" customFormat="1" x14ac:dyDescent="0.25">
      <c r="A2869" s="38"/>
      <c r="B2869" s="39"/>
      <c r="D2869" s="40"/>
      <c r="E2869" s="40"/>
      <c r="F2869" s="40"/>
      <c r="G2869" s="41"/>
      <c r="H2869" s="41"/>
      <c r="P2869"/>
      <c r="Q2869"/>
    </row>
    <row r="2870" spans="1:17" s="31" customFormat="1" x14ac:dyDescent="0.25">
      <c r="A2870" s="38"/>
      <c r="B2870" s="39"/>
      <c r="D2870" s="40"/>
      <c r="E2870" s="40"/>
      <c r="F2870" s="40"/>
      <c r="G2870" s="41"/>
      <c r="H2870" s="41"/>
      <c r="P2870"/>
      <c r="Q2870"/>
    </row>
    <row r="2871" spans="1:17" s="31" customFormat="1" x14ac:dyDescent="0.25">
      <c r="A2871" s="38"/>
      <c r="B2871" s="39"/>
      <c r="D2871" s="40"/>
      <c r="E2871" s="40"/>
      <c r="F2871" s="40"/>
      <c r="G2871" s="41"/>
      <c r="H2871" s="41"/>
      <c r="P2871"/>
      <c r="Q2871"/>
    </row>
    <row r="2872" spans="1:17" s="31" customFormat="1" x14ac:dyDescent="0.25">
      <c r="A2872" s="38"/>
      <c r="B2872" s="39"/>
      <c r="D2872" s="40"/>
      <c r="E2872" s="40"/>
      <c r="F2872" s="40"/>
      <c r="G2872" s="41"/>
      <c r="H2872" s="41"/>
      <c r="P2872"/>
      <c r="Q2872"/>
    </row>
    <row r="2873" spans="1:17" s="31" customFormat="1" x14ac:dyDescent="0.25">
      <c r="A2873" s="38"/>
      <c r="B2873" s="39"/>
      <c r="D2873" s="40"/>
      <c r="E2873" s="40"/>
      <c r="F2873" s="40"/>
      <c r="G2873" s="41"/>
      <c r="H2873" s="41"/>
      <c r="P2873"/>
      <c r="Q2873"/>
    </row>
    <row r="2874" spans="1:17" s="31" customFormat="1" x14ac:dyDescent="0.25">
      <c r="A2874" s="38"/>
      <c r="B2874" s="39"/>
      <c r="D2874" s="40"/>
      <c r="E2874" s="40"/>
      <c r="F2874" s="40"/>
      <c r="G2874" s="41"/>
      <c r="H2874" s="41"/>
      <c r="P2874"/>
      <c r="Q2874"/>
    </row>
    <row r="2875" spans="1:17" s="31" customFormat="1" x14ac:dyDescent="0.25">
      <c r="A2875" s="38"/>
      <c r="B2875" s="39"/>
      <c r="D2875" s="40"/>
      <c r="E2875" s="40"/>
      <c r="F2875" s="40"/>
      <c r="G2875" s="41"/>
      <c r="H2875" s="41"/>
      <c r="P2875"/>
      <c r="Q2875"/>
    </row>
    <row r="2876" spans="1:17" s="31" customFormat="1" x14ac:dyDescent="0.25">
      <c r="A2876" s="38"/>
      <c r="B2876" s="39"/>
      <c r="D2876" s="40"/>
      <c r="E2876" s="40"/>
      <c r="F2876" s="40"/>
      <c r="G2876" s="41"/>
      <c r="H2876" s="41"/>
      <c r="P2876"/>
      <c r="Q2876"/>
    </row>
    <row r="2877" spans="1:17" s="31" customFormat="1" x14ac:dyDescent="0.25">
      <c r="A2877" s="38"/>
      <c r="B2877" s="39"/>
      <c r="D2877" s="40"/>
      <c r="E2877" s="40"/>
      <c r="F2877" s="40"/>
      <c r="G2877" s="41"/>
      <c r="H2877" s="41"/>
      <c r="P2877"/>
      <c r="Q2877"/>
    </row>
    <row r="2878" spans="1:17" s="31" customFormat="1" x14ac:dyDescent="0.25">
      <c r="A2878" s="38"/>
      <c r="B2878" s="39"/>
      <c r="D2878" s="40"/>
      <c r="E2878" s="40"/>
      <c r="F2878" s="40"/>
      <c r="G2878" s="41"/>
      <c r="H2878" s="41"/>
      <c r="P2878"/>
      <c r="Q2878"/>
    </row>
    <row r="2879" spans="1:17" s="31" customFormat="1" x14ac:dyDescent="0.25">
      <c r="A2879" s="38"/>
      <c r="B2879" s="39"/>
      <c r="D2879" s="40"/>
      <c r="E2879" s="40"/>
      <c r="F2879" s="40"/>
      <c r="G2879" s="41"/>
      <c r="H2879" s="41"/>
      <c r="P2879"/>
      <c r="Q2879"/>
    </row>
    <row r="2880" spans="1:17" s="31" customFormat="1" x14ac:dyDescent="0.25">
      <c r="A2880" s="38"/>
      <c r="B2880" s="39"/>
      <c r="D2880" s="40"/>
      <c r="E2880" s="40"/>
      <c r="F2880" s="40"/>
      <c r="G2880" s="41"/>
      <c r="H2880" s="41"/>
      <c r="P2880"/>
      <c r="Q2880"/>
    </row>
    <row r="2881" spans="1:17" s="31" customFormat="1" x14ac:dyDescent="0.25">
      <c r="A2881" s="38"/>
      <c r="B2881" s="39"/>
      <c r="D2881" s="40"/>
      <c r="E2881" s="40"/>
      <c r="F2881" s="40"/>
      <c r="G2881" s="41"/>
      <c r="H2881" s="41"/>
      <c r="P2881"/>
      <c r="Q2881"/>
    </row>
    <row r="2882" spans="1:17" s="31" customFormat="1" x14ac:dyDescent="0.25">
      <c r="A2882" s="38"/>
      <c r="B2882" s="39"/>
      <c r="D2882" s="40"/>
      <c r="E2882" s="40"/>
      <c r="F2882" s="40"/>
      <c r="G2882" s="41"/>
      <c r="H2882" s="41"/>
      <c r="P2882"/>
      <c r="Q2882"/>
    </row>
    <row r="2883" spans="1:17" s="31" customFormat="1" x14ac:dyDescent="0.25">
      <c r="A2883" s="38"/>
      <c r="B2883" s="39"/>
      <c r="D2883" s="40"/>
      <c r="E2883" s="40"/>
      <c r="F2883" s="40"/>
      <c r="G2883" s="41"/>
      <c r="H2883" s="41"/>
      <c r="P2883"/>
      <c r="Q2883"/>
    </row>
    <row r="2884" spans="1:17" s="31" customFormat="1" x14ac:dyDescent="0.25">
      <c r="A2884" s="38"/>
      <c r="B2884" s="39"/>
      <c r="D2884" s="40"/>
      <c r="E2884" s="40"/>
      <c r="F2884" s="40"/>
      <c r="G2884" s="41"/>
      <c r="H2884" s="41"/>
      <c r="P2884"/>
      <c r="Q2884"/>
    </row>
    <row r="2885" spans="1:17" s="31" customFormat="1" x14ac:dyDescent="0.25">
      <c r="A2885" s="38"/>
      <c r="B2885" s="39"/>
      <c r="D2885" s="40"/>
      <c r="E2885" s="40"/>
      <c r="F2885" s="40"/>
      <c r="G2885" s="41"/>
      <c r="H2885" s="41"/>
      <c r="P2885"/>
      <c r="Q2885"/>
    </row>
    <row r="2886" spans="1:17" s="31" customFormat="1" x14ac:dyDescent="0.25">
      <c r="A2886" s="38"/>
      <c r="B2886" s="39"/>
      <c r="D2886" s="40"/>
      <c r="E2886" s="40"/>
      <c r="F2886" s="40"/>
      <c r="G2886" s="41"/>
      <c r="H2886" s="41"/>
      <c r="P2886"/>
      <c r="Q2886"/>
    </row>
    <row r="2887" spans="1:17" s="31" customFormat="1" x14ac:dyDescent="0.25">
      <c r="A2887" s="38"/>
      <c r="B2887" s="39"/>
      <c r="D2887" s="40"/>
      <c r="E2887" s="40"/>
      <c r="F2887" s="40"/>
      <c r="G2887" s="41"/>
      <c r="H2887" s="41"/>
      <c r="P2887"/>
      <c r="Q2887"/>
    </row>
    <row r="2888" spans="1:17" s="31" customFormat="1" x14ac:dyDescent="0.25">
      <c r="A2888" s="38"/>
      <c r="B2888" s="39"/>
      <c r="D2888" s="40"/>
      <c r="E2888" s="40"/>
      <c r="F2888" s="40"/>
      <c r="G2888" s="41"/>
      <c r="H2888" s="41"/>
      <c r="P2888"/>
      <c r="Q2888"/>
    </row>
    <row r="2889" spans="1:17" s="31" customFormat="1" x14ac:dyDescent="0.25">
      <c r="A2889" s="38"/>
      <c r="B2889" s="39"/>
      <c r="D2889" s="40"/>
      <c r="E2889" s="40"/>
      <c r="F2889" s="40"/>
      <c r="G2889" s="41"/>
      <c r="H2889" s="41"/>
      <c r="P2889"/>
      <c r="Q2889"/>
    </row>
    <row r="2890" spans="1:17" s="31" customFormat="1" x14ac:dyDescent="0.25">
      <c r="A2890" s="38"/>
      <c r="B2890" s="39"/>
      <c r="D2890" s="40"/>
      <c r="E2890" s="40"/>
      <c r="F2890" s="40"/>
      <c r="G2890" s="41"/>
      <c r="H2890" s="41"/>
      <c r="P2890"/>
      <c r="Q2890"/>
    </row>
    <row r="2891" spans="1:17" s="31" customFormat="1" x14ac:dyDescent="0.25">
      <c r="A2891" s="38"/>
      <c r="B2891" s="39"/>
      <c r="D2891" s="40"/>
      <c r="E2891" s="40"/>
      <c r="F2891" s="40"/>
      <c r="G2891" s="41"/>
      <c r="H2891" s="41"/>
      <c r="P2891"/>
      <c r="Q2891"/>
    </row>
    <row r="2892" spans="1:17" s="31" customFormat="1" x14ac:dyDescent="0.25">
      <c r="A2892" s="38"/>
      <c r="B2892" s="39"/>
      <c r="D2892" s="40"/>
      <c r="E2892" s="40"/>
      <c r="F2892" s="40"/>
      <c r="G2892" s="41"/>
      <c r="H2892" s="41"/>
      <c r="P2892"/>
      <c r="Q2892"/>
    </row>
    <row r="2893" spans="1:17" s="31" customFormat="1" x14ac:dyDescent="0.25">
      <c r="A2893" s="38"/>
      <c r="B2893" s="39"/>
      <c r="D2893" s="40"/>
      <c r="E2893" s="40"/>
      <c r="F2893" s="40"/>
      <c r="G2893" s="41"/>
      <c r="H2893" s="41"/>
      <c r="P2893"/>
      <c r="Q2893"/>
    </row>
    <row r="2894" spans="1:17" s="31" customFormat="1" x14ac:dyDescent="0.25">
      <c r="A2894" s="38"/>
      <c r="B2894" s="39"/>
      <c r="D2894" s="40"/>
      <c r="E2894" s="40"/>
      <c r="F2894" s="40"/>
      <c r="G2894" s="41"/>
      <c r="H2894" s="41"/>
      <c r="P2894"/>
      <c r="Q2894"/>
    </row>
    <row r="2895" spans="1:17" s="31" customFormat="1" x14ac:dyDescent="0.25">
      <c r="A2895" s="38"/>
      <c r="B2895" s="39"/>
      <c r="D2895" s="40"/>
      <c r="E2895" s="40"/>
      <c r="F2895" s="40"/>
      <c r="G2895" s="41"/>
      <c r="H2895" s="41"/>
      <c r="P2895"/>
      <c r="Q2895"/>
    </row>
    <row r="2896" spans="1:17" s="31" customFormat="1" x14ac:dyDescent="0.25">
      <c r="A2896" s="38"/>
      <c r="B2896" s="39"/>
      <c r="D2896" s="40"/>
      <c r="E2896" s="40"/>
      <c r="F2896" s="40"/>
      <c r="G2896" s="41"/>
      <c r="H2896" s="41"/>
      <c r="P2896"/>
      <c r="Q2896"/>
    </row>
    <row r="2897" spans="1:17" s="31" customFormat="1" x14ac:dyDescent="0.25">
      <c r="A2897" s="38"/>
      <c r="B2897" s="39"/>
      <c r="D2897" s="40"/>
      <c r="E2897" s="40"/>
      <c r="F2897" s="40"/>
      <c r="G2897" s="41"/>
      <c r="H2897" s="41"/>
      <c r="P2897"/>
      <c r="Q2897"/>
    </row>
    <row r="2898" spans="1:17" s="31" customFormat="1" x14ac:dyDescent="0.25">
      <c r="A2898" s="38"/>
      <c r="B2898" s="39"/>
      <c r="D2898" s="40"/>
      <c r="E2898" s="40"/>
      <c r="F2898" s="40"/>
      <c r="G2898" s="41"/>
      <c r="H2898" s="41"/>
      <c r="P2898"/>
      <c r="Q2898"/>
    </row>
    <row r="2899" spans="1:17" s="31" customFormat="1" x14ac:dyDescent="0.25">
      <c r="A2899" s="38"/>
      <c r="B2899" s="39"/>
      <c r="D2899" s="40"/>
      <c r="E2899" s="40"/>
      <c r="F2899" s="40"/>
      <c r="G2899" s="41"/>
      <c r="H2899" s="41"/>
      <c r="P2899"/>
      <c r="Q2899"/>
    </row>
    <row r="2900" spans="1:17" s="31" customFormat="1" x14ac:dyDescent="0.25">
      <c r="A2900" s="38"/>
      <c r="B2900" s="39"/>
      <c r="D2900" s="40"/>
      <c r="E2900" s="40"/>
      <c r="F2900" s="40"/>
      <c r="G2900" s="41"/>
      <c r="H2900" s="41"/>
      <c r="P2900"/>
      <c r="Q2900"/>
    </row>
    <row r="2901" spans="1:17" s="31" customFormat="1" x14ac:dyDescent="0.25">
      <c r="A2901" s="38"/>
      <c r="B2901" s="39"/>
      <c r="D2901" s="40"/>
      <c r="E2901" s="40"/>
      <c r="F2901" s="40"/>
      <c r="G2901" s="41"/>
      <c r="H2901" s="41"/>
      <c r="P2901"/>
      <c r="Q2901"/>
    </row>
    <row r="2902" spans="1:17" s="31" customFormat="1" x14ac:dyDescent="0.25">
      <c r="A2902" s="38"/>
      <c r="B2902" s="39"/>
      <c r="D2902" s="40"/>
      <c r="E2902" s="40"/>
      <c r="F2902" s="40"/>
      <c r="G2902" s="41"/>
      <c r="H2902" s="41"/>
      <c r="P2902"/>
      <c r="Q2902"/>
    </row>
    <row r="2903" spans="1:17" s="31" customFormat="1" x14ac:dyDescent="0.25">
      <c r="A2903" s="38"/>
      <c r="B2903" s="39"/>
      <c r="D2903" s="40"/>
      <c r="E2903" s="40"/>
      <c r="F2903" s="40"/>
      <c r="G2903" s="41"/>
      <c r="H2903" s="41"/>
      <c r="P2903"/>
      <c r="Q2903"/>
    </row>
    <row r="2904" spans="1:17" s="31" customFormat="1" x14ac:dyDescent="0.25">
      <c r="A2904" s="38"/>
      <c r="B2904" s="39"/>
      <c r="D2904" s="40"/>
      <c r="E2904" s="40"/>
      <c r="F2904" s="40"/>
      <c r="G2904" s="41"/>
      <c r="H2904" s="41"/>
      <c r="P2904"/>
      <c r="Q2904"/>
    </row>
    <row r="2905" spans="1:17" s="31" customFormat="1" x14ac:dyDescent="0.25">
      <c r="A2905" s="38"/>
      <c r="B2905" s="39"/>
      <c r="D2905" s="40"/>
      <c r="E2905" s="40"/>
      <c r="F2905" s="40"/>
      <c r="G2905" s="41"/>
      <c r="H2905" s="41"/>
      <c r="P2905"/>
      <c r="Q2905"/>
    </row>
    <row r="2906" spans="1:17" s="31" customFormat="1" x14ac:dyDescent="0.25">
      <c r="A2906" s="38"/>
      <c r="B2906" s="39"/>
      <c r="D2906" s="40"/>
      <c r="E2906" s="40"/>
      <c r="F2906" s="40"/>
      <c r="G2906" s="41"/>
      <c r="H2906" s="41"/>
      <c r="P2906"/>
      <c r="Q2906"/>
    </row>
    <row r="2907" spans="1:17" s="31" customFormat="1" x14ac:dyDescent="0.25">
      <c r="A2907" s="38"/>
      <c r="B2907" s="39"/>
      <c r="D2907" s="40"/>
      <c r="E2907" s="40"/>
      <c r="F2907" s="40"/>
      <c r="G2907" s="41"/>
      <c r="H2907" s="41"/>
      <c r="P2907"/>
      <c r="Q2907"/>
    </row>
    <row r="2908" spans="1:17" s="31" customFormat="1" x14ac:dyDescent="0.25">
      <c r="A2908" s="38"/>
      <c r="B2908" s="39"/>
      <c r="D2908" s="40"/>
      <c r="E2908" s="40"/>
      <c r="F2908" s="40"/>
      <c r="G2908" s="41"/>
      <c r="H2908" s="41"/>
      <c r="P2908"/>
      <c r="Q2908"/>
    </row>
    <row r="2909" spans="1:17" s="31" customFormat="1" x14ac:dyDescent="0.25">
      <c r="A2909" s="38"/>
      <c r="B2909" s="39"/>
      <c r="D2909" s="40"/>
      <c r="E2909" s="40"/>
      <c r="F2909" s="40"/>
      <c r="G2909" s="41"/>
      <c r="H2909" s="41"/>
      <c r="P2909"/>
      <c r="Q2909"/>
    </row>
    <row r="2910" spans="1:17" s="31" customFormat="1" x14ac:dyDescent="0.25">
      <c r="A2910" s="38"/>
      <c r="B2910" s="39"/>
      <c r="D2910" s="40"/>
      <c r="E2910" s="40"/>
      <c r="F2910" s="40"/>
      <c r="G2910" s="41"/>
      <c r="H2910" s="41"/>
      <c r="P2910"/>
      <c r="Q2910"/>
    </row>
    <row r="2911" spans="1:17" s="31" customFormat="1" x14ac:dyDescent="0.25">
      <c r="A2911" s="38"/>
      <c r="B2911" s="39"/>
      <c r="D2911" s="40"/>
      <c r="E2911" s="40"/>
      <c r="F2911" s="40"/>
      <c r="G2911" s="41"/>
      <c r="H2911" s="41"/>
      <c r="P2911"/>
      <c r="Q2911"/>
    </row>
    <row r="2912" spans="1:17" s="31" customFormat="1" x14ac:dyDescent="0.25">
      <c r="A2912" s="38"/>
      <c r="B2912" s="39"/>
      <c r="D2912" s="40"/>
      <c r="E2912" s="40"/>
      <c r="F2912" s="40"/>
      <c r="G2912" s="41"/>
      <c r="H2912" s="41"/>
      <c r="P2912"/>
      <c r="Q2912"/>
    </row>
    <row r="2913" spans="1:17" s="31" customFormat="1" x14ac:dyDescent="0.25">
      <c r="A2913" s="38"/>
      <c r="B2913" s="39"/>
      <c r="D2913" s="40"/>
      <c r="E2913" s="40"/>
      <c r="F2913" s="40"/>
      <c r="G2913" s="41"/>
      <c r="H2913" s="41"/>
      <c r="P2913"/>
      <c r="Q2913"/>
    </row>
    <row r="2914" spans="1:17" s="31" customFormat="1" x14ac:dyDescent="0.25">
      <c r="A2914" s="38"/>
      <c r="B2914" s="39"/>
      <c r="D2914" s="40"/>
      <c r="E2914" s="40"/>
      <c r="F2914" s="40"/>
      <c r="G2914" s="41"/>
      <c r="H2914" s="41"/>
      <c r="P2914"/>
      <c r="Q2914"/>
    </row>
    <row r="2915" spans="1:17" s="31" customFormat="1" x14ac:dyDescent="0.25">
      <c r="A2915" s="38"/>
      <c r="B2915" s="39"/>
      <c r="D2915" s="40"/>
      <c r="E2915" s="40"/>
      <c r="F2915" s="40"/>
      <c r="G2915" s="41"/>
      <c r="H2915" s="41"/>
      <c r="P2915"/>
      <c r="Q2915"/>
    </row>
    <row r="2916" spans="1:17" s="31" customFormat="1" x14ac:dyDescent="0.25">
      <c r="A2916" s="38"/>
      <c r="B2916" s="39"/>
      <c r="D2916" s="40"/>
      <c r="E2916" s="40"/>
      <c r="F2916" s="40"/>
      <c r="G2916" s="41"/>
      <c r="H2916" s="41"/>
      <c r="P2916"/>
      <c r="Q2916"/>
    </row>
    <row r="2917" spans="1:17" s="31" customFormat="1" x14ac:dyDescent="0.25">
      <c r="A2917" s="38"/>
      <c r="B2917" s="39"/>
      <c r="D2917" s="40"/>
      <c r="E2917" s="40"/>
      <c r="F2917" s="40"/>
      <c r="G2917" s="41"/>
      <c r="H2917" s="41"/>
      <c r="P2917"/>
      <c r="Q2917"/>
    </row>
    <row r="2918" spans="1:17" s="31" customFormat="1" x14ac:dyDescent="0.25">
      <c r="A2918" s="38"/>
      <c r="B2918" s="39"/>
      <c r="D2918" s="40"/>
      <c r="E2918" s="40"/>
      <c r="F2918" s="40"/>
      <c r="G2918" s="41"/>
      <c r="H2918" s="41"/>
      <c r="P2918"/>
      <c r="Q2918"/>
    </row>
    <row r="2919" spans="1:17" s="31" customFormat="1" x14ac:dyDescent="0.25">
      <c r="A2919" s="38"/>
      <c r="B2919" s="39"/>
      <c r="D2919" s="40"/>
      <c r="E2919" s="40"/>
      <c r="F2919" s="40"/>
      <c r="G2919" s="41"/>
      <c r="H2919" s="41"/>
      <c r="P2919"/>
      <c r="Q2919"/>
    </row>
    <row r="2920" spans="1:17" s="31" customFormat="1" x14ac:dyDescent="0.25">
      <c r="A2920" s="38"/>
      <c r="B2920" s="39"/>
      <c r="D2920" s="40"/>
      <c r="E2920" s="40"/>
      <c r="F2920" s="40"/>
      <c r="G2920" s="41"/>
      <c r="H2920" s="41"/>
      <c r="P2920"/>
      <c r="Q2920"/>
    </row>
    <row r="2921" spans="1:17" s="31" customFormat="1" x14ac:dyDescent="0.25">
      <c r="A2921" s="38"/>
      <c r="B2921" s="39"/>
      <c r="D2921" s="40"/>
      <c r="E2921" s="40"/>
      <c r="F2921" s="40"/>
      <c r="G2921" s="41"/>
      <c r="H2921" s="41"/>
      <c r="P2921"/>
      <c r="Q2921"/>
    </row>
    <row r="2922" spans="1:17" s="31" customFormat="1" x14ac:dyDescent="0.25">
      <c r="A2922" s="38"/>
      <c r="B2922" s="39"/>
      <c r="D2922" s="40"/>
      <c r="E2922" s="40"/>
      <c r="F2922" s="40"/>
      <c r="G2922" s="41"/>
      <c r="H2922" s="41"/>
      <c r="P2922"/>
      <c r="Q2922"/>
    </row>
    <row r="2923" spans="1:17" s="31" customFormat="1" x14ac:dyDescent="0.25">
      <c r="A2923" s="38"/>
      <c r="B2923" s="39"/>
      <c r="D2923" s="40"/>
      <c r="E2923" s="40"/>
      <c r="F2923" s="40"/>
      <c r="G2923" s="41"/>
      <c r="H2923" s="41"/>
      <c r="P2923"/>
      <c r="Q2923"/>
    </row>
    <row r="2924" spans="1:17" s="31" customFormat="1" x14ac:dyDescent="0.25">
      <c r="A2924" s="38"/>
      <c r="B2924" s="39"/>
      <c r="D2924" s="40"/>
      <c r="E2924" s="40"/>
      <c r="F2924" s="40"/>
      <c r="G2924" s="41"/>
      <c r="H2924" s="41"/>
      <c r="P2924"/>
      <c r="Q2924"/>
    </row>
    <row r="2925" spans="1:17" s="31" customFormat="1" x14ac:dyDescent="0.25">
      <c r="A2925" s="38"/>
      <c r="B2925" s="39"/>
      <c r="D2925" s="40"/>
      <c r="E2925" s="40"/>
      <c r="F2925" s="40"/>
      <c r="G2925" s="41"/>
      <c r="H2925" s="41"/>
      <c r="P2925"/>
      <c r="Q2925"/>
    </row>
    <row r="2926" spans="1:17" s="31" customFormat="1" x14ac:dyDescent="0.25">
      <c r="A2926" s="38"/>
      <c r="B2926" s="39"/>
      <c r="D2926" s="40"/>
      <c r="E2926" s="40"/>
      <c r="F2926" s="40"/>
      <c r="G2926" s="41"/>
      <c r="H2926" s="41"/>
      <c r="P2926"/>
      <c r="Q2926"/>
    </row>
    <row r="2927" spans="1:17" s="31" customFormat="1" x14ac:dyDescent="0.25">
      <c r="A2927" s="38"/>
      <c r="B2927" s="39"/>
      <c r="D2927" s="40"/>
      <c r="E2927" s="40"/>
      <c r="F2927" s="40"/>
      <c r="G2927" s="41"/>
      <c r="H2927" s="41"/>
      <c r="P2927"/>
      <c r="Q2927"/>
    </row>
    <row r="2928" spans="1:17" s="31" customFormat="1" x14ac:dyDescent="0.25">
      <c r="A2928" s="38"/>
      <c r="B2928" s="39"/>
      <c r="D2928" s="40"/>
      <c r="E2928" s="40"/>
      <c r="F2928" s="40"/>
      <c r="G2928" s="41"/>
      <c r="H2928" s="41"/>
      <c r="P2928"/>
      <c r="Q2928"/>
    </row>
    <row r="2929" spans="1:17" s="31" customFormat="1" x14ac:dyDescent="0.25">
      <c r="A2929" s="38"/>
      <c r="B2929" s="39"/>
      <c r="D2929" s="40"/>
      <c r="E2929" s="40"/>
      <c r="F2929" s="40"/>
      <c r="G2929" s="41"/>
      <c r="H2929" s="41"/>
      <c r="P2929"/>
      <c r="Q2929"/>
    </row>
    <row r="2930" spans="1:17" s="31" customFormat="1" x14ac:dyDescent="0.25">
      <c r="A2930" s="38"/>
      <c r="B2930" s="39"/>
      <c r="D2930" s="40"/>
      <c r="E2930" s="40"/>
      <c r="F2930" s="40"/>
      <c r="G2930" s="41"/>
      <c r="H2930" s="41"/>
      <c r="P2930"/>
      <c r="Q2930"/>
    </row>
    <row r="2931" spans="1:17" s="31" customFormat="1" x14ac:dyDescent="0.25">
      <c r="A2931" s="38"/>
      <c r="B2931" s="39"/>
      <c r="D2931" s="40"/>
      <c r="E2931" s="40"/>
      <c r="F2931" s="40"/>
      <c r="G2931" s="41"/>
      <c r="H2931" s="41"/>
      <c r="P2931"/>
      <c r="Q2931"/>
    </row>
    <row r="2932" spans="1:17" s="31" customFormat="1" x14ac:dyDescent="0.25">
      <c r="A2932" s="38"/>
      <c r="B2932" s="39"/>
      <c r="D2932" s="40"/>
      <c r="E2932" s="40"/>
      <c r="F2932" s="40"/>
      <c r="G2932" s="41"/>
      <c r="H2932" s="41"/>
      <c r="P2932"/>
      <c r="Q2932"/>
    </row>
    <row r="2933" spans="1:17" s="31" customFormat="1" x14ac:dyDescent="0.25">
      <c r="A2933" s="38"/>
      <c r="B2933" s="39"/>
      <c r="D2933" s="40"/>
      <c r="E2933" s="40"/>
      <c r="F2933" s="40"/>
      <c r="G2933" s="41"/>
      <c r="H2933" s="41"/>
      <c r="P2933"/>
      <c r="Q2933"/>
    </row>
    <row r="2934" spans="1:17" s="31" customFormat="1" x14ac:dyDescent="0.25">
      <c r="A2934" s="38"/>
      <c r="B2934" s="39"/>
      <c r="D2934" s="40"/>
      <c r="E2934" s="40"/>
      <c r="F2934" s="40"/>
      <c r="G2934" s="41"/>
      <c r="H2934" s="41"/>
      <c r="P2934"/>
      <c r="Q2934"/>
    </row>
    <row r="2935" spans="1:17" s="31" customFormat="1" x14ac:dyDescent="0.25">
      <c r="A2935" s="38"/>
      <c r="B2935" s="39"/>
      <c r="D2935" s="40"/>
      <c r="E2935" s="40"/>
      <c r="F2935" s="40"/>
      <c r="G2935" s="41"/>
      <c r="H2935" s="41"/>
      <c r="P2935"/>
      <c r="Q2935"/>
    </row>
    <row r="2936" spans="1:17" s="31" customFormat="1" x14ac:dyDescent="0.25">
      <c r="A2936" s="38"/>
      <c r="B2936" s="39"/>
      <c r="D2936" s="40"/>
      <c r="E2936" s="40"/>
      <c r="F2936" s="40"/>
      <c r="G2936" s="41"/>
      <c r="H2936" s="41"/>
      <c r="P2936"/>
      <c r="Q2936"/>
    </row>
    <row r="2937" spans="1:17" s="31" customFormat="1" x14ac:dyDescent="0.25">
      <c r="A2937" s="38"/>
      <c r="B2937" s="39"/>
      <c r="D2937" s="40"/>
      <c r="E2937" s="40"/>
      <c r="F2937" s="40"/>
      <c r="G2937" s="41"/>
      <c r="H2937" s="41"/>
      <c r="P2937"/>
      <c r="Q2937"/>
    </row>
    <row r="2938" spans="1:17" s="31" customFormat="1" x14ac:dyDescent="0.25">
      <c r="A2938" s="38"/>
      <c r="B2938" s="39"/>
      <c r="D2938" s="40"/>
      <c r="E2938" s="40"/>
      <c r="F2938" s="40"/>
      <c r="G2938" s="41"/>
      <c r="H2938" s="41"/>
      <c r="P2938"/>
      <c r="Q2938"/>
    </row>
    <row r="2939" spans="1:17" s="31" customFormat="1" x14ac:dyDescent="0.25">
      <c r="A2939" s="38"/>
      <c r="B2939" s="39"/>
      <c r="D2939" s="40"/>
      <c r="E2939" s="40"/>
      <c r="F2939" s="40"/>
      <c r="G2939" s="41"/>
      <c r="H2939" s="41"/>
      <c r="P2939"/>
      <c r="Q2939"/>
    </row>
    <row r="2940" spans="1:17" s="31" customFormat="1" x14ac:dyDescent="0.25">
      <c r="A2940" s="38"/>
      <c r="B2940" s="39"/>
      <c r="D2940" s="40"/>
      <c r="E2940" s="40"/>
      <c r="F2940" s="40"/>
      <c r="G2940" s="41"/>
      <c r="H2940" s="41"/>
      <c r="P2940"/>
      <c r="Q2940"/>
    </row>
    <row r="2941" spans="1:17" s="31" customFormat="1" x14ac:dyDescent="0.25">
      <c r="A2941" s="38"/>
      <c r="B2941" s="39"/>
      <c r="D2941" s="40"/>
      <c r="E2941" s="40"/>
      <c r="F2941" s="40"/>
      <c r="G2941" s="41"/>
      <c r="H2941" s="41"/>
      <c r="P2941"/>
      <c r="Q2941"/>
    </row>
    <row r="2942" spans="1:17" s="31" customFormat="1" x14ac:dyDescent="0.25">
      <c r="A2942" s="38"/>
      <c r="B2942" s="39"/>
      <c r="D2942" s="40"/>
      <c r="E2942" s="40"/>
      <c r="F2942" s="40"/>
      <c r="G2942" s="41"/>
      <c r="H2942" s="41"/>
      <c r="P2942"/>
      <c r="Q2942"/>
    </row>
    <row r="2943" spans="1:17" s="31" customFormat="1" x14ac:dyDescent="0.25">
      <c r="A2943" s="38"/>
      <c r="B2943" s="39"/>
      <c r="D2943" s="40"/>
      <c r="E2943" s="40"/>
      <c r="F2943" s="40"/>
      <c r="G2943" s="41"/>
      <c r="H2943" s="41"/>
      <c r="P2943"/>
      <c r="Q2943"/>
    </row>
    <row r="2944" spans="1:17" s="31" customFormat="1" x14ac:dyDescent="0.25">
      <c r="A2944" s="38"/>
      <c r="B2944" s="39"/>
      <c r="D2944" s="40"/>
      <c r="E2944" s="40"/>
      <c r="F2944" s="40"/>
      <c r="G2944" s="41"/>
      <c r="H2944" s="41"/>
      <c r="P2944"/>
      <c r="Q2944"/>
    </row>
    <row r="2945" spans="1:17" s="31" customFormat="1" x14ac:dyDescent="0.25">
      <c r="A2945" s="38"/>
      <c r="B2945" s="39"/>
      <c r="D2945" s="40"/>
      <c r="E2945" s="40"/>
      <c r="F2945" s="40"/>
      <c r="G2945" s="41"/>
      <c r="H2945" s="41"/>
      <c r="P2945"/>
      <c r="Q2945"/>
    </row>
    <row r="2946" spans="1:17" s="31" customFormat="1" x14ac:dyDescent="0.25">
      <c r="A2946" s="38"/>
      <c r="B2946" s="39"/>
      <c r="D2946" s="40"/>
      <c r="E2946" s="40"/>
      <c r="F2946" s="40"/>
      <c r="G2946" s="41"/>
      <c r="H2946" s="41"/>
      <c r="P2946"/>
      <c r="Q2946"/>
    </row>
    <row r="2947" spans="1:17" s="31" customFormat="1" x14ac:dyDescent="0.25">
      <c r="A2947" s="38"/>
      <c r="B2947" s="39"/>
      <c r="D2947" s="40"/>
      <c r="E2947" s="40"/>
      <c r="F2947" s="40"/>
      <c r="G2947" s="41"/>
      <c r="H2947" s="41"/>
      <c r="P2947"/>
      <c r="Q2947"/>
    </row>
    <row r="2948" spans="1:17" s="31" customFormat="1" x14ac:dyDescent="0.25">
      <c r="A2948" s="38"/>
      <c r="B2948" s="39"/>
      <c r="D2948" s="40"/>
      <c r="E2948" s="40"/>
      <c r="F2948" s="40"/>
      <c r="G2948" s="41"/>
      <c r="H2948" s="41"/>
      <c r="P2948"/>
      <c r="Q2948"/>
    </row>
    <row r="2949" spans="1:17" s="31" customFormat="1" x14ac:dyDescent="0.25">
      <c r="A2949" s="38"/>
      <c r="B2949" s="39"/>
      <c r="D2949" s="40"/>
      <c r="E2949" s="40"/>
      <c r="F2949" s="40"/>
      <c r="G2949" s="41"/>
      <c r="H2949" s="41"/>
      <c r="P2949"/>
      <c r="Q2949"/>
    </row>
    <row r="2950" spans="1:17" s="31" customFormat="1" x14ac:dyDescent="0.25">
      <c r="A2950" s="38"/>
      <c r="B2950" s="39"/>
      <c r="D2950" s="40"/>
      <c r="E2950" s="40"/>
      <c r="F2950" s="40"/>
      <c r="G2950" s="41"/>
      <c r="H2950" s="41"/>
      <c r="P2950"/>
      <c r="Q2950"/>
    </row>
    <row r="2951" spans="1:17" s="31" customFormat="1" x14ac:dyDescent="0.25">
      <c r="A2951" s="38"/>
      <c r="B2951" s="39"/>
      <c r="D2951" s="40"/>
      <c r="E2951" s="40"/>
      <c r="F2951" s="40"/>
      <c r="G2951" s="41"/>
      <c r="H2951" s="41"/>
      <c r="P2951"/>
      <c r="Q2951"/>
    </row>
    <row r="2952" spans="1:17" s="31" customFormat="1" x14ac:dyDescent="0.25">
      <c r="A2952" s="38"/>
      <c r="B2952" s="39"/>
      <c r="D2952" s="40"/>
      <c r="E2952" s="40"/>
      <c r="F2952" s="40"/>
      <c r="G2952" s="41"/>
      <c r="H2952" s="41"/>
      <c r="P2952"/>
      <c r="Q2952"/>
    </row>
    <row r="2953" spans="1:17" s="31" customFormat="1" x14ac:dyDescent="0.25">
      <c r="A2953" s="38"/>
      <c r="B2953" s="39"/>
      <c r="D2953" s="40"/>
      <c r="E2953" s="40"/>
      <c r="F2953" s="40"/>
      <c r="G2953" s="41"/>
      <c r="H2953" s="41"/>
      <c r="P2953"/>
      <c r="Q2953"/>
    </row>
    <row r="2954" spans="1:17" s="31" customFormat="1" x14ac:dyDescent="0.25">
      <c r="A2954" s="38"/>
      <c r="B2954" s="39"/>
      <c r="D2954" s="40"/>
      <c r="E2954" s="40"/>
      <c r="F2954" s="40"/>
      <c r="G2954" s="41"/>
      <c r="H2954" s="41"/>
      <c r="P2954"/>
      <c r="Q2954"/>
    </row>
    <row r="2955" spans="1:17" s="31" customFormat="1" x14ac:dyDescent="0.25">
      <c r="A2955" s="38"/>
      <c r="B2955" s="39"/>
      <c r="D2955" s="40"/>
      <c r="E2955" s="40"/>
      <c r="F2955" s="40"/>
      <c r="G2955" s="41"/>
      <c r="H2955" s="41"/>
      <c r="P2955"/>
      <c r="Q2955"/>
    </row>
    <row r="2956" spans="1:17" s="31" customFormat="1" x14ac:dyDescent="0.25">
      <c r="A2956" s="38"/>
      <c r="B2956" s="39"/>
      <c r="D2956" s="40"/>
      <c r="E2956" s="40"/>
      <c r="F2956" s="40"/>
      <c r="G2956" s="41"/>
      <c r="H2956" s="41"/>
      <c r="P2956"/>
      <c r="Q2956"/>
    </row>
    <row r="2957" spans="1:17" s="31" customFormat="1" x14ac:dyDescent="0.25">
      <c r="A2957" s="38"/>
      <c r="B2957" s="39"/>
      <c r="D2957" s="40"/>
      <c r="E2957" s="40"/>
      <c r="F2957" s="40"/>
      <c r="G2957" s="41"/>
      <c r="H2957" s="41"/>
      <c r="P2957"/>
      <c r="Q2957"/>
    </row>
    <row r="2958" spans="1:17" s="31" customFormat="1" x14ac:dyDescent="0.25">
      <c r="A2958" s="38"/>
      <c r="B2958" s="39"/>
      <c r="D2958" s="40"/>
      <c r="E2958" s="40"/>
      <c r="F2958" s="40"/>
      <c r="G2958" s="41"/>
      <c r="H2958" s="41"/>
      <c r="P2958"/>
      <c r="Q2958"/>
    </row>
    <row r="2959" spans="1:17" s="31" customFormat="1" x14ac:dyDescent="0.25">
      <c r="A2959" s="38"/>
      <c r="B2959" s="39"/>
      <c r="D2959" s="40"/>
      <c r="E2959" s="40"/>
      <c r="F2959" s="40"/>
      <c r="G2959" s="41"/>
      <c r="H2959" s="41"/>
      <c r="P2959"/>
      <c r="Q2959"/>
    </row>
    <row r="2960" spans="1:17" s="31" customFormat="1" x14ac:dyDescent="0.25">
      <c r="A2960" s="38"/>
      <c r="B2960" s="39"/>
      <c r="D2960" s="40"/>
      <c r="E2960" s="40"/>
      <c r="F2960" s="40"/>
      <c r="G2960" s="41"/>
      <c r="H2960" s="41"/>
      <c r="P2960"/>
      <c r="Q2960"/>
    </row>
    <row r="2961" spans="1:17" s="31" customFormat="1" x14ac:dyDescent="0.25">
      <c r="A2961" s="38"/>
      <c r="B2961" s="39"/>
      <c r="D2961" s="40"/>
      <c r="E2961" s="40"/>
      <c r="F2961" s="40"/>
      <c r="G2961" s="41"/>
      <c r="H2961" s="41"/>
      <c r="P2961"/>
      <c r="Q2961"/>
    </row>
    <row r="2962" spans="1:17" s="31" customFormat="1" x14ac:dyDescent="0.25">
      <c r="A2962" s="38"/>
      <c r="B2962" s="39"/>
      <c r="D2962" s="40"/>
      <c r="E2962" s="40"/>
      <c r="F2962" s="40"/>
      <c r="G2962" s="41"/>
      <c r="H2962" s="41"/>
      <c r="P2962"/>
      <c r="Q2962"/>
    </row>
    <row r="2963" spans="1:17" s="31" customFormat="1" x14ac:dyDescent="0.25">
      <c r="A2963" s="38"/>
      <c r="B2963" s="39"/>
      <c r="D2963" s="40"/>
      <c r="E2963" s="40"/>
      <c r="F2963" s="40"/>
      <c r="G2963" s="41"/>
      <c r="H2963" s="41"/>
      <c r="P2963"/>
      <c r="Q2963"/>
    </row>
    <row r="2964" spans="1:17" s="31" customFormat="1" x14ac:dyDescent="0.25">
      <c r="A2964" s="38"/>
      <c r="B2964" s="39"/>
      <c r="D2964" s="40"/>
      <c r="E2964" s="40"/>
      <c r="F2964" s="40"/>
      <c r="G2964" s="41"/>
      <c r="H2964" s="41"/>
      <c r="P2964"/>
      <c r="Q2964"/>
    </row>
    <row r="2965" spans="1:17" s="31" customFormat="1" x14ac:dyDescent="0.25">
      <c r="A2965" s="38"/>
      <c r="B2965" s="39"/>
      <c r="D2965" s="40"/>
      <c r="E2965" s="40"/>
      <c r="F2965" s="40"/>
      <c r="G2965" s="41"/>
      <c r="H2965" s="41"/>
      <c r="P2965"/>
      <c r="Q2965"/>
    </row>
    <row r="2966" spans="1:17" s="31" customFormat="1" x14ac:dyDescent="0.25">
      <c r="A2966" s="38"/>
      <c r="B2966" s="39"/>
      <c r="D2966" s="40"/>
      <c r="E2966" s="40"/>
      <c r="F2966" s="40"/>
      <c r="G2966" s="41"/>
      <c r="H2966" s="41"/>
      <c r="P2966"/>
      <c r="Q2966"/>
    </row>
    <row r="2967" spans="1:17" s="31" customFormat="1" x14ac:dyDescent="0.25">
      <c r="A2967" s="38"/>
      <c r="B2967" s="39"/>
      <c r="D2967" s="40"/>
      <c r="E2967" s="40"/>
      <c r="F2967" s="40"/>
      <c r="G2967" s="41"/>
      <c r="H2967" s="41"/>
      <c r="P2967"/>
      <c r="Q2967"/>
    </row>
    <row r="2968" spans="1:17" s="31" customFormat="1" x14ac:dyDescent="0.25">
      <c r="A2968" s="38"/>
      <c r="B2968" s="39"/>
      <c r="D2968" s="40"/>
      <c r="E2968" s="40"/>
      <c r="F2968" s="40"/>
      <c r="G2968" s="41"/>
      <c r="H2968" s="41"/>
      <c r="P2968"/>
      <c r="Q2968"/>
    </row>
    <row r="2969" spans="1:17" s="31" customFormat="1" x14ac:dyDescent="0.25">
      <c r="A2969" s="38"/>
      <c r="B2969" s="39"/>
      <c r="D2969" s="40"/>
      <c r="E2969" s="40"/>
      <c r="F2969" s="40"/>
      <c r="G2969" s="41"/>
      <c r="H2969" s="41"/>
      <c r="P2969"/>
      <c r="Q2969"/>
    </row>
    <row r="2970" spans="1:17" s="31" customFormat="1" x14ac:dyDescent="0.25">
      <c r="A2970" s="38"/>
      <c r="B2970" s="39"/>
      <c r="D2970" s="40"/>
      <c r="E2970" s="40"/>
      <c r="F2970" s="40"/>
      <c r="G2970" s="41"/>
      <c r="H2970" s="41"/>
      <c r="P2970"/>
      <c r="Q2970"/>
    </row>
    <row r="2971" spans="1:17" s="31" customFormat="1" x14ac:dyDescent="0.25">
      <c r="A2971" s="38"/>
      <c r="B2971" s="39"/>
      <c r="D2971" s="40"/>
      <c r="E2971" s="40"/>
      <c r="F2971" s="40"/>
      <c r="G2971" s="41"/>
      <c r="H2971" s="41"/>
      <c r="P2971"/>
      <c r="Q2971"/>
    </row>
    <row r="2972" spans="1:17" s="31" customFormat="1" x14ac:dyDescent="0.25">
      <c r="A2972" s="38"/>
      <c r="B2972" s="39"/>
      <c r="D2972" s="40"/>
      <c r="E2972" s="40"/>
      <c r="F2972" s="40"/>
      <c r="G2972" s="41"/>
      <c r="H2972" s="41"/>
      <c r="P2972"/>
      <c r="Q2972"/>
    </row>
    <row r="2973" spans="1:17" s="31" customFormat="1" x14ac:dyDescent="0.25">
      <c r="A2973" s="38"/>
      <c r="B2973" s="39"/>
      <c r="D2973" s="40"/>
      <c r="E2973" s="40"/>
      <c r="F2973" s="40"/>
      <c r="G2973" s="41"/>
      <c r="H2973" s="41"/>
      <c r="P2973"/>
      <c r="Q2973"/>
    </row>
    <row r="2974" spans="1:17" s="31" customFormat="1" x14ac:dyDescent="0.25">
      <c r="A2974" s="38"/>
      <c r="B2974" s="39"/>
      <c r="D2974" s="40"/>
      <c r="E2974" s="40"/>
      <c r="F2974" s="40"/>
      <c r="G2974" s="41"/>
      <c r="H2974" s="41"/>
      <c r="P2974"/>
      <c r="Q2974"/>
    </row>
    <row r="2975" spans="1:17" s="31" customFormat="1" x14ac:dyDescent="0.25">
      <c r="A2975" s="38"/>
      <c r="B2975" s="39"/>
      <c r="D2975" s="40"/>
      <c r="E2975" s="40"/>
      <c r="F2975" s="40"/>
      <c r="G2975" s="41"/>
      <c r="H2975" s="41"/>
      <c r="P2975"/>
      <c r="Q2975"/>
    </row>
    <row r="2976" spans="1:17" s="31" customFormat="1" x14ac:dyDescent="0.25">
      <c r="A2976" s="38"/>
      <c r="B2976" s="39"/>
      <c r="D2976" s="40"/>
      <c r="E2976" s="40"/>
      <c r="F2976" s="40"/>
      <c r="G2976" s="41"/>
      <c r="H2976" s="41"/>
      <c r="P2976"/>
      <c r="Q2976"/>
    </row>
    <row r="2977" spans="1:17" s="31" customFormat="1" x14ac:dyDescent="0.25">
      <c r="A2977" s="38"/>
      <c r="B2977" s="39"/>
      <c r="D2977" s="40"/>
      <c r="E2977" s="40"/>
      <c r="F2977" s="40"/>
      <c r="G2977" s="41"/>
      <c r="H2977" s="41"/>
      <c r="P2977"/>
      <c r="Q2977"/>
    </row>
    <row r="2978" spans="1:17" s="31" customFormat="1" x14ac:dyDescent="0.25">
      <c r="A2978" s="38"/>
      <c r="B2978" s="39"/>
      <c r="D2978" s="40"/>
      <c r="E2978" s="40"/>
      <c r="F2978" s="40"/>
      <c r="G2978" s="41"/>
      <c r="H2978" s="41"/>
      <c r="P2978"/>
      <c r="Q2978"/>
    </row>
    <row r="2979" spans="1:17" s="31" customFormat="1" x14ac:dyDescent="0.25">
      <c r="A2979" s="38"/>
      <c r="B2979" s="39"/>
      <c r="D2979" s="40"/>
      <c r="E2979" s="40"/>
      <c r="F2979" s="40"/>
      <c r="G2979" s="41"/>
      <c r="H2979" s="41"/>
      <c r="P2979"/>
      <c r="Q2979"/>
    </row>
    <row r="2980" spans="1:17" s="31" customFormat="1" x14ac:dyDescent="0.25">
      <c r="A2980" s="38"/>
      <c r="B2980" s="39"/>
      <c r="D2980" s="40"/>
      <c r="E2980" s="40"/>
      <c r="F2980" s="40"/>
      <c r="G2980" s="41"/>
      <c r="H2980" s="41"/>
      <c r="P2980"/>
      <c r="Q2980"/>
    </row>
    <row r="2981" spans="1:17" s="31" customFormat="1" x14ac:dyDescent="0.25">
      <c r="A2981" s="38"/>
      <c r="B2981" s="39"/>
      <c r="D2981" s="40"/>
      <c r="E2981" s="40"/>
      <c r="F2981" s="40"/>
      <c r="G2981" s="41"/>
      <c r="H2981" s="41"/>
      <c r="P2981"/>
      <c r="Q2981"/>
    </row>
    <row r="2982" spans="1:17" s="31" customFormat="1" x14ac:dyDescent="0.25">
      <c r="A2982" s="38"/>
      <c r="B2982" s="39"/>
      <c r="D2982" s="40"/>
      <c r="E2982" s="40"/>
      <c r="F2982" s="40"/>
      <c r="G2982" s="41"/>
      <c r="H2982" s="41"/>
      <c r="P2982"/>
      <c r="Q2982"/>
    </row>
    <row r="2983" spans="1:17" s="31" customFormat="1" x14ac:dyDescent="0.25">
      <c r="A2983" s="38"/>
      <c r="B2983" s="39"/>
      <c r="D2983" s="40"/>
      <c r="E2983" s="40"/>
      <c r="F2983" s="40"/>
      <c r="G2983" s="41"/>
      <c r="H2983" s="41"/>
      <c r="P2983"/>
      <c r="Q2983"/>
    </row>
    <row r="2984" spans="1:17" s="31" customFormat="1" x14ac:dyDescent="0.25">
      <c r="A2984" s="38"/>
      <c r="B2984" s="39"/>
      <c r="D2984" s="40"/>
      <c r="E2984" s="40"/>
      <c r="F2984" s="40"/>
      <c r="G2984" s="41"/>
      <c r="H2984" s="41"/>
      <c r="P2984"/>
      <c r="Q2984"/>
    </row>
    <row r="2985" spans="1:17" s="31" customFormat="1" x14ac:dyDescent="0.25">
      <c r="A2985" s="38"/>
      <c r="B2985" s="39"/>
      <c r="D2985" s="40"/>
      <c r="E2985" s="40"/>
      <c r="F2985" s="40"/>
      <c r="G2985" s="41"/>
      <c r="H2985" s="41"/>
      <c r="P2985"/>
      <c r="Q2985"/>
    </row>
    <row r="2986" spans="1:17" s="31" customFormat="1" x14ac:dyDescent="0.25">
      <c r="A2986" s="38"/>
      <c r="B2986" s="39"/>
      <c r="D2986" s="40"/>
      <c r="E2986" s="40"/>
      <c r="F2986" s="40"/>
      <c r="G2986" s="41"/>
      <c r="H2986" s="41"/>
      <c r="P2986"/>
      <c r="Q2986"/>
    </row>
    <row r="2987" spans="1:17" s="31" customFormat="1" x14ac:dyDescent="0.25">
      <c r="A2987" s="38"/>
      <c r="B2987" s="39"/>
      <c r="D2987" s="40"/>
      <c r="E2987" s="40"/>
      <c r="F2987" s="40"/>
      <c r="G2987" s="41"/>
      <c r="H2987" s="41"/>
      <c r="P2987"/>
      <c r="Q2987"/>
    </row>
    <row r="2988" spans="1:17" s="31" customFormat="1" x14ac:dyDescent="0.25">
      <c r="A2988" s="38"/>
      <c r="B2988" s="39"/>
      <c r="D2988" s="40"/>
      <c r="E2988" s="40"/>
      <c r="F2988" s="40"/>
      <c r="G2988" s="41"/>
      <c r="H2988" s="41"/>
      <c r="P2988"/>
      <c r="Q2988"/>
    </row>
    <row r="2989" spans="1:17" s="31" customFormat="1" x14ac:dyDescent="0.25">
      <c r="A2989" s="38"/>
      <c r="B2989" s="39"/>
      <c r="D2989" s="40"/>
      <c r="E2989" s="40"/>
      <c r="F2989" s="40"/>
      <c r="G2989" s="41"/>
      <c r="H2989" s="41"/>
      <c r="P2989"/>
      <c r="Q2989"/>
    </row>
    <row r="2990" spans="1:17" s="31" customFormat="1" x14ac:dyDescent="0.25">
      <c r="A2990" s="38"/>
      <c r="B2990" s="39"/>
      <c r="D2990" s="40"/>
      <c r="E2990" s="40"/>
      <c r="F2990" s="40"/>
      <c r="G2990" s="41"/>
      <c r="H2990" s="41"/>
      <c r="P2990"/>
      <c r="Q2990"/>
    </row>
    <row r="2991" spans="1:17" s="31" customFormat="1" x14ac:dyDescent="0.25">
      <c r="A2991" s="38"/>
      <c r="B2991" s="39"/>
      <c r="D2991" s="40"/>
      <c r="E2991" s="40"/>
      <c r="F2991" s="40"/>
      <c r="G2991" s="41"/>
      <c r="H2991" s="41"/>
      <c r="P2991"/>
      <c r="Q2991"/>
    </row>
    <row r="2992" spans="1:17" s="31" customFormat="1" x14ac:dyDescent="0.25">
      <c r="A2992" s="38"/>
      <c r="B2992" s="39"/>
      <c r="D2992" s="40"/>
      <c r="E2992" s="40"/>
      <c r="F2992" s="40"/>
      <c r="G2992" s="41"/>
      <c r="H2992" s="41"/>
      <c r="P2992"/>
      <c r="Q2992"/>
    </row>
    <row r="2993" spans="1:17" s="31" customFormat="1" x14ac:dyDescent="0.25">
      <c r="A2993" s="38"/>
      <c r="B2993" s="39"/>
      <c r="D2993" s="40"/>
      <c r="E2993" s="40"/>
      <c r="F2993" s="40"/>
      <c r="G2993" s="41"/>
      <c r="H2993" s="41"/>
      <c r="P2993"/>
      <c r="Q2993"/>
    </row>
    <row r="2994" spans="1:17" s="31" customFormat="1" x14ac:dyDescent="0.25">
      <c r="A2994" s="38"/>
      <c r="B2994" s="39"/>
      <c r="D2994" s="40"/>
      <c r="E2994" s="40"/>
      <c r="F2994" s="40"/>
      <c r="G2994" s="41"/>
      <c r="H2994" s="41"/>
      <c r="P2994"/>
      <c r="Q2994"/>
    </row>
    <row r="2995" spans="1:17" s="31" customFormat="1" x14ac:dyDescent="0.25">
      <c r="A2995" s="38"/>
      <c r="B2995" s="39"/>
      <c r="D2995" s="40"/>
      <c r="E2995" s="40"/>
      <c r="F2995" s="40"/>
      <c r="G2995" s="41"/>
      <c r="H2995" s="41"/>
      <c r="P2995"/>
      <c r="Q2995"/>
    </row>
    <row r="2996" spans="1:17" s="31" customFormat="1" x14ac:dyDescent="0.25">
      <c r="A2996" s="38"/>
      <c r="B2996" s="39"/>
      <c r="D2996" s="40"/>
      <c r="E2996" s="40"/>
      <c r="F2996" s="40"/>
      <c r="G2996" s="41"/>
      <c r="H2996" s="41"/>
      <c r="P2996"/>
      <c r="Q2996"/>
    </row>
    <row r="2997" spans="1:17" s="31" customFormat="1" x14ac:dyDescent="0.25">
      <c r="A2997" s="38"/>
      <c r="B2997" s="39"/>
      <c r="D2997" s="40"/>
      <c r="E2997" s="40"/>
      <c r="F2997" s="40"/>
      <c r="G2997" s="41"/>
      <c r="H2997" s="41"/>
      <c r="P2997"/>
      <c r="Q2997"/>
    </row>
    <row r="2998" spans="1:17" s="31" customFormat="1" x14ac:dyDescent="0.25">
      <c r="A2998" s="38"/>
      <c r="B2998" s="39"/>
      <c r="D2998" s="40"/>
      <c r="E2998" s="40"/>
      <c r="F2998" s="40"/>
      <c r="G2998" s="41"/>
      <c r="H2998" s="41"/>
      <c r="P2998"/>
      <c r="Q2998"/>
    </row>
    <row r="2999" spans="1:17" s="31" customFormat="1" x14ac:dyDescent="0.25">
      <c r="A2999" s="38"/>
      <c r="B2999" s="39"/>
      <c r="D2999" s="40"/>
      <c r="E2999" s="40"/>
      <c r="F2999" s="40"/>
      <c r="G2999" s="41"/>
      <c r="H2999" s="41"/>
      <c r="P2999"/>
      <c r="Q2999"/>
    </row>
    <row r="3000" spans="1:17" s="31" customFormat="1" x14ac:dyDescent="0.25">
      <c r="A3000" s="38"/>
      <c r="B3000" s="39"/>
      <c r="D3000" s="40"/>
      <c r="E3000" s="40"/>
      <c r="F3000" s="40"/>
      <c r="G3000" s="41"/>
      <c r="H3000" s="41"/>
      <c r="P3000"/>
      <c r="Q3000"/>
    </row>
    <row r="3001" spans="1:17" s="31" customFormat="1" x14ac:dyDescent="0.25">
      <c r="A3001" s="38"/>
      <c r="B3001" s="39"/>
      <c r="D3001" s="40"/>
      <c r="E3001" s="40"/>
      <c r="F3001" s="40"/>
      <c r="G3001" s="41"/>
      <c r="H3001" s="41"/>
      <c r="P3001"/>
      <c r="Q3001"/>
    </row>
    <row r="3002" spans="1:17" s="31" customFormat="1" x14ac:dyDescent="0.25">
      <c r="A3002" s="38"/>
      <c r="B3002" s="39"/>
      <c r="D3002" s="40"/>
      <c r="E3002" s="40"/>
      <c r="F3002" s="40"/>
      <c r="G3002" s="41"/>
      <c r="H3002" s="41"/>
      <c r="P3002"/>
      <c r="Q3002"/>
    </row>
    <row r="3003" spans="1:17" s="31" customFormat="1" x14ac:dyDescent="0.25">
      <c r="A3003" s="38"/>
      <c r="B3003" s="39"/>
      <c r="D3003" s="40"/>
      <c r="E3003" s="40"/>
      <c r="F3003" s="40"/>
      <c r="G3003" s="41"/>
      <c r="H3003" s="41"/>
      <c r="P3003"/>
      <c r="Q3003"/>
    </row>
    <row r="3004" spans="1:17" s="31" customFormat="1" x14ac:dyDescent="0.25">
      <c r="A3004" s="38"/>
      <c r="B3004" s="39"/>
      <c r="D3004" s="40"/>
      <c r="E3004" s="40"/>
      <c r="F3004" s="40"/>
      <c r="G3004" s="41"/>
      <c r="H3004" s="41"/>
      <c r="P3004"/>
      <c r="Q3004"/>
    </row>
    <row r="3005" spans="1:17" s="31" customFormat="1" x14ac:dyDescent="0.25">
      <c r="A3005" s="38"/>
      <c r="B3005" s="39"/>
      <c r="D3005" s="40"/>
      <c r="E3005" s="40"/>
      <c r="F3005" s="40"/>
      <c r="G3005" s="41"/>
      <c r="H3005" s="41"/>
      <c r="P3005"/>
      <c r="Q3005"/>
    </row>
    <row r="3006" spans="1:17" s="31" customFormat="1" x14ac:dyDescent="0.25">
      <c r="A3006" s="38"/>
      <c r="B3006" s="39"/>
      <c r="D3006" s="40"/>
      <c r="E3006" s="40"/>
      <c r="F3006" s="40"/>
      <c r="G3006" s="41"/>
      <c r="H3006" s="41"/>
      <c r="P3006"/>
      <c r="Q3006"/>
    </row>
    <row r="3007" spans="1:17" s="31" customFormat="1" x14ac:dyDescent="0.25">
      <c r="A3007" s="38"/>
      <c r="B3007" s="39"/>
      <c r="D3007" s="40"/>
      <c r="E3007" s="40"/>
      <c r="F3007" s="40"/>
      <c r="G3007" s="41"/>
      <c r="H3007" s="41"/>
      <c r="P3007"/>
      <c r="Q3007"/>
    </row>
    <row r="3008" spans="1:17" s="31" customFormat="1" x14ac:dyDescent="0.25">
      <c r="A3008" s="38"/>
      <c r="B3008" s="39"/>
      <c r="D3008" s="40"/>
      <c r="E3008" s="40"/>
      <c r="F3008" s="40"/>
      <c r="G3008" s="41"/>
      <c r="H3008" s="41"/>
      <c r="P3008"/>
      <c r="Q3008"/>
    </row>
    <row r="3009" spans="1:17" s="31" customFormat="1" x14ac:dyDescent="0.25">
      <c r="A3009" s="38"/>
      <c r="B3009" s="39"/>
      <c r="D3009" s="40"/>
      <c r="E3009" s="40"/>
      <c r="F3009" s="40"/>
      <c r="G3009" s="41"/>
      <c r="H3009" s="41"/>
      <c r="P3009"/>
      <c r="Q3009"/>
    </row>
    <row r="3010" spans="1:17" s="31" customFormat="1" x14ac:dyDescent="0.25">
      <c r="A3010" s="38"/>
      <c r="B3010" s="39"/>
      <c r="D3010" s="40"/>
      <c r="E3010" s="40"/>
      <c r="F3010" s="40"/>
      <c r="G3010" s="41"/>
      <c r="H3010" s="41"/>
      <c r="P3010"/>
      <c r="Q3010"/>
    </row>
    <row r="3011" spans="1:17" s="31" customFormat="1" x14ac:dyDescent="0.25">
      <c r="A3011" s="38"/>
      <c r="B3011" s="39"/>
      <c r="D3011" s="40"/>
      <c r="E3011" s="40"/>
      <c r="F3011" s="40"/>
      <c r="G3011" s="41"/>
      <c r="H3011" s="41"/>
      <c r="P3011"/>
      <c r="Q3011"/>
    </row>
    <row r="3012" spans="1:17" s="31" customFormat="1" x14ac:dyDescent="0.25">
      <c r="A3012" s="38"/>
      <c r="B3012" s="39"/>
      <c r="D3012" s="40"/>
      <c r="E3012" s="40"/>
      <c r="F3012" s="40"/>
      <c r="G3012" s="41"/>
      <c r="H3012" s="41"/>
      <c r="P3012"/>
      <c r="Q3012"/>
    </row>
    <row r="3013" spans="1:17" s="31" customFormat="1" x14ac:dyDescent="0.25">
      <c r="A3013" s="38"/>
      <c r="B3013" s="39"/>
      <c r="D3013" s="40"/>
      <c r="E3013" s="40"/>
      <c r="F3013" s="40"/>
      <c r="G3013" s="41"/>
      <c r="H3013" s="41"/>
      <c r="P3013"/>
      <c r="Q3013"/>
    </row>
    <row r="3014" spans="1:17" s="31" customFormat="1" x14ac:dyDescent="0.25">
      <c r="A3014" s="38"/>
      <c r="B3014" s="39"/>
      <c r="D3014" s="40"/>
      <c r="E3014" s="40"/>
      <c r="F3014" s="40"/>
      <c r="G3014" s="41"/>
      <c r="H3014" s="41"/>
      <c r="P3014"/>
      <c r="Q3014"/>
    </row>
    <row r="3015" spans="1:17" s="31" customFormat="1" x14ac:dyDescent="0.25">
      <c r="A3015" s="38"/>
      <c r="B3015" s="39"/>
      <c r="D3015" s="40"/>
      <c r="E3015" s="40"/>
      <c r="F3015" s="40"/>
      <c r="G3015" s="41"/>
      <c r="H3015" s="41"/>
      <c r="P3015"/>
      <c r="Q3015"/>
    </row>
    <row r="3016" spans="1:17" s="31" customFormat="1" x14ac:dyDescent="0.25">
      <c r="A3016" s="38"/>
      <c r="B3016" s="39"/>
      <c r="D3016" s="40"/>
      <c r="E3016" s="40"/>
      <c r="F3016" s="40"/>
      <c r="G3016" s="41"/>
      <c r="H3016" s="41"/>
      <c r="P3016"/>
      <c r="Q3016"/>
    </row>
    <row r="3017" spans="1:17" s="31" customFormat="1" x14ac:dyDescent="0.25">
      <c r="A3017" s="38"/>
      <c r="B3017" s="39"/>
      <c r="D3017" s="40"/>
      <c r="E3017" s="40"/>
      <c r="F3017" s="40"/>
      <c r="G3017" s="41"/>
      <c r="H3017" s="41"/>
      <c r="P3017"/>
      <c r="Q3017"/>
    </row>
    <row r="3018" spans="1:17" s="31" customFormat="1" x14ac:dyDescent="0.25">
      <c r="A3018" s="38"/>
      <c r="B3018" s="39"/>
      <c r="D3018" s="40"/>
      <c r="E3018" s="40"/>
      <c r="F3018" s="40"/>
      <c r="G3018" s="41"/>
      <c r="H3018" s="41"/>
      <c r="P3018"/>
      <c r="Q3018"/>
    </row>
    <row r="3019" spans="1:17" s="31" customFormat="1" x14ac:dyDescent="0.25">
      <c r="A3019" s="38"/>
      <c r="B3019" s="39"/>
      <c r="D3019" s="40"/>
      <c r="E3019" s="40"/>
      <c r="F3019" s="40"/>
      <c r="G3019" s="41"/>
      <c r="H3019" s="41"/>
      <c r="P3019"/>
      <c r="Q3019"/>
    </row>
    <row r="3020" spans="1:17" s="31" customFormat="1" x14ac:dyDescent="0.25">
      <c r="A3020" s="38"/>
      <c r="B3020" s="39"/>
      <c r="D3020" s="40"/>
      <c r="E3020" s="40"/>
      <c r="F3020" s="40"/>
      <c r="G3020" s="41"/>
      <c r="H3020" s="41"/>
      <c r="P3020"/>
      <c r="Q3020"/>
    </row>
    <row r="3021" spans="1:17" s="31" customFormat="1" x14ac:dyDescent="0.25">
      <c r="A3021" s="38"/>
      <c r="B3021" s="39"/>
      <c r="D3021" s="40"/>
      <c r="E3021" s="40"/>
      <c r="F3021" s="40"/>
      <c r="G3021" s="41"/>
      <c r="H3021" s="41"/>
      <c r="P3021"/>
      <c r="Q3021"/>
    </row>
    <row r="3022" spans="1:17" s="31" customFormat="1" x14ac:dyDescent="0.25">
      <c r="A3022" s="38"/>
      <c r="B3022" s="39"/>
      <c r="D3022" s="40"/>
      <c r="E3022" s="40"/>
      <c r="F3022" s="40"/>
      <c r="G3022" s="41"/>
      <c r="H3022" s="41"/>
      <c r="P3022"/>
      <c r="Q3022"/>
    </row>
    <row r="3023" spans="1:17" s="31" customFormat="1" x14ac:dyDescent="0.25">
      <c r="A3023" s="38"/>
      <c r="B3023" s="39"/>
      <c r="D3023" s="40"/>
      <c r="E3023" s="40"/>
      <c r="F3023" s="40"/>
      <c r="G3023" s="41"/>
      <c r="H3023" s="41"/>
      <c r="P3023"/>
      <c r="Q3023"/>
    </row>
    <row r="3024" spans="1:17" s="31" customFormat="1" x14ac:dyDescent="0.25">
      <c r="A3024" s="38"/>
      <c r="B3024" s="39"/>
      <c r="D3024" s="40"/>
      <c r="E3024" s="40"/>
      <c r="F3024" s="40"/>
      <c r="G3024" s="41"/>
      <c r="H3024" s="41"/>
      <c r="P3024"/>
      <c r="Q3024"/>
    </row>
    <row r="3025" spans="1:17" s="31" customFormat="1" x14ac:dyDescent="0.25">
      <c r="A3025" s="38"/>
      <c r="B3025" s="39"/>
      <c r="D3025" s="40"/>
      <c r="E3025" s="40"/>
      <c r="F3025" s="40"/>
      <c r="G3025" s="41"/>
      <c r="H3025" s="41"/>
      <c r="P3025"/>
      <c r="Q3025"/>
    </row>
    <row r="3026" spans="1:17" s="31" customFormat="1" x14ac:dyDescent="0.25">
      <c r="A3026" s="38"/>
      <c r="B3026" s="39"/>
      <c r="D3026" s="40"/>
      <c r="E3026" s="40"/>
      <c r="F3026" s="40"/>
      <c r="G3026" s="41"/>
      <c r="H3026" s="41"/>
      <c r="P3026"/>
      <c r="Q3026"/>
    </row>
    <row r="3027" spans="1:17" s="31" customFormat="1" x14ac:dyDescent="0.25">
      <c r="A3027" s="38"/>
      <c r="B3027" s="39"/>
      <c r="D3027" s="40"/>
      <c r="E3027" s="40"/>
      <c r="F3027" s="40"/>
      <c r="G3027" s="41"/>
      <c r="H3027" s="41"/>
      <c r="P3027"/>
      <c r="Q3027"/>
    </row>
    <row r="3028" spans="1:17" s="31" customFormat="1" x14ac:dyDescent="0.25">
      <c r="A3028" s="38"/>
      <c r="B3028" s="39"/>
      <c r="D3028" s="40"/>
      <c r="E3028" s="40"/>
      <c r="F3028" s="40"/>
      <c r="G3028" s="41"/>
      <c r="H3028" s="41"/>
      <c r="P3028"/>
      <c r="Q3028"/>
    </row>
    <row r="3029" spans="1:17" s="31" customFormat="1" x14ac:dyDescent="0.25">
      <c r="A3029" s="38"/>
      <c r="B3029" s="39"/>
      <c r="D3029" s="40"/>
      <c r="E3029" s="40"/>
      <c r="F3029" s="40"/>
      <c r="G3029" s="41"/>
      <c r="H3029" s="41"/>
      <c r="P3029"/>
      <c r="Q3029"/>
    </row>
    <row r="3030" spans="1:17" s="31" customFormat="1" x14ac:dyDescent="0.25">
      <c r="A3030" s="38"/>
      <c r="B3030" s="39"/>
      <c r="D3030" s="40"/>
      <c r="E3030" s="40"/>
      <c r="F3030" s="40"/>
      <c r="G3030" s="41"/>
      <c r="H3030" s="41"/>
      <c r="P3030"/>
      <c r="Q3030"/>
    </row>
    <row r="3031" spans="1:17" s="31" customFormat="1" x14ac:dyDescent="0.25">
      <c r="A3031" s="38"/>
      <c r="B3031" s="39"/>
      <c r="D3031" s="40"/>
      <c r="E3031" s="40"/>
      <c r="F3031" s="40"/>
      <c r="G3031" s="41"/>
      <c r="H3031" s="41"/>
      <c r="P3031"/>
      <c r="Q3031"/>
    </row>
    <row r="3032" spans="1:17" s="31" customFormat="1" x14ac:dyDescent="0.25">
      <c r="A3032" s="38"/>
      <c r="B3032" s="39"/>
      <c r="D3032" s="40"/>
      <c r="E3032" s="40"/>
      <c r="F3032" s="40"/>
      <c r="G3032" s="41"/>
      <c r="H3032" s="41"/>
      <c r="P3032"/>
      <c r="Q3032"/>
    </row>
    <row r="3033" spans="1:17" s="31" customFormat="1" x14ac:dyDescent="0.25">
      <c r="A3033" s="38"/>
      <c r="B3033" s="39"/>
      <c r="D3033" s="40"/>
      <c r="E3033" s="40"/>
      <c r="F3033" s="40"/>
      <c r="G3033" s="41"/>
      <c r="H3033" s="41"/>
      <c r="P3033"/>
      <c r="Q3033"/>
    </row>
    <row r="3034" spans="1:17" s="31" customFormat="1" x14ac:dyDescent="0.25">
      <c r="A3034" s="38"/>
      <c r="B3034" s="39"/>
      <c r="D3034" s="40"/>
      <c r="E3034" s="40"/>
      <c r="F3034" s="40"/>
      <c r="G3034" s="41"/>
      <c r="H3034" s="41"/>
      <c r="P3034"/>
      <c r="Q3034"/>
    </row>
    <row r="3035" spans="1:17" s="31" customFormat="1" x14ac:dyDescent="0.25">
      <c r="A3035" s="38"/>
      <c r="B3035" s="39"/>
      <c r="D3035" s="40"/>
      <c r="E3035" s="40"/>
      <c r="F3035" s="40"/>
      <c r="G3035" s="41"/>
      <c r="H3035" s="41"/>
      <c r="P3035"/>
      <c r="Q3035"/>
    </row>
    <row r="3036" spans="1:17" s="31" customFormat="1" x14ac:dyDescent="0.25">
      <c r="A3036" s="38"/>
      <c r="B3036" s="39"/>
      <c r="D3036" s="40"/>
      <c r="E3036" s="40"/>
      <c r="F3036" s="40"/>
      <c r="G3036" s="41"/>
      <c r="H3036" s="41"/>
      <c r="P3036"/>
      <c r="Q3036"/>
    </row>
    <row r="3037" spans="1:17" s="31" customFormat="1" x14ac:dyDescent="0.25">
      <c r="A3037" s="38"/>
      <c r="B3037" s="39"/>
      <c r="D3037" s="40"/>
      <c r="E3037" s="40"/>
      <c r="F3037" s="40"/>
      <c r="G3037" s="41"/>
      <c r="H3037" s="41"/>
      <c r="P3037"/>
      <c r="Q3037"/>
    </row>
    <row r="3038" spans="1:17" s="31" customFormat="1" x14ac:dyDescent="0.25">
      <c r="A3038" s="38"/>
      <c r="B3038" s="39"/>
      <c r="D3038" s="40"/>
      <c r="E3038" s="40"/>
      <c r="F3038" s="40"/>
      <c r="G3038" s="41"/>
      <c r="H3038" s="41"/>
      <c r="P3038"/>
      <c r="Q3038"/>
    </row>
    <row r="3039" spans="1:17" s="31" customFormat="1" x14ac:dyDescent="0.25">
      <c r="A3039" s="38"/>
      <c r="B3039" s="39"/>
      <c r="D3039" s="40"/>
      <c r="E3039" s="40"/>
      <c r="F3039" s="40"/>
      <c r="G3039" s="41"/>
      <c r="H3039" s="41"/>
      <c r="P3039"/>
      <c r="Q3039"/>
    </row>
    <row r="3040" spans="1:17" s="31" customFormat="1" x14ac:dyDescent="0.25">
      <c r="A3040" s="38"/>
      <c r="B3040" s="39"/>
      <c r="D3040" s="40"/>
      <c r="E3040" s="40"/>
      <c r="F3040" s="40"/>
      <c r="G3040" s="41"/>
      <c r="H3040" s="41"/>
      <c r="P3040"/>
      <c r="Q3040"/>
    </row>
    <row r="3041" spans="1:17" s="31" customFormat="1" x14ac:dyDescent="0.25">
      <c r="A3041" s="38"/>
      <c r="B3041" s="39"/>
      <c r="D3041" s="40"/>
      <c r="E3041" s="40"/>
      <c r="F3041" s="40"/>
      <c r="G3041" s="41"/>
      <c r="H3041" s="41"/>
      <c r="P3041"/>
      <c r="Q3041"/>
    </row>
    <row r="3042" spans="1:17" s="31" customFormat="1" x14ac:dyDescent="0.25">
      <c r="A3042" s="38"/>
      <c r="B3042" s="39"/>
      <c r="D3042" s="40"/>
      <c r="E3042" s="40"/>
      <c r="F3042" s="40"/>
      <c r="G3042" s="41"/>
      <c r="H3042" s="41"/>
      <c r="P3042"/>
      <c r="Q3042"/>
    </row>
    <row r="3043" spans="1:17" s="31" customFormat="1" x14ac:dyDescent="0.25">
      <c r="A3043" s="38"/>
      <c r="B3043" s="39"/>
      <c r="D3043" s="40"/>
      <c r="E3043" s="40"/>
      <c r="F3043" s="40"/>
      <c r="G3043" s="41"/>
      <c r="H3043" s="41"/>
      <c r="P3043"/>
      <c r="Q3043"/>
    </row>
    <row r="3044" spans="1:17" s="31" customFormat="1" x14ac:dyDescent="0.25">
      <c r="A3044" s="38"/>
      <c r="B3044" s="39"/>
      <c r="D3044" s="40"/>
      <c r="E3044" s="40"/>
      <c r="F3044" s="40"/>
      <c r="G3044" s="41"/>
      <c r="H3044" s="41"/>
      <c r="P3044"/>
      <c r="Q3044"/>
    </row>
    <row r="3045" spans="1:17" s="31" customFormat="1" x14ac:dyDescent="0.25">
      <c r="A3045" s="38"/>
      <c r="B3045" s="39"/>
      <c r="D3045" s="40"/>
      <c r="E3045" s="40"/>
      <c r="F3045" s="40"/>
      <c r="G3045" s="41"/>
      <c r="H3045" s="41"/>
      <c r="P3045"/>
      <c r="Q3045"/>
    </row>
    <row r="3046" spans="1:17" s="31" customFormat="1" x14ac:dyDescent="0.25">
      <c r="A3046" s="38"/>
      <c r="B3046" s="39"/>
      <c r="D3046" s="40"/>
      <c r="E3046" s="40"/>
      <c r="F3046" s="40"/>
      <c r="G3046" s="41"/>
      <c r="H3046" s="41"/>
      <c r="P3046"/>
      <c r="Q3046"/>
    </row>
    <row r="3047" spans="1:17" s="31" customFormat="1" x14ac:dyDescent="0.25">
      <c r="A3047" s="38"/>
      <c r="B3047" s="39"/>
      <c r="D3047" s="40"/>
      <c r="E3047" s="40"/>
      <c r="F3047" s="40"/>
      <c r="G3047" s="41"/>
      <c r="H3047" s="41"/>
      <c r="P3047"/>
      <c r="Q3047"/>
    </row>
    <row r="3048" spans="1:17" s="31" customFormat="1" x14ac:dyDescent="0.25">
      <c r="A3048" s="38"/>
      <c r="B3048" s="39"/>
      <c r="D3048" s="40"/>
      <c r="E3048" s="40"/>
      <c r="F3048" s="40"/>
      <c r="G3048" s="41"/>
      <c r="H3048" s="41"/>
      <c r="P3048"/>
      <c r="Q3048"/>
    </row>
    <row r="3049" spans="1:17" s="31" customFormat="1" x14ac:dyDescent="0.25">
      <c r="A3049" s="38"/>
      <c r="B3049" s="39"/>
      <c r="D3049" s="40"/>
      <c r="E3049" s="40"/>
      <c r="F3049" s="40"/>
      <c r="G3049" s="41"/>
      <c r="H3049" s="41"/>
      <c r="P3049"/>
      <c r="Q3049"/>
    </row>
    <row r="3050" spans="1:17" s="31" customFormat="1" x14ac:dyDescent="0.25">
      <c r="A3050" s="38"/>
      <c r="B3050" s="39"/>
      <c r="D3050" s="40"/>
      <c r="E3050" s="40"/>
      <c r="F3050" s="40"/>
      <c r="G3050" s="41"/>
      <c r="H3050" s="41"/>
      <c r="P3050"/>
      <c r="Q3050"/>
    </row>
    <row r="3051" spans="1:17" s="31" customFormat="1" x14ac:dyDescent="0.25">
      <c r="A3051" s="38"/>
      <c r="B3051" s="39"/>
      <c r="D3051" s="40"/>
      <c r="E3051" s="40"/>
      <c r="F3051" s="40"/>
      <c r="G3051" s="41"/>
      <c r="H3051" s="41"/>
      <c r="P3051"/>
      <c r="Q3051"/>
    </row>
    <row r="3052" spans="1:17" s="31" customFormat="1" x14ac:dyDescent="0.25">
      <c r="A3052" s="38"/>
      <c r="B3052" s="39"/>
      <c r="D3052" s="40"/>
      <c r="E3052" s="40"/>
      <c r="F3052" s="40"/>
      <c r="G3052" s="41"/>
      <c r="H3052" s="41"/>
      <c r="P3052"/>
      <c r="Q3052"/>
    </row>
    <row r="3053" spans="1:17" s="31" customFormat="1" x14ac:dyDescent="0.25">
      <c r="A3053" s="38"/>
      <c r="B3053" s="39"/>
      <c r="D3053" s="40"/>
      <c r="E3053" s="40"/>
      <c r="F3053" s="40"/>
      <c r="G3053" s="41"/>
      <c r="H3053" s="41"/>
      <c r="P3053"/>
      <c r="Q3053"/>
    </row>
    <row r="3054" spans="1:17" s="31" customFormat="1" x14ac:dyDescent="0.25">
      <c r="A3054" s="38"/>
      <c r="B3054" s="39"/>
      <c r="D3054" s="40"/>
      <c r="E3054" s="40"/>
      <c r="F3054" s="40"/>
      <c r="G3054" s="41"/>
      <c r="H3054" s="41"/>
      <c r="P3054"/>
      <c r="Q3054"/>
    </row>
    <row r="3055" spans="1:17" s="31" customFormat="1" x14ac:dyDescent="0.25">
      <c r="A3055" s="38"/>
      <c r="B3055" s="39"/>
      <c r="D3055" s="40"/>
      <c r="E3055" s="40"/>
      <c r="F3055" s="40"/>
      <c r="G3055" s="41"/>
      <c r="H3055" s="41"/>
      <c r="P3055"/>
      <c r="Q3055"/>
    </row>
    <row r="3056" spans="1:17" s="31" customFormat="1" x14ac:dyDescent="0.25">
      <c r="A3056" s="38"/>
      <c r="B3056" s="39"/>
      <c r="D3056" s="40"/>
      <c r="E3056" s="40"/>
      <c r="F3056" s="40"/>
      <c r="G3056" s="41"/>
      <c r="H3056" s="41"/>
      <c r="P3056"/>
      <c r="Q3056"/>
    </row>
    <row r="3057" spans="1:17" s="31" customFormat="1" x14ac:dyDescent="0.25">
      <c r="A3057" s="38"/>
      <c r="B3057" s="39"/>
      <c r="D3057" s="40"/>
      <c r="E3057" s="40"/>
      <c r="F3057" s="40"/>
      <c r="G3057" s="41"/>
      <c r="H3057" s="41"/>
      <c r="P3057"/>
      <c r="Q3057"/>
    </row>
    <row r="3058" spans="1:17" s="31" customFormat="1" x14ac:dyDescent="0.25">
      <c r="A3058" s="38"/>
      <c r="B3058" s="39"/>
      <c r="D3058" s="40"/>
      <c r="E3058" s="40"/>
      <c r="F3058" s="40"/>
      <c r="G3058" s="41"/>
      <c r="H3058" s="41"/>
      <c r="P3058"/>
      <c r="Q3058"/>
    </row>
    <row r="3059" spans="1:17" s="31" customFormat="1" x14ac:dyDescent="0.25">
      <c r="A3059" s="38"/>
      <c r="B3059" s="39"/>
      <c r="D3059" s="40"/>
      <c r="E3059" s="40"/>
      <c r="F3059" s="40"/>
      <c r="G3059" s="41"/>
      <c r="H3059" s="41"/>
      <c r="P3059"/>
      <c r="Q3059"/>
    </row>
    <row r="3060" spans="1:17" s="31" customFormat="1" x14ac:dyDescent="0.25">
      <c r="A3060" s="38"/>
      <c r="B3060" s="39"/>
      <c r="D3060" s="40"/>
      <c r="E3060" s="40"/>
      <c r="F3060" s="40"/>
      <c r="G3060" s="41"/>
      <c r="H3060" s="41"/>
      <c r="P3060"/>
      <c r="Q3060"/>
    </row>
    <row r="3061" spans="1:17" s="31" customFormat="1" x14ac:dyDescent="0.25">
      <c r="A3061" s="38"/>
      <c r="B3061" s="39"/>
      <c r="D3061" s="40"/>
      <c r="E3061" s="40"/>
      <c r="F3061" s="40"/>
      <c r="G3061" s="41"/>
      <c r="H3061" s="41"/>
      <c r="P3061"/>
      <c r="Q3061"/>
    </row>
    <row r="3062" spans="1:17" s="31" customFormat="1" x14ac:dyDescent="0.25">
      <c r="A3062" s="38"/>
      <c r="B3062" s="39"/>
      <c r="D3062" s="40"/>
      <c r="E3062" s="40"/>
      <c r="F3062" s="40"/>
      <c r="G3062" s="41"/>
      <c r="H3062" s="41"/>
      <c r="P3062"/>
      <c r="Q3062"/>
    </row>
    <row r="3063" spans="1:17" s="31" customFormat="1" x14ac:dyDescent="0.25">
      <c r="A3063" s="38"/>
      <c r="B3063" s="39"/>
      <c r="D3063" s="40"/>
      <c r="E3063" s="40"/>
      <c r="F3063" s="40"/>
      <c r="G3063" s="41"/>
      <c r="H3063" s="41"/>
      <c r="P3063"/>
      <c r="Q3063"/>
    </row>
    <row r="3064" spans="1:17" s="31" customFormat="1" x14ac:dyDescent="0.25">
      <c r="A3064" s="38"/>
      <c r="B3064" s="39"/>
      <c r="D3064" s="40"/>
      <c r="E3064" s="40"/>
      <c r="F3064" s="40"/>
      <c r="G3064" s="41"/>
      <c r="H3064" s="41"/>
      <c r="P3064"/>
      <c r="Q3064"/>
    </row>
    <row r="3065" spans="1:17" s="31" customFormat="1" x14ac:dyDescent="0.25">
      <c r="A3065" s="38"/>
      <c r="B3065" s="39"/>
      <c r="D3065" s="40"/>
      <c r="E3065" s="40"/>
      <c r="F3065" s="40"/>
      <c r="G3065" s="41"/>
      <c r="H3065" s="41"/>
      <c r="P3065"/>
      <c r="Q3065"/>
    </row>
    <row r="3066" spans="1:17" s="31" customFormat="1" x14ac:dyDescent="0.25">
      <c r="A3066" s="38"/>
      <c r="B3066" s="39"/>
      <c r="D3066" s="40"/>
      <c r="E3066" s="40"/>
      <c r="F3066" s="40"/>
      <c r="G3066" s="41"/>
      <c r="H3066" s="41"/>
      <c r="P3066"/>
      <c r="Q3066"/>
    </row>
    <row r="3067" spans="1:17" s="31" customFormat="1" x14ac:dyDescent="0.25">
      <c r="A3067" s="38"/>
      <c r="B3067" s="39"/>
      <c r="D3067" s="40"/>
      <c r="E3067" s="40"/>
      <c r="F3067" s="40"/>
      <c r="G3067" s="41"/>
      <c r="H3067" s="41"/>
      <c r="P3067"/>
      <c r="Q3067"/>
    </row>
    <row r="3068" spans="1:17" s="31" customFormat="1" x14ac:dyDescent="0.25">
      <c r="A3068" s="38"/>
      <c r="B3068" s="39"/>
      <c r="D3068" s="40"/>
      <c r="E3068" s="40"/>
      <c r="F3068" s="40"/>
      <c r="G3068" s="41"/>
      <c r="H3068" s="41"/>
      <c r="P3068"/>
      <c r="Q3068"/>
    </row>
    <row r="3069" spans="1:17" s="31" customFormat="1" x14ac:dyDescent="0.25">
      <c r="A3069" s="38"/>
      <c r="B3069" s="39"/>
      <c r="D3069" s="40"/>
      <c r="E3069" s="40"/>
      <c r="F3069" s="40"/>
      <c r="G3069" s="41"/>
      <c r="H3069" s="41"/>
      <c r="P3069"/>
      <c r="Q3069"/>
    </row>
    <row r="3070" spans="1:17" s="31" customFormat="1" x14ac:dyDescent="0.25">
      <c r="A3070" s="38"/>
      <c r="B3070" s="39"/>
      <c r="D3070" s="40"/>
      <c r="E3070" s="40"/>
      <c r="F3070" s="40"/>
      <c r="G3070" s="41"/>
      <c r="H3070" s="41"/>
      <c r="P3070"/>
      <c r="Q3070"/>
    </row>
    <row r="3071" spans="1:17" s="31" customFormat="1" x14ac:dyDescent="0.25">
      <c r="A3071" s="38"/>
      <c r="B3071" s="39"/>
      <c r="D3071" s="40"/>
      <c r="E3071" s="40"/>
      <c r="F3071" s="40"/>
      <c r="G3071" s="41"/>
      <c r="H3071" s="41"/>
      <c r="P3071"/>
      <c r="Q3071"/>
    </row>
    <row r="3072" spans="1:17" s="31" customFormat="1" x14ac:dyDescent="0.25">
      <c r="A3072" s="38"/>
      <c r="B3072" s="39"/>
      <c r="D3072" s="40"/>
      <c r="E3072" s="40"/>
      <c r="F3072" s="40"/>
      <c r="G3072" s="41"/>
      <c r="H3072" s="41"/>
      <c r="P3072"/>
      <c r="Q3072"/>
    </row>
    <row r="3073" spans="1:17" s="31" customFormat="1" x14ac:dyDescent="0.25">
      <c r="A3073" s="38"/>
      <c r="B3073" s="39"/>
      <c r="D3073" s="40"/>
      <c r="E3073" s="40"/>
      <c r="F3073" s="40"/>
      <c r="G3073" s="41"/>
      <c r="H3073" s="41"/>
      <c r="P3073"/>
      <c r="Q3073"/>
    </row>
    <row r="3074" spans="1:17" s="31" customFormat="1" x14ac:dyDescent="0.25">
      <c r="A3074" s="38"/>
      <c r="B3074" s="39"/>
      <c r="D3074" s="40"/>
      <c r="E3074" s="40"/>
      <c r="F3074" s="40"/>
      <c r="G3074" s="41"/>
      <c r="H3074" s="41"/>
      <c r="P3074"/>
      <c r="Q3074"/>
    </row>
    <row r="3075" spans="1:17" s="31" customFormat="1" x14ac:dyDescent="0.25">
      <c r="A3075" s="38"/>
      <c r="B3075" s="39"/>
      <c r="D3075" s="40"/>
      <c r="E3075" s="40"/>
      <c r="F3075" s="40"/>
      <c r="G3075" s="41"/>
      <c r="H3075" s="41"/>
      <c r="P3075"/>
      <c r="Q3075"/>
    </row>
    <row r="3076" spans="1:17" s="31" customFormat="1" x14ac:dyDescent="0.25">
      <c r="A3076" s="38"/>
      <c r="B3076" s="39"/>
      <c r="D3076" s="40"/>
      <c r="E3076" s="40"/>
      <c r="F3076" s="40"/>
      <c r="G3076" s="41"/>
      <c r="H3076" s="41"/>
      <c r="P3076"/>
      <c r="Q3076"/>
    </row>
    <row r="3077" spans="1:17" s="31" customFormat="1" x14ac:dyDescent="0.25">
      <c r="A3077" s="38"/>
      <c r="B3077" s="39"/>
      <c r="D3077" s="40"/>
      <c r="E3077" s="40"/>
      <c r="F3077" s="40"/>
      <c r="G3077" s="41"/>
      <c r="H3077" s="41"/>
      <c r="P3077"/>
      <c r="Q3077"/>
    </row>
    <row r="3078" spans="1:17" s="31" customFormat="1" x14ac:dyDescent="0.25">
      <c r="A3078" s="38"/>
      <c r="B3078" s="39"/>
      <c r="D3078" s="40"/>
      <c r="E3078" s="40"/>
      <c r="F3078" s="40"/>
      <c r="G3078" s="41"/>
      <c r="H3078" s="41"/>
      <c r="P3078"/>
      <c r="Q3078"/>
    </row>
    <row r="3079" spans="1:17" s="31" customFormat="1" x14ac:dyDescent="0.25">
      <c r="A3079" s="38"/>
      <c r="B3079" s="39"/>
      <c r="D3079" s="40"/>
      <c r="E3079" s="40"/>
      <c r="F3079" s="40"/>
      <c r="G3079" s="41"/>
      <c r="H3079" s="41"/>
      <c r="P3079"/>
      <c r="Q3079"/>
    </row>
    <row r="3080" spans="1:17" s="31" customFormat="1" x14ac:dyDescent="0.25">
      <c r="A3080" s="38"/>
      <c r="B3080" s="39"/>
      <c r="D3080" s="40"/>
      <c r="E3080" s="40"/>
      <c r="F3080" s="40"/>
      <c r="G3080" s="41"/>
      <c r="H3080" s="41"/>
      <c r="P3080"/>
      <c r="Q3080"/>
    </row>
    <row r="3081" spans="1:17" s="31" customFormat="1" x14ac:dyDescent="0.25">
      <c r="A3081" s="38"/>
      <c r="B3081" s="39"/>
      <c r="D3081" s="40"/>
      <c r="E3081" s="40"/>
      <c r="F3081" s="40"/>
      <c r="G3081" s="41"/>
      <c r="H3081" s="41"/>
      <c r="P3081"/>
      <c r="Q3081"/>
    </row>
    <row r="3082" spans="1:17" s="31" customFormat="1" x14ac:dyDescent="0.25">
      <c r="A3082" s="38"/>
      <c r="B3082" s="39"/>
      <c r="D3082" s="40"/>
      <c r="E3082" s="40"/>
      <c r="F3082" s="40"/>
      <c r="G3082" s="41"/>
      <c r="H3082" s="41"/>
      <c r="P3082"/>
      <c r="Q3082"/>
    </row>
    <row r="3083" spans="1:17" s="31" customFormat="1" x14ac:dyDescent="0.25">
      <c r="A3083" s="38"/>
      <c r="B3083" s="39"/>
      <c r="D3083" s="40"/>
      <c r="E3083" s="40"/>
      <c r="F3083" s="40"/>
      <c r="G3083" s="41"/>
      <c r="H3083" s="41"/>
      <c r="P3083"/>
      <c r="Q3083"/>
    </row>
    <row r="3084" spans="1:17" s="31" customFormat="1" x14ac:dyDescent="0.25">
      <c r="A3084" s="38"/>
      <c r="B3084" s="39"/>
      <c r="D3084" s="40"/>
      <c r="E3084" s="40"/>
      <c r="F3084" s="40"/>
      <c r="G3084" s="41"/>
      <c r="H3084" s="41"/>
      <c r="P3084"/>
      <c r="Q3084"/>
    </row>
    <row r="3085" spans="1:17" s="31" customFormat="1" x14ac:dyDescent="0.25">
      <c r="A3085" s="38"/>
      <c r="B3085" s="39"/>
      <c r="D3085" s="40"/>
      <c r="E3085" s="40"/>
      <c r="F3085" s="40"/>
      <c r="G3085" s="41"/>
      <c r="H3085" s="41"/>
      <c r="P3085"/>
      <c r="Q3085"/>
    </row>
    <row r="3086" spans="1:17" s="31" customFormat="1" x14ac:dyDescent="0.25">
      <c r="A3086" s="38"/>
      <c r="B3086" s="39"/>
      <c r="D3086" s="40"/>
      <c r="E3086" s="40"/>
      <c r="F3086" s="40"/>
      <c r="G3086" s="41"/>
      <c r="H3086" s="41"/>
      <c r="P3086"/>
      <c r="Q3086"/>
    </row>
    <row r="3087" spans="1:17" s="31" customFormat="1" x14ac:dyDescent="0.25">
      <c r="A3087" s="38"/>
      <c r="B3087" s="39"/>
      <c r="D3087" s="40"/>
      <c r="E3087" s="40"/>
      <c r="F3087" s="40"/>
      <c r="G3087" s="41"/>
      <c r="H3087" s="41"/>
      <c r="P3087"/>
      <c r="Q3087"/>
    </row>
    <row r="3088" spans="1:17" s="31" customFormat="1" x14ac:dyDescent="0.25">
      <c r="A3088" s="38"/>
      <c r="B3088" s="39"/>
      <c r="D3088" s="40"/>
      <c r="E3088" s="40"/>
      <c r="F3088" s="40"/>
      <c r="G3088" s="41"/>
      <c r="H3088" s="41"/>
      <c r="P3088"/>
      <c r="Q3088"/>
    </row>
    <row r="3089" spans="1:17" s="31" customFormat="1" x14ac:dyDescent="0.25">
      <c r="A3089" s="38"/>
      <c r="B3089" s="39"/>
      <c r="D3089" s="40"/>
      <c r="E3089" s="40"/>
      <c r="F3089" s="40"/>
      <c r="G3089" s="41"/>
      <c r="H3089" s="41"/>
      <c r="P3089"/>
      <c r="Q3089"/>
    </row>
    <row r="3090" spans="1:17" s="31" customFormat="1" x14ac:dyDescent="0.25">
      <c r="A3090" s="38"/>
      <c r="B3090" s="39"/>
      <c r="D3090" s="40"/>
      <c r="E3090" s="40"/>
      <c r="F3090" s="40"/>
      <c r="G3090" s="41"/>
      <c r="H3090" s="41"/>
      <c r="P3090"/>
      <c r="Q3090"/>
    </row>
    <row r="3091" spans="1:17" s="31" customFormat="1" x14ac:dyDescent="0.25">
      <c r="A3091" s="38"/>
      <c r="B3091" s="39"/>
      <c r="D3091" s="40"/>
      <c r="E3091" s="40"/>
      <c r="F3091" s="40"/>
      <c r="G3091" s="41"/>
      <c r="H3091" s="41"/>
      <c r="P3091"/>
      <c r="Q3091"/>
    </row>
    <row r="3092" spans="1:17" s="31" customFormat="1" x14ac:dyDescent="0.25">
      <c r="A3092" s="38"/>
      <c r="B3092" s="39"/>
      <c r="D3092" s="40"/>
      <c r="E3092" s="40"/>
      <c r="F3092" s="40"/>
      <c r="G3092" s="41"/>
      <c r="H3092" s="41"/>
      <c r="P3092"/>
      <c r="Q3092"/>
    </row>
    <row r="3093" spans="1:17" s="31" customFormat="1" x14ac:dyDescent="0.25">
      <c r="A3093" s="38"/>
      <c r="B3093" s="39"/>
      <c r="D3093" s="40"/>
      <c r="E3093" s="40"/>
      <c r="F3093" s="40"/>
      <c r="G3093" s="41"/>
      <c r="H3093" s="41"/>
      <c r="P3093"/>
      <c r="Q3093"/>
    </row>
    <row r="3094" spans="1:17" s="31" customFormat="1" x14ac:dyDescent="0.25">
      <c r="A3094" s="38"/>
      <c r="B3094" s="39"/>
      <c r="D3094" s="40"/>
      <c r="E3094" s="40"/>
      <c r="F3094" s="40"/>
      <c r="G3094" s="41"/>
      <c r="H3094" s="41"/>
      <c r="P3094"/>
      <c r="Q3094"/>
    </row>
    <row r="3095" spans="1:17" s="31" customFormat="1" x14ac:dyDescent="0.25">
      <c r="A3095" s="38"/>
      <c r="B3095" s="39"/>
      <c r="D3095" s="40"/>
      <c r="E3095" s="40"/>
      <c r="F3095" s="40"/>
      <c r="G3095" s="41"/>
      <c r="H3095" s="41"/>
      <c r="P3095"/>
      <c r="Q3095"/>
    </row>
    <row r="3096" spans="1:17" s="31" customFormat="1" x14ac:dyDescent="0.25">
      <c r="A3096" s="38"/>
      <c r="B3096" s="39"/>
      <c r="D3096" s="40"/>
      <c r="E3096" s="40"/>
      <c r="F3096" s="40"/>
      <c r="G3096" s="41"/>
      <c r="H3096" s="41"/>
      <c r="P3096"/>
      <c r="Q3096"/>
    </row>
    <row r="3097" spans="1:17" s="31" customFormat="1" x14ac:dyDescent="0.25">
      <c r="A3097" s="38"/>
      <c r="B3097" s="39"/>
      <c r="D3097" s="40"/>
      <c r="E3097" s="40"/>
      <c r="F3097" s="40"/>
      <c r="G3097" s="41"/>
      <c r="H3097" s="41"/>
      <c r="P3097"/>
      <c r="Q3097"/>
    </row>
    <row r="3098" spans="1:17" s="31" customFormat="1" x14ac:dyDescent="0.25">
      <c r="A3098" s="38"/>
      <c r="B3098" s="39"/>
      <c r="D3098" s="40"/>
      <c r="E3098" s="40"/>
      <c r="F3098" s="40"/>
      <c r="G3098" s="41"/>
      <c r="H3098" s="41"/>
      <c r="P3098"/>
      <c r="Q3098"/>
    </row>
    <row r="3099" spans="1:17" s="31" customFormat="1" x14ac:dyDescent="0.25">
      <c r="A3099" s="38"/>
      <c r="B3099" s="39"/>
      <c r="D3099" s="40"/>
      <c r="E3099" s="40"/>
      <c r="F3099" s="40"/>
      <c r="G3099" s="41"/>
      <c r="H3099" s="41"/>
      <c r="P3099"/>
      <c r="Q3099"/>
    </row>
    <row r="3100" spans="1:17" s="31" customFormat="1" x14ac:dyDescent="0.25">
      <c r="A3100" s="38"/>
      <c r="B3100" s="39"/>
      <c r="D3100" s="40"/>
      <c r="E3100" s="40"/>
      <c r="F3100" s="40"/>
      <c r="G3100" s="41"/>
      <c r="H3100" s="41"/>
      <c r="P3100"/>
      <c r="Q3100"/>
    </row>
    <row r="3101" spans="1:17" s="31" customFormat="1" x14ac:dyDescent="0.25">
      <c r="A3101" s="38"/>
      <c r="B3101" s="39"/>
      <c r="D3101" s="40"/>
      <c r="E3101" s="40"/>
      <c r="F3101" s="40"/>
      <c r="G3101" s="41"/>
      <c r="H3101" s="41"/>
      <c r="P3101"/>
      <c r="Q3101"/>
    </row>
    <row r="3102" spans="1:17" s="31" customFormat="1" x14ac:dyDescent="0.25">
      <c r="A3102" s="38"/>
      <c r="B3102" s="39"/>
      <c r="D3102" s="40"/>
      <c r="E3102" s="40"/>
      <c r="F3102" s="40"/>
      <c r="G3102" s="41"/>
      <c r="H3102" s="41"/>
      <c r="P3102"/>
      <c r="Q3102"/>
    </row>
    <row r="3103" spans="1:17" s="31" customFormat="1" x14ac:dyDescent="0.25">
      <c r="A3103" s="38"/>
      <c r="B3103" s="39"/>
      <c r="D3103" s="40"/>
      <c r="E3103" s="40"/>
      <c r="F3103" s="40"/>
      <c r="G3103" s="41"/>
      <c r="H3103" s="41"/>
      <c r="P3103"/>
      <c r="Q3103"/>
    </row>
    <row r="3104" spans="1:17" s="31" customFormat="1" x14ac:dyDescent="0.25">
      <c r="A3104" s="38"/>
      <c r="B3104" s="39"/>
      <c r="D3104" s="40"/>
      <c r="E3104" s="40"/>
      <c r="F3104" s="40"/>
      <c r="G3104" s="41"/>
      <c r="H3104" s="41"/>
      <c r="P3104"/>
      <c r="Q3104"/>
    </row>
    <row r="3105" spans="1:17" s="31" customFormat="1" x14ac:dyDescent="0.25">
      <c r="A3105" s="38"/>
      <c r="B3105" s="39"/>
      <c r="D3105" s="40"/>
      <c r="E3105" s="40"/>
      <c r="F3105" s="40"/>
      <c r="G3105" s="41"/>
      <c r="H3105" s="41"/>
      <c r="P3105"/>
      <c r="Q3105"/>
    </row>
    <row r="3106" spans="1:17" s="31" customFormat="1" x14ac:dyDescent="0.25">
      <c r="A3106" s="38"/>
      <c r="B3106" s="39"/>
      <c r="D3106" s="40"/>
      <c r="E3106" s="40"/>
      <c r="F3106" s="40"/>
      <c r="G3106" s="41"/>
      <c r="H3106" s="41"/>
      <c r="P3106"/>
      <c r="Q3106"/>
    </row>
    <row r="3107" spans="1:17" s="31" customFormat="1" x14ac:dyDescent="0.25">
      <c r="A3107" s="38"/>
      <c r="B3107" s="39"/>
      <c r="D3107" s="40"/>
      <c r="E3107" s="40"/>
      <c r="F3107" s="40"/>
      <c r="G3107" s="41"/>
      <c r="H3107" s="41"/>
      <c r="P3107"/>
      <c r="Q3107"/>
    </row>
    <row r="3108" spans="1:17" s="31" customFormat="1" x14ac:dyDescent="0.25">
      <c r="A3108" s="38"/>
      <c r="B3108" s="39"/>
      <c r="D3108" s="40"/>
      <c r="E3108" s="40"/>
      <c r="F3108" s="40"/>
      <c r="G3108" s="41"/>
      <c r="H3108" s="41"/>
      <c r="P3108"/>
      <c r="Q3108"/>
    </row>
    <row r="3109" spans="1:17" s="31" customFormat="1" x14ac:dyDescent="0.25">
      <c r="A3109" s="38"/>
      <c r="B3109" s="39"/>
      <c r="D3109" s="40"/>
      <c r="E3109" s="40"/>
      <c r="F3109" s="40"/>
      <c r="G3109" s="41"/>
      <c r="H3109" s="41"/>
      <c r="P3109"/>
      <c r="Q3109"/>
    </row>
    <row r="3110" spans="1:17" s="31" customFormat="1" x14ac:dyDescent="0.25">
      <c r="A3110" s="38"/>
      <c r="B3110" s="39"/>
      <c r="D3110" s="40"/>
      <c r="E3110" s="40"/>
      <c r="F3110" s="40"/>
      <c r="G3110" s="41"/>
      <c r="H3110" s="41"/>
      <c r="P3110"/>
      <c r="Q3110"/>
    </row>
    <row r="3111" spans="1:17" s="31" customFormat="1" x14ac:dyDescent="0.25">
      <c r="A3111" s="38"/>
      <c r="B3111" s="39"/>
      <c r="D3111" s="40"/>
      <c r="E3111" s="40"/>
      <c r="F3111" s="40"/>
      <c r="G3111" s="41"/>
      <c r="H3111" s="41"/>
      <c r="P3111"/>
      <c r="Q3111"/>
    </row>
    <row r="3112" spans="1:17" s="31" customFormat="1" x14ac:dyDescent="0.25">
      <c r="A3112" s="38"/>
      <c r="B3112" s="39"/>
      <c r="D3112" s="40"/>
      <c r="E3112" s="40"/>
      <c r="F3112" s="40"/>
      <c r="G3112" s="41"/>
      <c r="H3112" s="41"/>
      <c r="P3112"/>
      <c r="Q3112"/>
    </row>
    <row r="3113" spans="1:17" s="31" customFormat="1" x14ac:dyDescent="0.25">
      <c r="A3113" s="38"/>
      <c r="B3113" s="39"/>
      <c r="D3113" s="40"/>
      <c r="E3113" s="40"/>
      <c r="F3113" s="40"/>
      <c r="G3113" s="41"/>
      <c r="H3113" s="41"/>
      <c r="P3113"/>
      <c r="Q3113"/>
    </row>
    <row r="3114" spans="1:17" s="31" customFormat="1" x14ac:dyDescent="0.25">
      <c r="A3114" s="38"/>
      <c r="B3114" s="39"/>
      <c r="D3114" s="40"/>
      <c r="E3114" s="40"/>
      <c r="F3114" s="40"/>
      <c r="G3114" s="41"/>
      <c r="H3114" s="41"/>
      <c r="P3114"/>
      <c r="Q3114"/>
    </row>
    <row r="3115" spans="1:17" s="31" customFormat="1" x14ac:dyDescent="0.25">
      <c r="A3115" s="38"/>
      <c r="B3115" s="39"/>
      <c r="D3115" s="40"/>
      <c r="E3115" s="40"/>
      <c r="F3115" s="40"/>
      <c r="G3115" s="41"/>
      <c r="H3115" s="41"/>
      <c r="P3115"/>
      <c r="Q3115"/>
    </row>
    <row r="3116" spans="1:17" s="31" customFormat="1" x14ac:dyDescent="0.25">
      <c r="A3116" s="38"/>
      <c r="B3116" s="39"/>
      <c r="D3116" s="40"/>
      <c r="E3116" s="40"/>
      <c r="F3116" s="40"/>
      <c r="G3116" s="41"/>
      <c r="H3116" s="41"/>
      <c r="P3116"/>
      <c r="Q3116"/>
    </row>
    <row r="3117" spans="1:17" s="31" customFormat="1" x14ac:dyDescent="0.25">
      <c r="A3117" s="38"/>
      <c r="B3117" s="39"/>
      <c r="D3117" s="40"/>
      <c r="E3117" s="40"/>
      <c r="F3117" s="40"/>
      <c r="G3117" s="41"/>
      <c r="H3117" s="41"/>
      <c r="P3117"/>
      <c r="Q3117"/>
    </row>
    <row r="3118" spans="1:17" s="31" customFormat="1" x14ac:dyDescent="0.25">
      <c r="A3118" s="38"/>
      <c r="B3118" s="39"/>
      <c r="D3118" s="40"/>
      <c r="E3118" s="40"/>
      <c r="F3118" s="40"/>
      <c r="G3118" s="41"/>
      <c r="H3118" s="41"/>
      <c r="P3118"/>
      <c r="Q3118"/>
    </row>
    <row r="3119" spans="1:17" s="31" customFormat="1" x14ac:dyDescent="0.25">
      <c r="A3119" s="38"/>
      <c r="B3119" s="39"/>
      <c r="D3119" s="40"/>
      <c r="E3119" s="40"/>
      <c r="F3119" s="40"/>
      <c r="G3119" s="41"/>
      <c r="H3119" s="41"/>
      <c r="P3119"/>
      <c r="Q3119"/>
    </row>
    <row r="3120" spans="1:17" s="31" customFormat="1" x14ac:dyDescent="0.25">
      <c r="A3120" s="38"/>
      <c r="B3120" s="39"/>
      <c r="D3120" s="40"/>
      <c r="E3120" s="40"/>
      <c r="F3120" s="40"/>
      <c r="G3120" s="41"/>
      <c r="H3120" s="41"/>
      <c r="P3120"/>
      <c r="Q3120"/>
    </row>
    <row r="3121" spans="1:17" s="31" customFormat="1" x14ac:dyDescent="0.25">
      <c r="A3121" s="38"/>
      <c r="B3121" s="39"/>
      <c r="D3121" s="40"/>
      <c r="E3121" s="40"/>
      <c r="F3121" s="40"/>
      <c r="G3121" s="41"/>
      <c r="H3121" s="41"/>
      <c r="P3121"/>
      <c r="Q3121"/>
    </row>
    <row r="3122" spans="1:17" s="31" customFormat="1" x14ac:dyDescent="0.25">
      <c r="A3122" s="38"/>
      <c r="B3122" s="39"/>
      <c r="D3122" s="40"/>
      <c r="E3122" s="40"/>
      <c r="F3122" s="40"/>
      <c r="G3122" s="41"/>
      <c r="H3122" s="41"/>
      <c r="P3122"/>
      <c r="Q3122"/>
    </row>
    <row r="3123" spans="1:17" s="31" customFormat="1" x14ac:dyDescent="0.25">
      <c r="A3123" s="38"/>
      <c r="B3123" s="39"/>
      <c r="D3123" s="40"/>
      <c r="E3123" s="40"/>
      <c r="F3123" s="40"/>
      <c r="G3123" s="41"/>
      <c r="H3123" s="41"/>
      <c r="P3123"/>
      <c r="Q3123"/>
    </row>
    <row r="3124" spans="1:17" s="31" customFormat="1" x14ac:dyDescent="0.25">
      <c r="A3124" s="38"/>
      <c r="B3124" s="39"/>
      <c r="D3124" s="40"/>
      <c r="E3124" s="40"/>
      <c r="F3124" s="40"/>
      <c r="G3124" s="41"/>
      <c r="H3124" s="41"/>
      <c r="P3124"/>
      <c r="Q3124"/>
    </row>
    <row r="3125" spans="1:17" s="31" customFormat="1" x14ac:dyDescent="0.25">
      <c r="A3125" s="38"/>
      <c r="B3125" s="39"/>
      <c r="D3125" s="40"/>
      <c r="E3125" s="40"/>
      <c r="F3125" s="40"/>
      <c r="G3125" s="41"/>
      <c r="H3125" s="41"/>
      <c r="P3125"/>
      <c r="Q3125"/>
    </row>
    <row r="3126" spans="1:17" s="31" customFormat="1" x14ac:dyDescent="0.25">
      <c r="A3126" s="38"/>
      <c r="B3126" s="39"/>
      <c r="D3126" s="40"/>
      <c r="E3126" s="40"/>
      <c r="F3126" s="40"/>
      <c r="G3126" s="41"/>
      <c r="H3126" s="41"/>
      <c r="P3126"/>
      <c r="Q3126"/>
    </row>
    <row r="3127" spans="1:17" s="31" customFormat="1" x14ac:dyDescent="0.25">
      <c r="A3127" s="38"/>
      <c r="B3127" s="39"/>
      <c r="D3127" s="40"/>
      <c r="E3127" s="40"/>
      <c r="F3127" s="40"/>
      <c r="G3127" s="41"/>
      <c r="H3127" s="41"/>
      <c r="P3127"/>
      <c r="Q3127"/>
    </row>
    <row r="3128" spans="1:17" s="31" customFormat="1" x14ac:dyDescent="0.25">
      <c r="A3128" s="38"/>
      <c r="B3128" s="39"/>
      <c r="D3128" s="40"/>
      <c r="E3128" s="40"/>
      <c r="F3128" s="40"/>
      <c r="G3128" s="41"/>
      <c r="H3128" s="41"/>
      <c r="P3128"/>
      <c r="Q3128"/>
    </row>
    <row r="3129" spans="1:17" s="31" customFormat="1" x14ac:dyDescent="0.25">
      <c r="A3129" s="38"/>
      <c r="B3129" s="39"/>
      <c r="D3129" s="40"/>
      <c r="E3129" s="40"/>
      <c r="F3129" s="40"/>
      <c r="G3129" s="41"/>
      <c r="H3129" s="41"/>
      <c r="P3129"/>
      <c r="Q3129"/>
    </row>
    <row r="3130" spans="1:17" s="31" customFormat="1" x14ac:dyDescent="0.25">
      <c r="A3130" s="38"/>
      <c r="B3130" s="39"/>
      <c r="D3130" s="40"/>
      <c r="E3130" s="40"/>
      <c r="F3130" s="40"/>
      <c r="G3130" s="41"/>
      <c r="H3130" s="41"/>
      <c r="P3130"/>
      <c r="Q3130"/>
    </row>
    <row r="3131" spans="1:17" s="31" customFormat="1" x14ac:dyDescent="0.25">
      <c r="A3131" s="38"/>
      <c r="B3131" s="39"/>
      <c r="D3131" s="40"/>
      <c r="E3131" s="40"/>
      <c r="F3131" s="40"/>
      <c r="G3131" s="41"/>
      <c r="H3131" s="41"/>
      <c r="P3131"/>
      <c r="Q3131"/>
    </row>
    <row r="3132" spans="1:17" s="31" customFormat="1" x14ac:dyDescent="0.25">
      <c r="A3132" s="38"/>
      <c r="B3132" s="39"/>
      <c r="D3132" s="40"/>
      <c r="E3132" s="40"/>
      <c r="F3132" s="40"/>
      <c r="G3132" s="41"/>
      <c r="H3132" s="41"/>
      <c r="P3132"/>
      <c r="Q3132"/>
    </row>
    <row r="3133" spans="1:17" s="31" customFormat="1" x14ac:dyDescent="0.25">
      <c r="A3133" s="38"/>
      <c r="B3133" s="39"/>
      <c r="D3133" s="40"/>
      <c r="E3133" s="40"/>
      <c r="F3133" s="40"/>
      <c r="G3133" s="41"/>
      <c r="H3133" s="41"/>
      <c r="P3133"/>
      <c r="Q3133"/>
    </row>
    <row r="3134" spans="1:17" s="31" customFormat="1" x14ac:dyDescent="0.25">
      <c r="A3134" s="38"/>
      <c r="B3134" s="39"/>
      <c r="D3134" s="40"/>
      <c r="E3134" s="40"/>
      <c r="F3134" s="40"/>
      <c r="G3134" s="41"/>
      <c r="H3134" s="41"/>
      <c r="P3134"/>
      <c r="Q3134"/>
    </row>
    <row r="3135" spans="1:17" s="31" customFormat="1" x14ac:dyDescent="0.25">
      <c r="A3135" s="38"/>
      <c r="B3135" s="39"/>
      <c r="D3135" s="40"/>
      <c r="E3135" s="40"/>
      <c r="F3135" s="40"/>
      <c r="G3135" s="41"/>
      <c r="H3135" s="41"/>
      <c r="P3135"/>
      <c r="Q3135"/>
    </row>
    <row r="3136" spans="1:17" s="31" customFormat="1" x14ac:dyDescent="0.25">
      <c r="A3136" s="38"/>
      <c r="B3136" s="39"/>
      <c r="D3136" s="40"/>
      <c r="E3136" s="40"/>
      <c r="F3136" s="40"/>
      <c r="G3136" s="41"/>
      <c r="H3136" s="41"/>
      <c r="P3136"/>
      <c r="Q3136"/>
    </row>
    <row r="3137" spans="1:17" s="31" customFormat="1" x14ac:dyDescent="0.25">
      <c r="A3137" s="38"/>
      <c r="B3137" s="39"/>
      <c r="D3137" s="40"/>
      <c r="E3137" s="40"/>
      <c r="F3137" s="40"/>
      <c r="G3137" s="41"/>
      <c r="H3137" s="41"/>
      <c r="P3137"/>
      <c r="Q3137"/>
    </row>
    <row r="3138" spans="1:17" s="31" customFormat="1" x14ac:dyDescent="0.25">
      <c r="A3138" s="38"/>
      <c r="B3138" s="39"/>
      <c r="D3138" s="40"/>
      <c r="E3138" s="40"/>
      <c r="F3138" s="40"/>
      <c r="G3138" s="41"/>
      <c r="H3138" s="41"/>
      <c r="P3138"/>
      <c r="Q3138"/>
    </row>
    <row r="3139" spans="1:17" s="31" customFormat="1" x14ac:dyDescent="0.25">
      <c r="A3139" s="38"/>
      <c r="B3139" s="39"/>
      <c r="D3139" s="40"/>
      <c r="E3139" s="40"/>
      <c r="F3139" s="40"/>
      <c r="G3139" s="41"/>
      <c r="H3139" s="41"/>
      <c r="P3139"/>
      <c r="Q3139"/>
    </row>
    <row r="3140" spans="1:17" s="31" customFormat="1" x14ac:dyDescent="0.25">
      <c r="A3140" s="38"/>
      <c r="B3140" s="39"/>
      <c r="D3140" s="40"/>
      <c r="E3140" s="40"/>
      <c r="F3140" s="40"/>
      <c r="G3140" s="41"/>
      <c r="H3140" s="41"/>
      <c r="P3140"/>
      <c r="Q3140"/>
    </row>
    <row r="3141" spans="1:17" s="31" customFormat="1" x14ac:dyDescent="0.25">
      <c r="A3141" s="38"/>
      <c r="B3141" s="39"/>
      <c r="D3141" s="40"/>
      <c r="E3141" s="40"/>
      <c r="F3141" s="40"/>
      <c r="G3141" s="41"/>
      <c r="H3141" s="41"/>
      <c r="P3141"/>
      <c r="Q3141"/>
    </row>
    <row r="3142" spans="1:17" s="31" customFormat="1" x14ac:dyDescent="0.25">
      <c r="A3142" s="38"/>
      <c r="B3142" s="39"/>
      <c r="D3142" s="40"/>
      <c r="E3142" s="40"/>
      <c r="F3142" s="40"/>
      <c r="G3142" s="41"/>
      <c r="H3142" s="41"/>
      <c r="P3142"/>
      <c r="Q3142"/>
    </row>
    <row r="3143" spans="1:17" s="31" customFormat="1" x14ac:dyDescent="0.25">
      <c r="A3143" s="38"/>
      <c r="B3143" s="39"/>
      <c r="D3143" s="40"/>
      <c r="E3143" s="40"/>
      <c r="F3143" s="40"/>
      <c r="G3143" s="41"/>
      <c r="H3143" s="41"/>
      <c r="P3143"/>
      <c r="Q3143"/>
    </row>
    <row r="3144" spans="1:17" s="31" customFormat="1" x14ac:dyDescent="0.25">
      <c r="A3144" s="38"/>
      <c r="B3144" s="39"/>
      <c r="D3144" s="40"/>
      <c r="E3144" s="40"/>
      <c r="F3144" s="40"/>
      <c r="G3144" s="41"/>
      <c r="H3144" s="41"/>
      <c r="P3144"/>
      <c r="Q3144"/>
    </row>
    <row r="3145" spans="1:17" s="31" customFormat="1" x14ac:dyDescent="0.25">
      <c r="A3145" s="38"/>
      <c r="B3145" s="39"/>
      <c r="D3145" s="40"/>
      <c r="E3145" s="40"/>
      <c r="F3145" s="40"/>
      <c r="G3145" s="41"/>
      <c r="H3145" s="41"/>
      <c r="P3145"/>
      <c r="Q3145"/>
    </row>
    <row r="3146" spans="1:17" s="31" customFormat="1" x14ac:dyDescent="0.25">
      <c r="A3146" s="38"/>
      <c r="B3146" s="39"/>
      <c r="D3146" s="40"/>
      <c r="E3146" s="40"/>
      <c r="F3146" s="40"/>
      <c r="G3146" s="41"/>
      <c r="H3146" s="41"/>
      <c r="P3146"/>
      <c r="Q3146"/>
    </row>
    <row r="3147" spans="1:17" s="31" customFormat="1" x14ac:dyDescent="0.25">
      <c r="A3147" s="38"/>
      <c r="B3147" s="39"/>
      <c r="D3147" s="40"/>
      <c r="E3147" s="40"/>
      <c r="F3147" s="40"/>
      <c r="G3147" s="41"/>
      <c r="H3147" s="41"/>
      <c r="P3147"/>
      <c r="Q3147"/>
    </row>
    <row r="3148" spans="1:17" s="31" customFormat="1" x14ac:dyDescent="0.25">
      <c r="A3148" s="38"/>
      <c r="B3148" s="39"/>
      <c r="D3148" s="40"/>
      <c r="E3148" s="40"/>
      <c r="F3148" s="40"/>
      <c r="G3148" s="41"/>
      <c r="H3148" s="41"/>
      <c r="P3148"/>
      <c r="Q3148"/>
    </row>
    <row r="3149" spans="1:17" s="31" customFormat="1" x14ac:dyDescent="0.25">
      <c r="A3149" s="38"/>
      <c r="B3149" s="39"/>
      <c r="D3149" s="40"/>
      <c r="E3149" s="40"/>
      <c r="F3149" s="40"/>
      <c r="G3149" s="41"/>
      <c r="H3149" s="41"/>
      <c r="P3149"/>
      <c r="Q3149"/>
    </row>
    <row r="3150" spans="1:17" s="31" customFormat="1" x14ac:dyDescent="0.25">
      <c r="A3150" s="38"/>
      <c r="B3150" s="39"/>
      <c r="D3150" s="40"/>
      <c r="E3150" s="40"/>
      <c r="F3150" s="40"/>
      <c r="G3150" s="41"/>
      <c r="H3150" s="41"/>
      <c r="P3150"/>
      <c r="Q3150"/>
    </row>
    <row r="3151" spans="1:17" s="31" customFormat="1" x14ac:dyDescent="0.25">
      <c r="A3151" s="38"/>
      <c r="B3151" s="39"/>
      <c r="D3151" s="40"/>
      <c r="E3151" s="40"/>
      <c r="F3151" s="40"/>
      <c r="G3151" s="41"/>
      <c r="H3151" s="41"/>
      <c r="P3151"/>
      <c r="Q3151"/>
    </row>
    <row r="3152" spans="1:17" s="31" customFormat="1" x14ac:dyDescent="0.25">
      <c r="A3152" s="38"/>
      <c r="B3152" s="39"/>
      <c r="D3152" s="40"/>
      <c r="E3152" s="40"/>
      <c r="F3152" s="40"/>
      <c r="G3152" s="41"/>
      <c r="H3152" s="41"/>
      <c r="P3152"/>
      <c r="Q3152"/>
    </row>
    <row r="3153" spans="1:17" s="31" customFormat="1" x14ac:dyDescent="0.25">
      <c r="A3153" s="38"/>
      <c r="B3153" s="39"/>
      <c r="D3153" s="40"/>
      <c r="E3153" s="40"/>
      <c r="F3153" s="40"/>
      <c r="G3153" s="42"/>
      <c r="H3153" s="41"/>
      <c r="P3153"/>
      <c r="Q3153"/>
    </row>
    <row r="3154" spans="1:17" s="31" customFormat="1" x14ac:dyDescent="0.25">
      <c r="A3154" s="38"/>
      <c r="B3154" s="39"/>
      <c r="D3154" s="40"/>
      <c r="E3154" s="40"/>
      <c r="F3154" s="40"/>
      <c r="G3154" s="42"/>
      <c r="H3154" s="41"/>
      <c r="P3154"/>
      <c r="Q3154"/>
    </row>
    <row r="3155" spans="1:17" s="31" customFormat="1" x14ac:dyDescent="0.25">
      <c r="A3155" s="38"/>
      <c r="B3155" s="39"/>
      <c r="D3155" s="40"/>
      <c r="E3155" s="40"/>
      <c r="F3155" s="40"/>
      <c r="G3155" s="42"/>
      <c r="H3155" s="41"/>
      <c r="P3155"/>
      <c r="Q3155"/>
    </row>
    <row r="3156" spans="1:17" s="31" customFormat="1" x14ac:dyDescent="0.25">
      <c r="A3156" s="38"/>
      <c r="B3156" s="39"/>
      <c r="D3156" s="40"/>
      <c r="E3156" s="40"/>
      <c r="F3156" s="40"/>
      <c r="G3156" s="42"/>
      <c r="H3156" s="41"/>
      <c r="P3156"/>
      <c r="Q3156"/>
    </row>
    <row r="3157" spans="1:17" s="31" customFormat="1" x14ac:dyDescent="0.25">
      <c r="A3157" s="38"/>
      <c r="B3157" s="39"/>
      <c r="D3157" s="40"/>
      <c r="E3157" s="40"/>
      <c r="F3157" s="40"/>
      <c r="G3157" s="42"/>
      <c r="H3157" s="41"/>
      <c r="P3157"/>
      <c r="Q3157"/>
    </row>
    <row r="3158" spans="1:17" s="31" customFormat="1" x14ac:dyDescent="0.25">
      <c r="A3158" s="38"/>
      <c r="B3158" s="39"/>
      <c r="D3158" s="40"/>
      <c r="E3158" s="40"/>
      <c r="F3158" s="40"/>
      <c r="G3158" s="42"/>
      <c r="H3158" s="41"/>
      <c r="P3158"/>
      <c r="Q3158"/>
    </row>
    <row r="3159" spans="1:17" s="31" customFormat="1" x14ac:dyDescent="0.25">
      <c r="A3159" s="38"/>
      <c r="B3159" s="39"/>
      <c r="D3159" s="40"/>
      <c r="E3159" s="40"/>
      <c r="F3159" s="40"/>
      <c r="G3159" s="42"/>
      <c r="H3159" s="41"/>
      <c r="P3159"/>
      <c r="Q3159"/>
    </row>
    <row r="3160" spans="1:17" s="31" customFormat="1" x14ac:dyDescent="0.25">
      <c r="A3160" s="38"/>
      <c r="B3160" s="39"/>
      <c r="D3160" s="40"/>
      <c r="E3160" s="40"/>
      <c r="F3160" s="40"/>
      <c r="G3160" s="42"/>
      <c r="H3160" s="41"/>
      <c r="P3160"/>
      <c r="Q3160"/>
    </row>
    <row r="3161" spans="1:17" s="31" customFormat="1" x14ac:dyDescent="0.25">
      <c r="A3161" s="38"/>
      <c r="B3161" s="39"/>
      <c r="D3161" s="40"/>
      <c r="E3161" s="40"/>
      <c r="F3161" s="40"/>
      <c r="G3161" s="42"/>
      <c r="H3161" s="41"/>
      <c r="P3161"/>
      <c r="Q3161"/>
    </row>
    <row r="3162" spans="1:17" s="31" customFormat="1" x14ac:dyDescent="0.25">
      <c r="A3162" s="38"/>
      <c r="B3162" s="39"/>
      <c r="D3162" s="40"/>
      <c r="E3162" s="40"/>
      <c r="F3162" s="40"/>
      <c r="G3162" s="42"/>
      <c r="H3162" s="41"/>
      <c r="P3162"/>
      <c r="Q3162"/>
    </row>
    <row r="3163" spans="1:17" s="31" customFormat="1" x14ac:dyDescent="0.25">
      <c r="A3163" s="38"/>
      <c r="B3163" s="39"/>
      <c r="D3163" s="40"/>
      <c r="E3163" s="40"/>
      <c r="F3163" s="40"/>
      <c r="G3163" s="42"/>
      <c r="H3163" s="41"/>
      <c r="P3163"/>
      <c r="Q3163"/>
    </row>
    <row r="3164" spans="1:17" s="31" customFormat="1" x14ac:dyDescent="0.25">
      <c r="A3164" s="38"/>
      <c r="B3164" s="39"/>
      <c r="D3164" s="40"/>
      <c r="E3164" s="40"/>
      <c r="F3164" s="40"/>
      <c r="G3164" s="42"/>
      <c r="H3164" s="41"/>
      <c r="P3164"/>
      <c r="Q3164"/>
    </row>
    <row r="3165" spans="1:17" s="31" customFormat="1" x14ac:dyDescent="0.25">
      <c r="A3165" s="38"/>
      <c r="B3165" s="39"/>
      <c r="D3165" s="40"/>
      <c r="E3165" s="40"/>
      <c r="F3165" s="40"/>
      <c r="G3165" s="42"/>
      <c r="H3165" s="41"/>
      <c r="P3165"/>
      <c r="Q3165"/>
    </row>
    <row r="3166" spans="1:17" s="31" customFormat="1" x14ac:dyDescent="0.25">
      <c r="A3166" s="38"/>
      <c r="B3166" s="39"/>
      <c r="D3166" s="40"/>
      <c r="E3166" s="40"/>
      <c r="F3166" s="40"/>
      <c r="G3166" s="42"/>
      <c r="H3166" s="41"/>
      <c r="P3166"/>
      <c r="Q3166"/>
    </row>
    <row r="3167" spans="1:17" s="31" customFormat="1" x14ac:dyDescent="0.25">
      <c r="A3167" s="38"/>
      <c r="B3167" s="39"/>
      <c r="D3167" s="40"/>
      <c r="E3167" s="40"/>
      <c r="F3167" s="40"/>
      <c r="G3167" s="42"/>
      <c r="H3167" s="41"/>
      <c r="P3167"/>
      <c r="Q3167"/>
    </row>
    <row r="3168" spans="1:17" s="31" customFormat="1" x14ac:dyDescent="0.25">
      <c r="A3168" s="38"/>
      <c r="B3168" s="39"/>
      <c r="D3168" s="40"/>
      <c r="E3168" s="40"/>
      <c r="F3168" s="40"/>
      <c r="G3168" s="42"/>
      <c r="H3168" s="41"/>
      <c r="P3168"/>
      <c r="Q3168"/>
    </row>
    <row r="3169" spans="1:17" s="31" customFormat="1" x14ac:dyDescent="0.25">
      <c r="A3169" s="38"/>
      <c r="B3169" s="39"/>
      <c r="D3169" s="40"/>
      <c r="E3169" s="40"/>
      <c r="F3169" s="40"/>
      <c r="G3169" s="42"/>
      <c r="H3169" s="41"/>
      <c r="P3169"/>
      <c r="Q3169"/>
    </row>
    <row r="3170" spans="1:17" s="31" customFormat="1" x14ac:dyDescent="0.25">
      <c r="A3170" s="38"/>
      <c r="B3170" s="39"/>
      <c r="D3170" s="40"/>
      <c r="E3170" s="40"/>
      <c r="F3170" s="40"/>
      <c r="G3170" s="42"/>
      <c r="H3170" s="41"/>
      <c r="P3170"/>
      <c r="Q3170"/>
    </row>
    <row r="3171" spans="1:17" s="31" customFormat="1" x14ac:dyDescent="0.25">
      <c r="A3171" s="38"/>
      <c r="B3171" s="39"/>
      <c r="D3171" s="40"/>
      <c r="E3171" s="40"/>
      <c r="F3171" s="40"/>
      <c r="G3171" s="42"/>
      <c r="H3171" s="41"/>
      <c r="P3171"/>
      <c r="Q3171"/>
    </row>
    <row r="3172" spans="1:17" s="31" customFormat="1" x14ac:dyDescent="0.25">
      <c r="A3172" s="38"/>
      <c r="B3172" s="39"/>
      <c r="D3172" s="40"/>
      <c r="E3172" s="40"/>
      <c r="F3172" s="40"/>
      <c r="G3172" s="42"/>
      <c r="H3172" s="41"/>
      <c r="P3172"/>
      <c r="Q3172"/>
    </row>
    <row r="3173" spans="1:17" s="31" customFormat="1" x14ac:dyDescent="0.25">
      <c r="A3173" s="38"/>
      <c r="B3173" s="39"/>
      <c r="D3173" s="40"/>
      <c r="E3173" s="40"/>
      <c r="F3173" s="40"/>
      <c r="G3173" s="42"/>
      <c r="H3173" s="41"/>
      <c r="P3173"/>
      <c r="Q3173"/>
    </row>
    <row r="3174" spans="1:17" s="31" customFormat="1" x14ac:dyDescent="0.25">
      <c r="A3174" s="38"/>
      <c r="B3174" s="39"/>
      <c r="D3174" s="40"/>
      <c r="E3174" s="40"/>
      <c r="F3174" s="40"/>
      <c r="G3174" s="42"/>
      <c r="H3174" s="41"/>
      <c r="P3174"/>
      <c r="Q3174"/>
    </row>
    <row r="3175" spans="1:17" s="31" customFormat="1" x14ac:dyDescent="0.25">
      <c r="A3175" s="38"/>
      <c r="B3175" s="39"/>
      <c r="D3175" s="40"/>
      <c r="E3175" s="40"/>
      <c r="F3175" s="40"/>
      <c r="G3175" s="42"/>
      <c r="H3175" s="41"/>
      <c r="P3175"/>
      <c r="Q3175"/>
    </row>
    <row r="3176" spans="1:17" s="31" customFormat="1" x14ac:dyDescent="0.25">
      <c r="A3176" s="38"/>
      <c r="B3176" s="39"/>
      <c r="D3176" s="40"/>
      <c r="E3176" s="40"/>
      <c r="F3176" s="40"/>
      <c r="G3176" s="42"/>
      <c r="H3176" s="41"/>
      <c r="P3176"/>
      <c r="Q3176"/>
    </row>
    <row r="3177" spans="1:17" s="31" customFormat="1" x14ac:dyDescent="0.25">
      <c r="A3177" s="38"/>
      <c r="B3177" s="39"/>
      <c r="D3177" s="40"/>
      <c r="E3177" s="40"/>
      <c r="F3177" s="40"/>
      <c r="G3177" s="42"/>
      <c r="H3177" s="41"/>
      <c r="P3177"/>
      <c r="Q3177"/>
    </row>
    <row r="3178" spans="1:17" s="31" customFormat="1" x14ac:dyDescent="0.25">
      <c r="A3178" s="38"/>
      <c r="B3178" s="39"/>
      <c r="D3178" s="40"/>
      <c r="E3178" s="40"/>
      <c r="F3178" s="40"/>
      <c r="G3178" s="42"/>
      <c r="H3178" s="41"/>
      <c r="P3178"/>
      <c r="Q3178"/>
    </row>
    <row r="3179" spans="1:17" s="31" customFormat="1" x14ac:dyDescent="0.25">
      <c r="A3179" s="38"/>
      <c r="B3179" s="39"/>
      <c r="D3179" s="40"/>
      <c r="E3179" s="40"/>
      <c r="F3179" s="40"/>
      <c r="G3179" s="42"/>
      <c r="H3179" s="41"/>
      <c r="P3179"/>
      <c r="Q3179"/>
    </row>
    <row r="3180" spans="1:17" s="31" customFormat="1" x14ac:dyDescent="0.25">
      <c r="A3180" s="38"/>
      <c r="B3180" s="39"/>
      <c r="D3180" s="40"/>
      <c r="E3180" s="40"/>
      <c r="F3180" s="40"/>
      <c r="G3180" s="42"/>
      <c r="H3180" s="41"/>
      <c r="P3180"/>
      <c r="Q3180"/>
    </row>
    <row r="3181" spans="1:17" s="31" customFormat="1" x14ac:dyDescent="0.25">
      <c r="A3181" s="38"/>
      <c r="B3181" s="39"/>
      <c r="D3181" s="40"/>
      <c r="E3181" s="40"/>
      <c r="F3181" s="40"/>
      <c r="G3181" s="42"/>
      <c r="H3181" s="41"/>
      <c r="P3181"/>
      <c r="Q3181"/>
    </row>
    <row r="3182" spans="1:17" s="31" customFormat="1" x14ac:dyDescent="0.25">
      <c r="A3182" s="38"/>
      <c r="B3182" s="39"/>
      <c r="D3182" s="40"/>
      <c r="E3182" s="40"/>
      <c r="F3182" s="40"/>
      <c r="G3182" s="42"/>
      <c r="H3182" s="41"/>
      <c r="P3182"/>
      <c r="Q3182"/>
    </row>
    <row r="3183" spans="1:17" s="31" customFormat="1" x14ac:dyDescent="0.25">
      <c r="A3183" s="38"/>
      <c r="B3183" s="39"/>
      <c r="D3183" s="40"/>
      <c r="E3183" s="40"/>
      <c r="F3183" s="40"/>
      <c r="G3183" s="42"/>
      <c r="H3183" s="41"/>
      <c r="P3183"/>
      <c r="Q3183"/>
    </row>
    <row r="3184" spans="1:17" s="31" customFormat="1" x14ac:dyDescent="0.25">
      <c r="A3184" s="38"/>
      <c r="B3184" s="39"/>
      <c r="D3184" s="40"/>
      <c r="E3184" s="40"/>
      <c r="F3184" s="40"/>
      <c r="G3184" s="42"/>
      <c r="H3184" s="41"/>
      <c r="P3184"/>
      <c r="Q3184"/>
    </row>
    <row r="3185" spans="1:17" s="31" customFormat="1" x14ac:dyDescent="0.25">
      <c r="A3185" s="38"/>
      <c r="B3185" s="39"/>
      <c r="D3185" s="40"/>
      <c r="E3185" s="40"/>
      <c r="F3185" s="40"/>
      <c r="G3185" s="42"/>
      <c r="H3185" s="41"/>
      <c r="P3185"/>
      <c r="Q3185"/>
    </row>
    <row r="3186" spans="1:17" s="31" customFormat="1" x14ac:dyDescent="0.25">
      <c r="A3186" s="38"/>
      <c r="B3186" s="39"/>
      <c r="D3186" s="40"/>
      <c r="E3186" s="40"/>
      <c r="F3186" s="40"/>
      <c r="G3186" s="42"/>
      <c r="H3186" s="41"/>
      <c r="P3186"/>
      <c r="Q3186"/>
    </row>
    <row r="3187" spans="1:17" s="31" customFormat="1" x14ac:dyDescent="0.25">
      <c r="A3187" s="38"/>
      <c r="B3187" s="39"/>
      <c r="D3187" s="40"/>
      <c r="E3187" s="40"/>
      <c r="F3187" s="40"/>
      <c r="G3187" s="42"/>
      <c r="H3187" s="41"/>
      <c r="P3187"/>
      <c r="Q3187"/>
    </row>
    <row r="3188" spans="1:17" s="31" customFormat="1" x14ac:dyDescent="0.25">
      <c r="A3188" s="38"/>
      <c r="B3188" s="39"/>
      <c r="D3188" s="40"/>
      <c r="E3188" s="40"/>
      <c r="F3188" s="40"/>
      <c r="G3188" s="42"/>
      <c r="H3188" s="41"/>
      <c r="P3188"/>
      <c r="Q3188"/>
    </row>
    <row r="3189" spans="1:17" s="31" customFormat="1" x14ac:dyDescent="0.25">
      <c r="A3189" s="38"/>
      <c r="B3189" s="39"/>
      <c r="D3189" s="40"/>
      <c r="E3189" s="40"/>
      <c r="F3189" s="40"/>
      <c r="G3189" s="42"/>
      <c r="H3189" s="41"/>
      <c r="P3189"/>
      <c r="Q3189"/>
    </row>
    <row r="3190" spans="1:17" s="31" customFormat="1" x14ac:dyDescent="0.25">
      <c r="A3190" s="38"/>
      <c r="B3190" s="39"/>
      <c r="D3190" s="40"/>
      <c r="E3190" s="40"/>
      <c r="F3190" s="40"/>
      <c r="G3190" s="42"/>
      <c r="H3190" s="41"/>
      <c r="P3190"/>
      <c r="Q3190"/>
    </row>
    <row r="3191" spans="1:17" s="31" customFormat="1" x14ac:dyDescent="0.25">
      <c r="A3191" s="38"/>
      <c r="B3191" s="39"/>
      <c r="D3191" s="40"/>
      <c r="E3191" s="40"/>
      <c r="F3191" s="40"/>
      <c r="G3191" s="42"/>
      <c r="H3191" s="41"/>
      <c r="P3191"/>
      <c r="Q3191"/>
    </row>
    <row r="3192" spans="1:17" s="31" customFormat="1" x14ac:dyDescent="0.25">
      <c r="A3192" s="38"/>
      <c r="B3192" s="39"/>
      <c r="D3192" s="40"/>
      <c r="E3192" s="40"/>
      <c r="F3192" s="40"/>
      <c r="G3192" s="42"/>
      <c r="H3192" s="41"/>
      <c r="P3192"/>
      <c r="Q3192"/>
    </row>
    <row r="3193" spans="1:17" s="31" customFormat="1" x14ac:dyDescent="0.25">
      <c r="A3193" s="38"/>
      <c r="B3193" s="39"/>
      <c r="D3193" s="40"/>
      <c r="E3193" s="40"/>
      <c r="F3193" s="40"/>
      <c r="G3193" s="42"/>
      <c r="H3193" s="41"/>
      <c r="P3193"/>
      <c r="Q3193"/>
    </row>
    <row r="3194" spans="1:17" s="31" customFormat="1" x14ac:dyDescent="0.25">
      <c r="A3194" s="38"/>
      <c r="B3194" s="39"/>
      <c r="D3194" s="40"/>
      <c r="E3194" s="40"/>
      <c r="F3194" s="40"/>
      <c r="G3194" s="42"/>
      <c r="H3194" s="41"/>
      <c r="P3194"/>
      <c r="Q3194"/>
    </row>
    <row r="3195" spans="1:17" s="31" customFormat="1" x14ac:dyDescent="0.25">
      <c r="A3195" s="38"/>
      <c r="B3195" s="39"/>
      <c r="D3195" s="40"/>
      <c r="E3195" s="40"/>
      <c r="F3195" s="40"/>
      <c r="G3195" s="42"/>
      <c r="H3195" s="41"/>
      <c r="P3195"/>
      <c r="Q3195"/>
    </row>
    <row r="3196" spans="1:17" s="31" customFormat="1" x14ac:dyDescent="0.25">
      <c r="A3196" s="38"/>
      <c r="B3196" s="39"/>
      <c r="D3196" s="40"/>
      <c r="E3196" s="40"/>
      <c r="F3196" s="40"/>
      <c r="G3196" s="42"/>
      <c r="H3196" s="41"/>
      <c r="P3196"/>
      <c r="Q3196"/>
    </row>
    <row r="3197" spans="1:17" s="31" customFormat="1" x14ac:dyDescent="0.25">
      <c r="A3197" s="38"/>
      <c r="B3197" s="39"/>
      <c r="D3197" s="40"/>
      <c r="E3197" s="40"/>
      <c r="F3197" s="40"/>
      <c r="G3197" s="42"/>
      <c r="H3197" s="41"/>
      <c r="P3197"/>
      <c r="Q3197"/>
    </row>
    <row r="3198" spans="1:17" s="31" customFormat="1" x14ac:dyDescent="0.25">
      <c r="A3198" s="38"/>
      <c r="B3198" s="39"/>
      <c r="D3198" s="40"/>
      <c r="E3198" s="40"/>
      <c r="F3198" s="40"/>
      <c r="G3198" s="42"/>
      <c r="H3198" s="41"/>
      <c r="P3198"/>
      <c r="Q3198"/>
    </row>
    <row r="3199" spans="1:17" s="31" customFormat="1" x14ac:dyDescent="0.25">
      <c r="A3199" s="38"/>
      <c r="B3199" s="39"/>
      <c r="D3199" s="40"/>
      <c r="E3199" s="40"/>
      <c r="F3199" s="40"/>
      <c r="G3199" s="42"/>
      <c r="H3199" s="41"/>
      <c r="P3199"/>
      <c r="Q3199"/>
    </row>
    <row r="3200" spans="1:17" s="31" customFormat="1" x14ac:dyDescent="0.25">
      <c r="A3200" s="38"/>
      <c r="B3200" s="39"/>
      <c r="D3200" s="40"/>
      <c r="E3200" s="40"/>
      <c r="F3200" s="40"/>
      <c r="G3200" s="42"/>
      <c r="H3200" s="41"/>
      <c r="P3200"/>
      <c r="Q3200"/>
    </row>
    <row r="3201" spans="1:17" s="31" customFormat="1" x14ac:dyDescent="0.25">
      <c r="A3201" s="38"/>
      <c r="B3201" s="39"/>
      <c r="D3201" s="40"/>
      <c r="E3201" s="40"/>
      <c r="F3201" s="40"/>
      <c r="G3201" s="42"/>
      <c r="H3201" s="41"/>
      <c r="P3201"/>
      <c r="Q3201"/>
    </row>
    <row r="3202" spans="1:17" s="31" customFormat="1" x14ac:dyDescent="0.25">
      <c r="A3202" s="38"/>
      <c r="B3202" s="39"/>
      <c r="D3202" s="40"/>
      <c r="E3202" s="40"/>
      <c r="F3202" s="40"/>
      <c r="G3202" s="42"/>
      <c r="H3202" s="41"/>
      <c r="P3202"/>
      <c r="Q3202"/>
    </row>
    <row r="3203" spans="1:17" s="31" customFormat="1" x14ac:dyDescent="0.25">
      <c r="A3203" s="38"/>
      <c r="B3203" s="39"/>
      <c r="D3203" s="40"/>
      <c r="E3203" s="40"/>
      <c r="F3203" s="40"/>
      <c r="G3203" s="42"/>
      <c r="H3203" s="41"/>
      <c r="P3203"/>
      <c r="Q3203"/>
    </row>
    <row r="3204" spans="1:17" s="31" customFormat="1" x14ac:dyDescent="0.25">
      <c r="A3204" s="38"/>
      <c r="B3204" s="39"/>
      <c r="D3204" s="40"/>
      <c r="E3204" s="40"/>
      <c r="F3204" s="40"/>
      <c r="G3204" s="42"/>
      <c r="H3204" s="41"/>
      <c r="P3204"/>
      <c r="Q3204"/>
    </row>
    <row r="3205" spans="1:17" s="31" customFormat="1" x14ac:dyDescent="0.25">
      <c r="A3205" s="38"/>
      <c r="B3205" s="39"/>
      <c r="D3205" s="40"/>
      <c r="E3205" s="40"/>
      <c r="F3205" s="40"/>
      <c r="G3205" s="42"/>
      <c r="H3205" s="41"/>
      <c r="P3205"/>
      <c r="Q3205"/>
    </row>
    <row r="3206" spans="1:17" s="31" customFormat="1" x14ac:dyDescent="0.25">
      <c r="A3206" s="38"/>
      <c r="B3206" s="39"/>
      <c r="D3206" s="40"/>
      <c r="E3206" s="40"/>
      <c r="F3206" s="40"/>
      <c r="G3206" s="42"/>
      <c r="H3206" s="41"/>
      <c r="P3206"/>
      <c r="Q3206"/>
    </row>
    <row r="3207" spans="1:17" s="31" customFormat="1" x14ac:dyDescent="0.25">
      <c r="A3207" s="38"/>
      <c r="B3207" s="39"/>
      <c r="D3207" s="40"/>
      <c r="E3207" s="40"/>
      <c r="F3207" s="40"/>
      <c r="G3207" s="42"/>
      <c r="H3207" s="41"/>
      <c r="P3207"/>
      <c r="Q3207"/>
    </row>
    <row r="3208" spans="1:17" s="31" customFormat="1" x14ac:dyDescent="0.25">
      <c r="A3208" s="38"/>
      <c r="B3208" s="39"/>
      <c r="D3208" s="40"/>
      <c r="E3208" s="40"/>
      <c r="F3208" s="40"/>
      <c r="G3208" s="42"/>
      <c r="H3208" s="41"/>
      <c r="P3208"/>
      <c r="Q3208"/>
    </row>
    <row r="3209" spans="1:17" s="31" customFormat="1" x14ac:dyDescent="0.25">
      <c r="A3209" s="38"/>
      <c r="B3209" s="39"/>
      <c r="D3209" s="40"/>
      <c r="E3209" s="40"/>
      <c r="F3209" s="40"/>
      <c r="G3209" s="42"/>
      <c r="H3209" s="41"/>
      <c r="P3209"/>
      <c r="Q3209"/>
    </row>
    <row r="3210" spans="1:17" s="31" customFormat="1" x14ac:dyDescent="0.25">
      <c r="A3210" s="38"/>
      <c r="B3210" s="39"/>
      <c r="D3210" s="40"/>
      <c r="E3210" s="40"/>
      <c r="F3210" s="40"/>
      <c r="G3210" s="42"/>
      <c r="H3210" s="41"/>
      <c r="P3210"/>
      <c r="Q3210"/>
    </row>
    <row r="3211" spans="1:17" s="31" customFormat="1" x14ac:dyDescent="0.25">
      <c r="A3211" s="38"/>
      <c r="B3211" s="39"/>
      <c r="D3211" s="40"/>
      <c r="E3211" s="40"/>
      <c r="F3211" s="40"/>
      <c r="G3211" s="42"/>
      <c r="H3211" s="41"/>
      <c r="P3211"/>
      <c r="Q3211"/>
    </row>
    <row r="3212" spans="1:17" s="31" customFormat="1" x14ac:dyDescent="0.25">
      <c r="A3212" s="38"/>
      <c r="B3212" s="39"/>
      <c r="D3212" s="40"/>
      <c r="E3212" s="40"/>
      <c r="F3212" s="40"/>
      <c r="G3212" s="42"/>
      <c r="H3212" s="41"/>
      <c r="P3212"/>
      <c r="Q3212"/>
    </row>
    <row r="3213" spans="1:17" s="31" customFormat="1" x14ac:dyDescent="0.25">
      <c r="A3213" s="38"/>
      <c r="B3213" s="39"/>
      <c r="D3213" s="40"/>
      <c r="E3213" s="40"/>
      <c r="F3213" s="40"/>
      <c r="G3213" s="42"/>
      <c r="H3213" s="41"/>
      <c r="P3213"/>
      <c r="Q3213"/>
    </row>
    <row r="3214" spans="1:17" s="31" customFormat="1" x14ac:dyDescent="0.25">
      <c r="A3214" s="38"/>
      <c r="B3214" s="39"/>
      <c r="D3214" s="40"/>
      <c r="E3214" s="40"/>
      <c r="F3214" s="40"/>
      <c r="G3214" s="42"/>
      <c r="H3214" s="41"/>
      <c r="P3214"/>
      <c r="Q3214"/>
    </row>
    <row r="3215" spans="1:17" s="31" customFormat="1" x14ac:dyDescent="0.25">
      <c r="A3215" s="38"/>
      <c r="B3215" s="39"/>
      <c r="D3215" s="40"/>
      <c r="E3215" s="40"/>
      <c r="F3215" s="40"/>
      <c r="G3215" s="42"/>
      <c r="H3215" s="41"/>
      <c r="P3215"/>
      <c r="Q3215"/>
    </row>
    <row r="3216" spans="1:17" s="31" customFormat="1" x14ac:dyDescent="0.25">
      <c r="A3216" s="38"/>
      <c r="B3216" s="39"/>
      <c r="D3216" s="40"/>
      <c r="E3216" s="40"/>
      <c r="F3216" s="40"/>
      <c r="G3216" s="42"/>
      <c r="H3216" s="41"/>
      <c r="P3216"/>
      <c r="Q3216"/>
    </row>
    <row r="3217" spans="1:17" s="31" customFormat="1" x14ac:dyDescent="0.25">
      <c r="A3217" s="38"/>
      <c r="B3217" s="39"/>
      <c r="D3217" s="40"/>
      <c r="E3217" s="40"/>
      <c r="F3217" s="40"/>
      <c r="G3217" s="42"/>
      <c r="H3217" s="41"/>
      <c r="P3217"/>
      <c r="Q3217"/>
    </row>
    <row r="3218" spans="1:17" s="31" customFormat="1" x14ac:dyDescent="0.25">
      <c r="A3218" s="38"/>
      <c r="B3218" s="39"/>
      <c r="D3218" s="40"/>
      <c r="E3218" s="40"/>
      <c r="F3218" s="40"/>
      <c r="G3218" s="42"/>
      <c r="H3218" s="41"/>
      <c r="P3218"/>
      <c r="Q3218"/>
    </row>
    <row r="3219" spans="1:17" s="31" customFormat="1" x14ac:dyDescent="0.25">
      <c r="A3219" s="38"/>
      <c r="B3219" s="39"/>
      <c r="D3219" s="40"/>
      <c r="E3219" s="40"/>
      <c r="F3219" s="40"/>
      <c r="G3219" s="42"/>
      <c r="H3219" s="41"/>
      <c r="P3219"/>
      <c r="Q3219"/>
    </row>
    <row r="3220" spans="1:17" s="31" customFormat="1" x14ac:dyDescent="0.25">
      <c r="A3220" s="38"/>
      <c r="B3220" s="39"/>
      <c r="D3220" s="40"/>
      <c r="E3220" s="40"/>
      <c r="F3220" s="40"/>
      <c r="G3220" s="42"/>
      <c r="H3220" s="41"/>
      <c r="P3220"/>
      <c r="Q3220"/>
    </row>
    <row r="3221" spans="1:17" s="31" customFormat="1" x14ac:dyDescent="0.25">
      <c r="A3221" s="38"/>
      <c r="B3221" s="39"/>
      <c r="D3221" s="40"/>
      <c r="E3221" s="40"/>
      <c r="F3221" s="40"/>
      <c r="G3221" s="42"/>
      <c r="H3221" s="41"/>
      <c r="P3221"/>
      <c r="Q3221"/>
    </row>
    <row r="3222" spans="1:17" s="31" customFormat="1" x14ac:dyDescent="0.25">
      <c r="A3222" s="38"/>
      <c r="B3222" s="39"/>
      <c r="D3222" s="40"/>
      <c r="E3222" s="40"/>
      <c r="F3222" s="40"/>
      <c r="G3222" s="42"/>
      <c r="H3222" s="41"/>
      <c r="P3222"/>
      <c r="Q3222"/>
    </row>
    <row r="3223" spans="1:17" s="31" customFormat="1" x14ac:dyDescent="0.25">
      <c r="A3223" s="38"/>
      <c r="B3223" s="39"/>
      <c r="D3223" s="40"/>
      <c r="E3223" s="40"/>
      <c r="F3223" s="40"/>
      <c r="G3223" s="42"/>
      <c r="H3223" s="41"/>
      <c r="P3223"/>
      <c r="Q3223"/>
    </row>
    <row r="3224" spans="1:17" s="31" customFormat="1" x14ac:dyDescent="0.25">
      <c r="A3224" s="38"/>
      <c r="B3224" s="39"/>
      <c r="D3224" s="40"/>
      <c r="E3224" s="40"/>
      <c r="F3224" s="40"/>
      <c r="G3224" s="42"/>
      <c r="H3224" s="41"/>
      <c r="P3224"/>
      <c r="Q3224"/>
    </row>
    <row r="3225" spans="1:17" s="31" customFormat="1" x14ac:dyDescent="0.25">
      <c r="A3225" s="38"/>
      <c r="B3225" s="39"/>
      <c r="D3225" s="40"/>
      <c r="E3225" s="40"/>
      <c r="F3225" s="40"/>
      <c r="G3225" s="42"/>
      <c r="H3225" s="41"/>
      <c r="P3225"/>
      <c r="Q3225"/>
    </row>
    <row r="3226" spans="1:17" s="31" customFormat="1" x14ac:dyDescent="0.25">
      <c r="A3226" s="38"/>
      <c r="B3226" s="39"/>
      <c r="D3226" s="40"/>
      <c r="E3226" s="40"/>
      <c r="F3226" s="40"/>
      <c r="G3226" s="42"/>
      <c r="H3226" s="41"/>
      <c r="P3226"/>
      <c r="Q3226"/>
    </row>
    <row r="3227" spans="1:17" s="31" customFormat="1" x14ac:dyDescent="0.25">
      <c r="A3227" s="38"/>
      <c r="B3227" s="39"/>
      <c r="D3227" s="40"/>
      <c r="E3227" s="40"/>
      <c r="F3227" s="40"/>
      <c r="G3227" s="42"/>
      <c r="H3227" s="41"/>
      <c r="P3227"/>
      <c r="Q3227"/>
    </row>
    <row r="3228" spans="1:17" s="31" customFormat="1" x14ac:dyDescent="0.25">
      <c r="A3228" s="38"/>
      <c r="B3228" s="39"/>
      <c r="D3228" s="40"/>
      <c r="E3228" s="40"/>
      <c r="F3228" s="40"/>
      <c r="G3228" s="42"/>
      <c r="H3228" s="41"/>
      <c r="P3228"/>
      <c r="Q3228"/>
    </row>
    <row r="3229" spans="1:17" s="31" customFormat="1" x14ac:dyDescent="0.25">
      <c r="A3229" s="38"/>
      <c r="B3229" s="39"/>
      <c r="D3229" s="40"/>
      <c r="E3229" s="40"/>
      <c r="F3229" s="40"/>
      <c r="G3229" s="42"/>
      <c r="H3229" s="41"/>
      <c r="P3229"/>
      <c r="Q3229"/>
    </row>
    <row r="3230" spans="1:17" s="31" customFormat="1" x14ac:dyDescent="0.25">
      <c r="A3230" s="38"/>
      <c r="B3230" s="39"/>
      <c r="D3230" s="40"/>
      <c r="E3230" s="40"/>
      <c r="F3230" s="40"/>
      <c r="G3230" s="42"/>
      <c r="H3230" s="41"/>
      <c r="P3230"/>
      <c r="Q3230"/>
    </row>
    <row r="3231" spans="1:17" s="31" customFormat="1" x14ac:dyDescent="0.25">
      <c r="A3231" s="38"/>
      <c r="B3231" s="39"/>
      <c r="D3231" s="40"/>
      <c r="E3231" s="40"/>
      <c r="F3231" s="40"/>
      <c r="G3231" s="42"/>
      <c r="H3231" s="41"/>
      <c r="P3231"/>
      <c r="Q3231"/>
    </row>
    <row r="3232" spans="1:17" s="31" customFormat="1" x14ac:dyDescent="0.25">
      <c r="A3232" s="38"/>
      <c r="B3232" s="39"/>
      <c r="D3232" s="40"/>
      <c r="E3232" s="40"/>
      <c r="F3232" s="40"/>
      <c r="G3232" s="42"/>
      <c r="H3232" s="41"/>
      <c r="P3232"/>
      <c r="Q3232"/>
    </row>
    <row r="3233" spans="1:17" s="31" customFormat="1" x14ac:dyDescent="0.25">
      <c r="A3233" s="38"/>
      <c r="B3233" s="39"/>
      <c r="D3233" s="40"/>
      <c r="E3233" s="40"/>
      <c r="F3233" s="40"/>
      <c r="G3233" s="42"/>
      <c r="H3233" s="41"/>
      <c r="P3233"/>
      <c r="Q3233"/>
    </row>
    <row r="3234" spans="1:17" s="31" customFormat="1" x14ac:dyDescent="0.25">
      <c r="A3234" s="38"/>
      <c r="B3234" s="39"/>
      <c r="D3234" s="40"/>
      <c r="E3234" s="40"/>
      <c r="F3234" s="40"/>
      <c r="G3234" s="42"/>
      <c r="H3234" s="41"/>
      <c r="P3234"/>
      <c r="Q3234"/>
    </row>
    <row r="3235" spans="1:17" s="31" customFormat="1" x14ac:dyDescent="0.25">
      <c r="A3235" s="38"/>
      <c r="B3235" s="39"/>
      <c r="D3235" s="40"/>
      <c r="E3235" s="40"/>
      <c r="F3235" s="40"/>
      <c r="G3235" s="42"/>
      <c r="H3235" s="41"/>
      <c r="P3235"/>
      <c r="Q3235"/>
    </row>
    <row r="3236" spans="1:17" s="31" customFormat="1" x14ac:dyDescent="0.25">
      <c r="A3236" s="38"/>
      <c r="B3236" s="39"/>
      <c r="D3236" s="40"/>
      <c r="E3236" s="40"/>
      <c r="F3236" s="40"/>
      <c r="G3236" s="42"/>
      <c r="H3236" s="41"/>
      <c r="P3236"/>
      <c r="Q3236"/>
    </row>
    <row r="3237" spans="1:17" s="31" customFormat="1" x14ac:dyDescent="0.25">
      <c r="A3237" s="38"/>
      <c r="B3237" s="39"/>
      <c r="D3237" s="40"/>
      <c r="E3237" s="40"/>
      <c r="F3237" s="40"/>
      <c r="G3237" s="42"/>
      <c r="H3237" s="41"/>
      <c r="P3237"/>
      <c r="Q3237"/>
    </row>
    <row r="3238" spans="1:17" s="31" customFormat="1" x14ac:dyDescent="0.25">
      <c r="A3238" s="38"/>
      <c r="B3238" s="39"/>
      <c r="D3238" s="40"/>
      <c r="E3238" s="40"/>
      <c r="F3238" s="40"/>
      <c r="G3238" s="42"/>
      <c r="H3238" s="41"/>
      <c r="P3238"/>
      <c r="Q3238"/>
    </row>
    <row r="3239" spans="1:17" s="31" customFormat="1" x14ac:dyDescent="0.25">
      <c r="A3239" s="38"/>
      <c r="B3239" s="39"/>
      <c r="D3239" s="40"/>
      <c r="E3239" s="40"/>
      <c r="F3239" s="40"/>
      <c r="G3239" s="42"/>
      <c r="H3239" s="41"/>
      <c r="P3239"/>
      <c r="Q3239"/>
    </row>
    <row r="3240" spans="1:17" s="31" customFormat="1" x14ac:dyDescent="0.25">
      <c r="A3240" s="38"/>
      <c r="B3240" s="39"/>
      <c r="D3240" s="40"/>
      <c r="E3240" s="40"/>
      <c r="F3240" s="40"/>
      <c r="G3240" s="42"/>
      <c r="H3240" s="41"/>
      <c r="P3240"/>
      <c r="Q3240"/>
    </row>
    <row r="3241" spans="1:17" s="31" customFormat="1" x14ac:dyDescent="0.25">
      <c r="A3241" s="38"/>
      <c r="B3241" s="39"/>
      <c r="D3241" s="40"/>
      <c r="E3241" s="40"/>
      <c r="F3241" s="40"/>
      <c r="G3241" s="42"/>
      <c r="H3241" s="41"/>
      <c r="P3241"/>
      <c r="Q3241"/>
    </row>
    <row r="3242" spans="1:17" s="31" customFormat="1" x14ac:dyDescent="0.25">
      <c r="A3242" s="38"/>
      <c r="B3242" s="39"/>
      <c r="D3242" s="40"/>
      <c r="E3242" s="40"/>
      <c r="F3242" s="40"/>
      <c r="G3242" s="42"/>
      <c r="H3242" s="41"/>
      <c r="P3242"/>
      <c r="Q3242"/>
    </row>
    <row r="3243" spans="1:17" s="31" customFormat="1" x14ac:dyDescent="0.25">
      <c r="A3243" s="38"/>
      <c r="B3243" s="39"/>
      <c r="D3243" s="40"/>
      <c r="E3243" s="40"/>
      <c r="F3243" s="40"/>
      <c r="G3243" s="42"/>
      <c r="H3243" s="41"/>
      <c r="P3243"/>
      <c r="Q3243"/>
    </row>
    <row r="3244" spans="1:17" s="31" customFormat="1" x14ac:dyDescent="0.25">
      <c r="A3244" s="38"/>
      <c r="B3244" s="39"/>
      <c r="D3244" s="40"/>
      <c r="E3244" s="40"/>
      <c r="F3244" s="40"/>
      <c r="G3244" s="42"/>
      <c r="H3244" s="41"/>
      <c r="P3244"/>
      <c r="Q3244"/>
    </row>
    <row r="3245" spans="1:17" s="31" customFormat="1" x14ac:dyDescent="0.25">
      <c r="A3245" s="38"/>
      <c r="B3245" s="39"/>
      <c r="D3245" s="40"/>
      <c r="E3245" s="40"/>
      <c r="F3245" s="40"/>
      <c r="G3245" s="42"/>
      <c r="H3245" s="41"/>
      <c r="P3245"/>
      <c r="Q3245"/>
    </row>
    <row r="3246" spans="1:17" s="31" customFormat="1" x14ac:dyDescent="0.25">
      <c r="A3246" s="38"/>
      <c r="B3246" s="39"/>
      <c r="D3246" s="40"/>
      <c r="E3246" s="40"/>
      <c r="F3246" s="40"/>
      <c r="G3246" s="42"/>
      <c r="H3246" s="41"/>
      <c r="P3246"/>
      <c r="Q3246"/>
    </row>
    <row r="3247" spans="1:17" s="31" customFormat="1" x14ac:dyDescent="0.25">
      <c r="A3247" s="38"/>
      <c r="B3247" s="39"/>
      <c r="D3247" s="40"/>
      <c r="E3247" s="40"/>
      <c r="F3247" s="40"/>
      <c r="G3247" s="42"/>
      <c r="H3247" s="41"/>
      <c r="P3247"/>
      <c r="Q3247"/>
    </row>
    <row r="3248" spans="1:17" s="31" customFormat="1" x14ac:dyDescent="0.25">
      <c r="A3248" s="38"/>
      <c r="B3248" s="39"/>
      <c r="D3248" s="40"/>
      <c r="E3248" s="40"/>
      <c r="F3248" s="40"/>
      <c r="G3248" s="42"/>
      <c r="H3248" s="41"/>
      <c r="P3248"/>
      <c r="Q3248"/>
    </row>
    <row r="3249" spans="1:17" s="31" customFormat="1" x14ac:dyDescent="0.25">
      <c r="A3249" s="38"/>
      <c r="B3249" s="39"/>
      <c r="D3249" s="40"/>
      <c r="E3249" s="40"/>
      <c r="F3249" s="40"/>
      <c r="G3249" s="42"/>
      <c r="H3249" s="41"/>
      <c r="P3249"/>
      <c r="Q3249"/>
    </row>
    <row r="3250" spans="1:17" s="31" customFormat="1" x14ac:dyDescent="0.25">
      <c r="A3250" s="38"/>
      <c r="B3250" s="39"/>
      <c r="D3250" s="40"/>
      <c r="E3250" s="40"/>
      <c r="F3250" s="40"/>
      <c r="G3250" s="42"/>
      <c r="H3250" s="41"/>
      <c r="P3250"/>
      <c r="Q3250"/>
    </row>
    <row r="3251" spans="1:17" s="31" customFormat="1" x14ac:dyDescent="0.25">
      <c r="A3251" s="38"/>
      <c r="B3251" s="39"/>
      <c r="D3251" s="40"/>
      <c r="E3251" s="40"/>
      <c r="F3251" s="40"/>
      <c r="G3251" s="42"/>
      <c r="H3251" s="41"/>
      <c r="P3251"/>
      <c r="Q3251"/>
    </row>
    <row r="3252" spans="1:17" s="31" customFormat="1" x14ac:dyDescent="0.25">
      <c r="A3252" s="38"/>
      <c r="B3252" s="39"/>
      <c r="D3252" s="40"/>
      <c r="E3252" s="40"/>
      <c r="F3252" s="40"/>
      <c r="G3252" s="42"/>
      <c r="H3252" s="41"/>
      <c r="P3252"/>
      <c r="Q3252"/>
    </row>
    <row r="3253" spans="1:17" s="31" customFormat="1" x14ac:dyDescent="0.25">
      <c r="A3253" s="38"/>
      <c r="B3253" s="39"/>
      <c r="D3253" s="40"/>
      <c r="E3253" s="40"/>
      <c r="F3253" s="40"/>
      <c r="G3253" s="42"/>
      <c r="H3253" s="41"/>
      <c r="P3253"/>
      <c r="Q3253"/>
    </row>
    <row r="3254" spans="1:17" s="31" customFormat="1" x14ac:dyDescent="0.25">
      <c r="A3254" s="38"/>
      <c r="B3254" s="39"/>
      <c r="D3254" s="40"/>
      <c r="E3254" s="40"/>
      <c r="F3254" s="40"/>
      <c r="G3254" s="42"/>
      <c r="H3254" s="41"/>
      <c r="P3254"/>
      <c r="Q3254"/>
    </row>
    <row r="3255" spans="1:17" s="31" customFormat="1" x14ac:dyDescent="0.25">
      <c r="A3255" s="38"/>
      <c r="B3255" s="39"/>
      <c r="D3255" s="40"/>
      <c r="E3255" s="40"/>
      <c r="F3255" s="40"/>
      <c r="G3255" s="42"/>
      <c r="H3255" s="41"/>
      <c r="P3255"/>
      <c r="Q3255"/>
    </row>
    <row r="3256" spans="1:17" s="31" customFormat="1" x14ac:dyDescent="0.25">
      <c r="A3256" s="38"/>
      <c r="B3256" s="39"/>
      <c r="D3256" s="40"/>
      <c r="E3256" s="40"/>
      <c r="F3256" s="40"/>
      <c r="G3256" s="42"/>
      <c r="H3256" s="41"/>
      <c r="P3256"/>
      <c r="Q3256"/>
    </row>
    <row r="3257" spans="1:17" s="31" customFormat="1" x14ac:dyDescent="0.25">
      <c r="A3257" s="38"/>
      <c r="B3257" s="39"/>
      <c r="D3257" s="40"/>
      <c r="E3257" s="40"/>
      <c r="F3257" s="40"/>
      <c r="G3257" s="42"/>
      <c r="H3257" s="41"/>
      <c r="P3257"/>
      <c r="Q3257"/>
    </row>
    <row r="3258" spans="1:17" s="31" customFormat="1" x14ac:dyDescent="0.25">
      <c r="A3258" s="38"/>
      <c r="B3258" s="39"/>
      <c r="D3258" s="40"/>
      <c r="E3258" s="40"/>
      <c r="F3258" s="40"/>
      <c r="G3258" s="42"/>
      <c r="H3258" s="41"/>
      <c r="P3258"/>
      <c r="Q3258"/>
    </row>
    <row r="3259" spans="1:17" s="31" customFormat="1" x14ac:dyDescent="0.25">
      <c r="A3259" s="38"/>
      <c r="B3259" s="39"/>
      <c r="D3259" s="40"/>
      <c r="E3259" s="40"/>
      <c r="F3259" s="40"/>
      <c r="G3259" s="42"/>
      <c r="H3259" s="41"/>
      <c r="P3259"/>
      <c r="Q3259"/>
    </row>
    <row r="3260" spans="1:17" s="31" customFormat="1" x14ac:dyDescent="0.25">
      <c r="A3260" s="38"/>
      <c r="B3260" s="39"/>
      <c r="D3260" s="40"/>
      <c r="E3260" s="40"/>
      <c r="F3260" s="40"/>
      <c r="G3260" s="42"/>
      <c r="H3260" s="41"/>
      <c r="P3260"/>
      <c r="Q3260"/>
    </row>
    <row r="3261" spans="1:17" s="31" customFormat="1" x14ac:dyDescent="0.25">
      <c r="A3261" s="38"/>
      <c r="B3261" s="39"/>
      <c r="D3261" s="40"/>
      <c r="E3261" s="40"/>
      <c r="F3261" s="40"/>
      <c r="G3261" s="42"/>
      <c r="H3261" s="41"/>
      <c r="P3261"/>
      <c r="Q3261"/>
    </row>
    <row r="3262" spans="1:17" s="31" customFormat="1" x14ac:dyDescent="0.25">
      <c r="A3262" s="38"/>
      <c r="B3262" s="39"/>
      <c r="D3262" s="40"/>
      <c r="E3262" s="40"/>
      <c r="F3262" s="40"/>
      <c r="G3262" s="42"/>
      <c r="H3262" s="41"/>
      <c r="P3262"/>
      <c r="Q3262"/>
    </row>
    <row r="3263" spans="1:17" s="31" customFormat="1" x14ac:dyDescent="0.25">
      <c r="A3263" s="38"/>
      <c r="B3263" s="39"/>
      <c r="D3263" s="40"/>
      <c r="E3263" s="40"/>
      <c r="F3263" s="40"/>
      <c r="G3263" s="42"/>
      <c r="H3263" s="41"/>
      <c r="P3263"/>
      <c r="Q3263"/>
    </row>
    <row r="3264" spans="1:17" s="31" customFormat="1" x14ac:dyDescent="0.25">
      <c r="A3264" s="38"/>
      <c r="B3264" s="39"/>
      <c r="D3264" s="40"/>
      <c r="E3264" s="40"/>
      <c r="F3264" s="40"/>
      <c r="G3264" s="42"/>
      <c r="H3264" s="41"/>
      <c r="P3264"/>
      <c r="Q3264"/>
    </row>
    <row r="3265" spans="1:17" s="31" customFormat="1" x14ac:dyDescent="0.25">
      <c r="A3265" s="38"/>
      <c r="B3265" s="39"/>
      <c r="D3265" s="40"/>
      <c r="E3265" s="40"/>
      <c r="F3265" s="40"/>
      <c r="G3265" s="42"/>
      <c r="H3265" s="41"/>
      <c r="P3265"/>
      <c r="Q3265"/>
    </row>
    <row r="3266" spans="1:17" s="31" customFormat="1" x14ac:dyDescent="0.25">
      <c r="A3266" s="38"/>
      <c r="B3266" s="39"/>
      <c r="D3266" s="40"/>
      <c r="E3266" s="40"/>
      <c r="F3266" s="40"/>
      <c r="G3266" s="42"/>
      <c r="H3266" s="41"/>
      <c r="P3266"/>
      <c r="Q3266"/>
    </row>
    <row r="3267" spans="1:17" s="31" customFormat="1" x14ac:dyDescent="0.25">
      <c r="A3267" s="38"/>
      <c r="B3267" s="39"/>
      <c r="D3267" s="40"/>
      <c r="E3267" s="40"/>
      <c r="F3267" s="40"/>
      <c r="G3267" s="42"/>
      <c r="H3267" s="41"/>
      <c r="P3267"/>
      <c r="Q3267"/>
    </row>
    <row r="3268" spans="1:17" s="31" customFormat="1" x14ac:dyDescent="0.25">
      <c r="A3268" s="38"/>
      <c r="B3268" s="39"/>
      <c r="D3268" s="40"/>
      <c r="E3268" s="40"/>
      <c r="F3268" s="40"/>
      <c r="G3268" s="42"/>
      <c r="H3268" s="41"/>
      <c r="P3268"/>
      <c r="Q3268"/>
    </row>
    <row r="3269" spans="1:17" s="31" customFormat="1" x14ac:dyDescent="0.25">
      <c r="A3269" s="38"/>
      <c r="B3269" s="39"/>
      <c r="D3269" s="40"/>
      <c r="E3269" s="40"/>
      <c r="F3269" s="40"/>
      <c r="G3269" s="42"/>
      <c r="H3269" s="41"/>
      <c r="P3269"/>
      <c r="Q3269"/>
    </row>
    <row r="3270" spans="1:17" s="31" customFormat="1" x14ac:dyDescent="0.25">
      <c r="A3270" s="38"/>
      <c r="B3270" s="39"/>
      <c r="D3270" s="40"/>
      <c r="E3270" s="40"/>
      <c r="F3270" s="40"/>
      <c r="G3270" s="42"/>
      <c r="H3270" s="41"/>
      <c r="P3270"/>
      <c r="Q3270"/>
    </row>
    <row r="3271" spans="1:17" s="31" customFormat="1" x14ac:dyDescent="0.25">
      <c r="A3271" s="38"/>
      <c r="B3271" s="39"/>
      <c r="D3271" s="40"/>
      <c r="E3271" s="40"/>
      <c r="F3271" s="40"/>
      <c r="G3271" s="42"/>
      <c r="H3271" s="41"/>
      <c r="P3271"/>
      <c r="Q3271"/>
    </row>
    <row r="3272" spans="1:17" s="31" customFormat="1" x14ac:dyDescent="0.25">
      <c r="A3272" s="38"/>
      <c r="B3272" s="39"/>
      <c r="D3272" s="40"/>
      <c r="E3272" s="40"/>
      <c r="F3272" s="40"/>
      <c r="G3272" s="42"/>
      <c r="H3272" s="41"/>
      <c r="P3272"/>
      <c r="Q3272"/>
    </row>
    <row r="3273" spans="1:17" s="31" customFormat="1" x14ac:dyDescent="0.25">
      <c r="A3273" s="38"/>
      <c r="B3273" s="39"/>
      <c r="D3273" s="40"/>
      <c r="E3273" s="40"/>
      <c r="F3273" s="40"/>
      <c r="G3273" s="42"/>
      <c r="H3273" s="41"/>
      <c r="P3273"/>
      <c r="Q3273"/>
    </row>
    <row r="3274" spans="1:17" s="31" customFormat="1" x14ac:dyDescent="0.25">
      <c r="A3274" s="38"/>
      <c r="B3274" s="39"/>
      <c r="D3274" s="40"/>
      <c r="E3274" s="40"/>
      <c r="F3274" s="40"/>
      <c r="G3274" s="42"/>
      <c r="H3274" s="41"/>
      <c r="P3274"/>
      <c r="Q3274"/>
    </row>
    <row r="3275" spans="1:17" s="31" customFormat="1" x14ac:dyDescent="0.25">
      <c r="A3275" s="38"/>
      <c r="B3275" s="39"/>
      <c r="D3275" s="40"/>
      <c r="E3275" s="40"/>
      <c r="F3275" s="40"/>
      <c r="G3275" s="42"/>
      <c r="H3275" s="41"/>
      <c r="P3275"/>
      <c r="Q3275"/>
    </row>
    <row r="3276" spans="1:17" s="31" customFormat="1" x14ac:dyDescent="0.25">
      <c r="A3276" s="38"/>
      <c r="B3276" s="39"/>
      <c r="D3276" s="40"/>
      <c r="E3276" s="40"/>
      <c r="F3276" s="40"/>
      <c r="G3276" s="42"/>
      <c r="H3276" s="41"/>
      <c r="P3276"/>
      <c r="Q3276"/>
    </row>
    <row r="3277" spans="1:17" s="31" customFormat="1" x14ac:dyDescent="0.25">
      <c r="A3277" s="38"/>
      <c r="B3277" s="39"/>
      <c r="D3277" s="40"/>
      <c r="E3277" s="40"/>
      <c r="F3277" s="40"/>
      <c r="G3277" s="42"/>
      <c r="H3277" s="41"/>
      <c r="P3277"/>
      <c r="Q3277"/>
    </row>
    <row r="3278" spans="1:17" s="31" customFormat="1" x14ac:dyDescent="0.25">
      <c r="A3278" s="38"/>
      <c r="B3278" s="39"/>
      <c r="D3278" s="40"/>
      <c r="E3278" s="40"/>
      <c r="F3278" s="40"/>
      <c r="G3278" s="42"/>
      <c r="H3278" s="41"/>
      <c r="P3278"/>
      <c r="Q3278"/>
    </row>
    <row r="3279" spans="1:17" s="31" customFormat="1" x14ac:dyDescent="0.25">
      <c r="A3279" s="38"/>
      <c r="B3279" s="39"/>
      <c r="D3279" s="40"/>
      <c r="E3279" s="40"/>
      <c r="F3279" s="40"/>
      <c r="G3279" s="42"/>
      <c r="H3279" s="41"/>
      <c r="P3279"/>
      <c r="Q3279"/>
    </row>
    <row r="3280" spans="1:17" s="31" customFormat="1" x14ac:dyDescent="0.25">
      <c r="A3280" s="38"/>
      <c r="B3280" s="39"/>
      <c r="D3280" s="40"/>
      <c r="E3280" s="40"/>
      <c r="F3280" s="40"/>
      <c r="G3280" s="42"/>
      <c r="H3280" s="41"/>
      <c r="P3280"/>
      <c r="Q3280"/>
    </row>
    <row r="3281" spans="1:17" s="31" customFormat="1" x14ac:dyDescent="0.25">
      <c r="A3281" s="38"/>
      <c r="B3281" s="39"/>
      <c r="D3281" s="40"/>
      <c r="E3281" s="40"/>
      <c r="F3281" s="40"/>
      <c r="G3281" s="42"/>
      <c r="H3281" s="41"/>
      <c r="P3281"/>
      <c r="Q3281"/>
    </row>
    <row r="3282" spans="1:17" s="31" customFormat="1" x14ac:dyDescent="0.25">
      <c r="A3282" s="38"/>
      <c r="B3282" s="39"/>
      <c r="D3282" s="40"/>
      <c r="E3282" s="40"/>
      <c r="F3282" s="40"/>
      <c r="G3282" s="42"/>
      <c r="H3282" s="41"/>
      <c r="P3282"/>
      <c r="Q3282"/>
    </row>
    <row r="3283" spans="1:17" s="31" customFormat="1" x14ac:dyDescent="0.25">
      <c r="A3283" s="38"/>
      <c r="B3283" s="39"/>
      <c r="D3283" s="40"/>
      <c r="E3283" s="40"/>
      <c r="F3283" s="40"/>
      <c r="G3283" s="42"/>
      <c r="H3283" s="41"/>
      <c r="P3283"/>
      <c r="Q3283"/>
    </row>
    <row r="3284" spans="1:17" s="31" customFormat="1" x14ac:dyDescent="0.25">
      <c r="A3284" s="38"/>
      <c r="B3284" s="39"/>
      <c r="D3284" s="40"/>
      <c r="E3284" s="40"/>
      <c r="F3284" s="40"/>
      <c r="G3284" s="42"/>
      <c r="H3284" s="41"/>
      <c r="P3284"/>
      <c r="Q3284"/>
    </row>
    <row r="3285" spans="1:17" s="31" customFormat="1" x14ac:dyDescent="0.25">
      <c r="A3285" s="38"/>
      <c r="B3285" s="39"/>
      <c r="D3285" s="40"/>
      <c r="E3285" s="40"/>
      <c r="F3285" s="40"/>
      <c r="G3285" s="42"/>
      <c r="H3285" s="41"/>
      <c r="P3285"/>
      <c r="Q3285"/>
    </row>
    <row r="3286" spans="1:17" s="31" customFormat="1" x14ac:dyDescent="0.25">
      <c r="A3286" s="38"/>
      <c r="B3286" s="39"/>
      <c r="D3286" s="40"/>
      <c r="E3286" s="40"/>
      <c r="F3286" s="40"/>
      <c r="G3286" s="42"/>
      <c r="H3286" s="41"/>
      <c r="P3286"/>
      <c r="Q3286"/>
    </row>
    <row r="3287" spans="1:17" s="31" customFormat="1" x14ac:dyDescent="0.25">
      <c r="A3287" s="38"/>
      <c r="B3287" s="39"/>
      <c r="D3287" s="40"/>
      <c r="E3287" s="40"/>
      <c r="F3287" s="40"/>
      <c r="G3287" s="42"/>
      <c r="H3287" s="41"/>
      <c r="P3287"/>
      <c r="Q3287"/>
    </row>
    <row r="3288" spans="1:17" s="31" customFormat="1" x14ac:dyDescent="0.25">
      <c r="A3288" s="38"/>
      <c r="B3288" s="39"/>
      <c r="D3288" s="40"/>
      <c r="E3288" s="40"/>
      <c r="F3288" s="40"/>
      <c r="G3288" s="42"/>
      <c r="H3288" s="41"/>
      <c r="P3288"/>
      <c r="Q3288"/>
    </row>
    <row r="3289" spans="1:17" s="31" customFormat="1" x14ac:dyDescent="0.25">
      <c r="A3289" s="38"/>
      <c r="B3289" s="39"/>
      <c r="D3289" s="40"/>
      <c r="E3289" s="40"/>
      <c r="F3289" s="40"/>
      <c r="G3289" s="42"/>
      <c r="H3289" s="41"/>
      <c r="P3289"/>
      <c r="Q3289"/>
    </row>
    <row r="3290" spans="1:17" s="31" customFormat="1" x14ac:dyDescent="0.25">
      <c r="A3290" s="38"/>
      <c r="B3290" s="39"/>
      <c r="D3290" s="40"/>
      <c r="E3290" s="40"/>
      <c r="F3290" s="40"/>
      <c r="G3290" s="42"/>
      <c r="H3290" s="41"/>
      <c r="P3290"/>
      <c r="Q3290"/>
    </row>
    <row r="3291" spans="1:17" s="31" customFormat="1" x14ac:dyDescent="0.25">
      <c r="A3291" s="38"/>
      <c r="B3291" s="39"/>
      <c r="D3291" s="40"/>
      <c r="E3291" s="40"/>
      <c r="F3291" s="40"/>
      <c r="G3291" s="42"/>
      <c r="H3291" s="41"/>
      <c r="P3291"/>
      <c r="Q3291"/>
    </row>
    <row r="3292" spans="1:17" s="31" customFormat="1" x14ac:dyDescent="0.25">
      <c r="A3292" s="38"/>
      <c r="B3292" s="39"/>
      <c r="D3292" s="40"/>
      <c r="E3292" s="40"/>
      <c r="F3292" s="40"/>
      <c r="G3292" s="42"/>
      <c r="H3292" s="41"/>
      <c r="P3292"/>
      <c r="Q3292"/>
    </row>
    <row r="3293" spans="1:17" s="31" customFormat="1" x14ac:dyDescent="0.25">
      <c r="A3293" s="38"/>
      <c r="B3293" s="39"/>
      <c r="D3293" s="40"/>
      <c r="E3293" s="40"/>
      <c r="F3293" s="40"/>
      <c r="G3293" s="42"/>
      <c r="H3293" s="41"/>
      <c r="P3293"/>
      <c r="Q3293"/>
    </row>
    <row r="3294" spans="1:17" s="31" customFormat="1" x14ac:dyDescent="0.25">
      <c r="A3294" s="38"/>
      <c r="B3294" s="39"/>
      <c r="D3294" s="40"/>
      <c r="E3294" s="40"/>
      <c r="F3294" s="40"/>
      <c r="G3294" s="42"/>
      <c r="H3294" s="41"/>
      <c r="P3294"/>
      <c r="Q3294"/>
    </row>
    <row r="3295" spans="1:17" s="31" customFormat="1" x14ac:dyDescent="0.25">
      <c r="A3295" s="38"/>
      <c r="B3295" s="39"/>
      <c r="D3295" s="40"/>
      <c r="E3295" s="40"/>
      <c r="F3295" s="40"/>
      <c r="G3295" s="42"/>
      <c r="H3295" s="41"/>
      <c r="P3295"/>
      <c r="Q3295"/>
    </row>
    <row r="3296" spans="1:17" s="31" customFormat="1" x14ac:dyDescent="0.25">
      <c r="A3296" s="38"/>
      <c r="B3296" s="39"/>
      <c r="D3296" s="40"/>
      <c r="E3296" s="40"/>
      <c r="F3296" s="40"/>
      <c r="G3296" s="42"/>
      <c r="H3296" s="41"/>
      <c r="P3296"/>
      <c r="Q3296"/>
    </row>
    <row r="3297" spans="1:17" s="31" customFormat="1" x14ac:dyDescent="0.25">
      <c r="A3297" s="38"/>
      <c r="B3297" s="39"/>
      <c r="D3297" s="40"/>
      <c r="E3297" s="40"/>
      <c r="F3297" s="40"/>
      <c r="G3297" s="42"/>
      <c r="H3297" s="41"/>
      <c r="P3297"/>
      <c r="Q3297"/>
    </row>
    <row r="3298" spans="1:17" s="31" customFormat="1" x14ac:dyDescent="0.25">
      <c r="A3298" s="38"/>
      <c r="B3298" s="39"/>
      <c r="D3298" s="40"/>
      <c r="E3298" s="40"/>
      <c r="F3298" s="40"/>
      <c r="G3298" s="42"/>
      <c r="H3298" s="41"/>
      <c r="P3298"/>
      <c r="Q3298"/>
    </row>
    <row r="3299" spans="1:17" s="31" customFormat="1" x14ac:dyDescent="0.25">
      <c r="A3299" s="38"/>
      <c r="B3299" s="39"/>
      <c r="D3299" s="40"/>
      <c r="E3299" s="40"/>
      <c r="F3299" s="40"/>
      <c r="G3299" s="42"/>
      <c r="H3299" s="41"/>
      <c r="P3299"/>
      <c r="Q3299"/>
    </row>
    <row r="3300" spans="1:17" s="31" customFormat="1" x14ac:dyDescent="0.25">
      <c r="A3300" s="38"/>
      <c r="B3300" s="39"/>
      <c r="D3300" s="40"/>
      <c r="E3300" s="40"/>
      <c r="F3300" s="40"/>
      <c r="G3300" s="42"/>
      <c r="H3300" s="41"/>
      <c r="P3300"/>
      <c r="Q3300"/>
    </row>
    <row r="3301" spans="1:17" s="31" customFormat="1" x14ac:dyDescent="0.25">
      <c r="A3301" s="38"/>
      <c r="B3301" s="39"/>
      <c r="D3301" s="40"/>
      <c r="E3301" s="40"/>
      <c r="F3301" s="40"/>
      <c r="G3301" s="42"/>
      <c r="H3301" s="41"/>
      <c r="P3301"/>
      <c r="Q3301"/>
    </row>
    <row r="3302" spans="1:17" s="31" customFormat="1" x14ac:dyDescent="0.25">
      <c r="A3302" s="38"/>
      <c r="B3302" s="39"/>
      <c r="D3302" s="40"/>
      <c r="E3302" s="40"/>
      <c r="F3302" s="40"/>
      <c r="G3302" s="42"/>
      <c r="H3302" s="41"/>
      <c r="P3302"/>
      <c r="Q3302"/>
    </row>
    <row r="3303" spans="1:17" s="31" customFormat="1" x14ac:dyDescent="0.25">
      <c r="A3303" s="38"/>
      <c r="B3303" s="39"/>
      <c r="D3303" s="40"/>
      <c r="E3303" s="40"/>
      <c r="F3303" s="40"/>
      <c r="G3303" s="42"/>
      <c r="H3303" s="41"/>
      <c r="P3303"/>
      <c r="Q3303"/>
    </row>
    <row r="3304" spans="1:17" s="31" customFormat="1" x14ac:dyDescent="0.25">
      <c r="A3304" s="38"/>
      <c r="B3304" s="39"/>
      <c r="D3304" s="40"/>
      <c r="E3304" s="40"/>
      <c r="F3304" s="40"/>
      <c r="G3304" s="42"/>
      <c r="H3304" s="41"/>
      <c r="P3304"/>
      <c r="Q3304"/>
    </row>
    <row r="3305" spans="1:17" s="31" customFormat="1" x14ac:dyDescent="0.25">
      <c r="A3305" s="38"/>
      <c r="B3305" s="39"/>
      <c r="D3305" s="40"/>
      <c r="E3305" s="40"/>
      <c r="F3305" s="40"/>
      <c r="G3305" s="42"/>
      <c r="H3305" s="41"/>
      <c r="P3305"/>
      <c r="Q3305"/>
    </row>
    <row r="3306" spans="1:17" s="31" customFormat="1" x14ac:dyDescent="0.25">
      <c r="A3306" s="38"/>
      <c r="B3306" s="39"/>
      <c r="D3306" s="40"/>
      <c r="E3306" s="40"/>
      <c r="F3306" s="40"/>
      <c r="G3306" s="42"/>
      <c r="H3306" s="41"/>
      <c r="P3306"/>
      <c r="Q3306"/>
    </row>
    <row r="3307" spans="1:17" s="31" customFormat="1" x14ac:dyDescent="0.25">
      <c r="A3307" s="38"/>
      <c r="B3307" s="39"/>
      <c r="D3307" s="40"/>
      <c r="E3307" s="40"/>
      <c r="F3307" s="40"/>
      <c r="G3307" s="42"/>
      <c r="H3307" s="41"/>
      <c r="P3307"/>
      <c r="Q3307"/>
    </row>
    <row r="3308" spans="1:17" s="31" customFormat="1" x14ac:dyDescent="0.25">
      <c r="A3308" s="38"/>
      <c r="B3308" s="39"/>
      <c r="D3308" s="40"/>
      <c r="E3308" s="40"/>
      <c r="F3308" s="40"/>
      <c r="G3308" s="42"/>
      <c r="H3308" s="41"/>
      <c r="P3308"/>
      <c r="Q3308"/>
    </row>
    <row r="3309" spans="1:17" s="31" customFormat="1" x14ac:dyDescent="0.25">
      <c r="A3309" s="38"/>
      <c r="B3309" s="39"/>
      <c r="D3309" s="40"/>
      <c r="E3309" s="40"/>
      <c r="F3309" s="40"/>
      <c r="G3309" s="42"/>
      <c r="H3309" s="41"/>
      <c r="P3309"/>
      <c r="Q3309"/>
    </row>
    <row r="3310" spans="1:17" s="31" customFormat="1" x14ac:dyDescent="0.25">
      <c r="A3310" s="38"/>
      <c r="B3310" s="39"/>
      <c r="D3310" s="40"/>
      <c r="E3310" s="40"/>
      <c r="F3310" s="40"/>
      <c r="G3310" s="42"/>
      <c r="H3310" s="41"/>
      <c r="P3310"/>
      <c r="Q3310"/>
    </row>
    <row r="3311" spans="1:17" s="31" customFormat="1" x14ac:dyDescent="0.25">
      <c r="A3311" s="38"/>
      <c r="B3311" s="39"/>
      <c r="D3311" s="40"/>
      <c r="E3311" s="40"/>
      <c r="F3311" s="40"/>
      <c r="G3311" s="42"/>
      <c r="H3311" s="41"/>
      <c r="P3311"/>
      <c r="Q3311"/>
    </row>
    <row r="3312" spans="1:17" s="31" customFormat="1" x14ac:dyDescent="0.25">
      <c r="A3312" s="38"/>
      <c r="B3312" s="39"/>
      <c r="D3312" s="40"/>
      <c r="E3312" s="40"/>
      <c r="F3312" s="40"/>
      <c r="G3312" s="42"/>
      <c r="H3312" s="41"/>
      <c r="P3312"/>
      <c r="Q3312"/>
    </row>
    <row r="3313" spans="1:17" s="31" customFormat="1" x14ac:dyDescent="0.25">
      <c r="A3313" s="38"/>
      <c r="B3313" s="39"/>
      <c r="D3313" s="40"/>
      <c r="E3313" s="40"/>
      <c r="F3313" s="40"/>
      <c r="G3313" s="42"/>
      <c r="H3313" s="41"/>
      <c r="P3313"/>
      <c r="Q3313"/>
    </row>
    <row r="3314" spans="1:17" s="31" customFormat="1" x14ac:dyDescent="0.25">
      <c r="A3314" s="38"/>
      <c r="B3314" s="39"/>
      <c r="D3314" s="40"/>
      <c r="E3314" s="40"/>
      <c r="F3314" s="40"/>
      <c r="G3314" s="42"/>
      <c r="H3314" s="41"/>
      <c r="P3314"/>
      <c r="Q3314"/>
    </row>
    <row r="3315" spans="1:17" s="31" customFormat="1" x14ac:dyDescent="0.25">
      <c r="A3315" s="38"/>
      <c r="B3315" s="39"/>
      <c r="D3315" s="40"/>
      <c r="E3315" s="40"/>
      <c r="F3315" s="40"/>
      <c r="G3315" s="42"/>
      <c r="H3315" s="41"/>
      <c r="P3315"/>
      <c r="Q3315"/>
    </row>
    <row r="3316" spans="1:17" s="31" customFormat="1" x14ac:dyDescent="0.25">
      <c r="A3316" s="38"/>
      <c r="B3316" s="39"/>
      <c r="D3316" s="40"/>
      <c r="E3316" s="40"/>
      <c r="F3316" s="40"/>
      <c r="G3316" s="42"/>
      <c r="H3316" s="41"/>
      <c r="P3316"/>
      <c r="Q3316"/>
    </row>
    <row r="3317" spans="1:17" s="31" customFormat="1" x14ac:dyDescent="0.25">
      <c r="A3317" s="38"/>
      <c r="B3317" s="39"/>
      <c r="D3317" s="40"/>
      <c r="E3317" s="40"/>
      <c r="F3317" s="40"/>
      <c r="G3317" s="42"/>
      <c r="H3317" s="41"/>
      <c r="P3317"/>
      <c r="Q3317"/>
    </row>
    <row r="3318" spans="1:17" s="31" customFormat="1" x14ac:dyDescent="0.25">
      <c r="A3318" s="38"/>
      <c r="B3318" s="39"/>
      <c r="D3318" s="40"/>
      <c r="E3318" s="40"/>
      <c r="F3318" s="40"/>
      <c r="G3318" s="42"/>
      <c r="H3318" s="41"/>
      <c r="P3318"/>
      <c r="Q3318"/>
    </row>
    <row r="3319" spans="1:17" s="31" customFormat="1" x14ac:dyDescent="0.25">
      <c r="A3319" s="38"/>
      <c r="B3319" s="39"/>
      <c r="D3319" s="40"/>
      <c r="E3319" s="40"/>
      <c r="F3319" s="40"/>
      <c r="G3319" s="42"/>
      <c r="H3319" s="41"/>
      <c r="P3319"/>
      <c r="Q3319"/>
    </row>
    <row r="3320" spans="1:17" s="31" customFormat="1" x14ac:dyDescent="0.25">
      <c r="A3320" s="38"/>
      <c r="B3320" s="39"/>
      <c r="D3320" s="40"/>
      <c r="E3320" s="40"/>
      <c r="F3320" s="40"/>
      <c r="G3320" s="42"/>
      <c r="H3320" s="41"/>
      <c r="P3320"/>
      <c r="Q3320"/>
    </row>
    <row r="3321" spans="1:17" s="31" customFormat="1" x14ac:dyDescent="0.25">
      <c r="A3321" s="38"/>
      <c r="B3321" s="39"/>
      <c r="D3321" s="40"/>
      <c r="E3321" s="40"/>
      <c r="F3321" s="40"/>
      <c r="G3321" s="42"/>
      <c r="H3321" s="41"/>
      <c r="P3321"/>
      <c r="Q3321"/>
    </row>
    <row r="3322" spans="1:17" s="31" customFormat="1" x14ac:dyDescent="0.25">
      <c r="A3322" s="38"/>
      <c r="B3322" s="39"/>
      <c r="D3322" s="40"/>
      <c r="E3322" s="40"/>
      <c r="F3322" s="40"/>
      <c r="G3322" s="42"/>
      <c r="H3322" s="41"/>
      <c r="P3322"/>
      <c r="Q3322"/>
    </row>
    <row r="3323" spans="1:17" s="31" customFormat="1" x14ac:dyDescent="0.25">
      <c r="A3323" s="38"/>
      <c r="B3323" s="39"/>
      <c r="D3323" s="40"/>
      <c r="E3323" s="40"/>
      <c r="F3323" s="40"/>
      <c r="G3323" s="42"/>
      <c r="H3323" s="41"/>
      <c r="P3323"/>
      <c r="Q3323"/>
    </row>
    <row r="3324" spans="1:17" s="31" customFormat="1" x14ac:dyDescent="0.25">
      <c r="A3324" s="38"/>
      <c r="B3324" s="39"/>
      <c r="D3324" s="40"/>
      <c r="E3324" s="40"/>
      <c r="F3324" s="40"/>
      <c r="G3324" s="42"/>
      <c r="H3324" s="41"/>
      <c r="P3324"/>
      <c r="Q3324"/>
    </row>
    <row r="3325" spans="1:17" s="31" customFormat="1" x14ac:dyDescent="0.25">
      <c r="A3325" s="38"/>
      <c r="B3325" s="39"/>
      <c r="D3325" s="40"/>
      <c r="E3325" s="40"/>
      <c r="F3325" s="40"/>
      <c r="G3325" s="42"/>
      <c r="H3325" s="41"/>
      <c r="P3325"/>
      <c r="Q3325"/>
    </row>
    <row r="3326" spans="1:17" s="31" customFormat="1" x14ac:dyDescent="0.25">
      <c r="A3326" s="38"/>
      <c r="B3326" s="39"/>
      <c r="D3326" s="40"/>
      <c r="E3326" s="40"/>
      <c r="F3326" s="40"/>
      <c r="G3326" s="42"/>
      <c r="H3326" s="41"/>
      <c r="P3326"/>
      <c r="Q3326"/>
    </row>
    <row r="3327" spans="1:17" s="31" customFormat="1" x14ac:dyDescent="0.25">
      <c r="A3327" s="38"/>
      <c r="B3327" s="39"/>
      <c r="D3327" s="40"/>
      <c r="E3327" s="40"/>
      <c r="F3327" s="40"/>
      <c r="G3327" s="42"/>
      <c r="H3327" s="41"/>
      <c r="P3327"/>
      <c r="Q3327"/>
    </row>
    <row r="3328" spans="1:17" s="31" customFormat="1" x14ac:dyDescent="0.25">
      <c r="A3328" s="38"/>
      <c r="B3328" s="39"/>
      <c r="D3328" s="40"/>
      <c r="E3328" s="40"/>
      <c r="F3328" s="40"/>
      <c r="G3328" s="42"/>
      <c r="H3328" s="41"/>
      <c r="P3328"/>
      <c r="Q3328"/>
    </row>
    <row r="3329" spans="1:17" s="31" customFormat="1" x14ac:dyDescent="0.25">
      <c r="A3329" s="38"/>
      <c r="B3329" s="39"/>
      <c r="D3329" s="40"/>
      <c r="E3329" s="40"/>
      <c r="F3329" s="40"/>
      <c r="G3329" s="42"/>
      <c r="H3329" s="41"/>
      <c r="P3329"/>
      <c r="Q3329"/>
    </row>
    <row r="3330" spans="1:17" s="31" customFormat="1" x14ac:dyDescent="0.25">
      <c r="A3330" s="38"/>
      <c r="B3330" s="39"/>
      <c r="D3330" s="40"/>
      <c r="E3330" s="40"/>
      <c r="F3330" s="40"/>
      <c r="G3330" s="42"/>
      <c r="H3330" s="41"/>
      <c r="P3330"/>
      <c r="Q3330"/>
    </row>
    <row r="3331" spans="1:17" s="31" customFormat="1" x14ac:dyDescent="0.25">
      <c r="A3331" s="38"/>
      <c r="B3331" s="39"/>
      <c r="D3331" s="40"/>
      <c r="E3331" s="40"/>
      <c r="F3331" s="40"/>
      <c r="G3331" s="42"/>
      <c r="H3331" s="41"/>
      <c r="P3331"/>
      <c r="Q3331"/>
    </row>
    <row r="3332" spans="1:17" s="31" customFormat="1" x14ac:dyDescent="0.25">
      <c r="A3332" s="38"/>
      <c r="B3332" s="39"/>
      <c r="D3332" s="40"/>
      <c r="E3332" s="40"/>
      <c r="F3332" s="40"/>
      <c r="G3332" s="42"/>
      <c r="H3332" s="41"/>
      <c r="P3332"/>
      <c r="Q3332"/>
    </row>
    <row r="3333" spans="1:17" s="31" customFormat="1" x14ac:dyDescent="0.25">
      <c r="A3333" s="38"/>
      <c r="B3333" s="39"/>
      <c r="D3333" s="40"/>
      <c r="E3333" s="40"/>
      <c r="F3333" s="40"/>
      <c r="G3333" s="42"/>
      <c r="H3333" s="41"/>
      <c r="P3333"/>
      <c r="Q3333"/>
    </row>
    <row r="3334" spans="1:17" s="31" customFormat="1" x14ac:dyDescent="0.25">
      <c r="A3334" s="38"/>
      <c r="B3334" s="39"/>
      <c r="D3334" s="40"/>
      <c r="E3334" s="40"/>
      <c r="F3334" s="40"/>
      <c r="G3334" s="42"/>
      <c r="H3334" s="41"/>
      <c r="P3334"/>
      <c r="Q3334"/>
    </row>
    <row r="3335" spans="1:17" s="31" customFormat="1" x14ac:dyDescent="0.25">
      <c r="A3335" s="38"/>
      <c r="B3335" s="39"/>
      <c r="D3335" s="40"/>
      <c r="E3335" s="40"/>
      <c r="F3335" s="40"/>
      <c r="G3335" s="42"/>
      <c r="H3335" s="41"/>
      <c r="P3335"/>
      <c r="Q3335"/>
    </row>
    <row r="3336" spans="1:17" s="31" customFormat="1" x14ac:dyDescent="0.25">
      <c r="A3336" s="38"/>
      <c r="B3336" s="39"/>
      <c r="D3336" s="40"/>
      <c r="E3336" s="40"/>
      <c r="F3336" s="40"/>
      <c r="G3336" s="42"/>
      <c r="H3336" s="41"/>
      <c r="P3336"/>
      <c r="Q3336"/>
    </row>
    <row r="3337" spans="1:17" s="31" customFormat="1" x14ac:dyDescent="0.25">
      <c r="A3337" s="38"/>
      <c r="B3337" s="39"/>
      <c r="D3337" s="40"/>
      <c r="E3337" s="40"/>
      <c r="F3337" s="40"/>
      <c r="G3337" s="42"/>
      <c r="H3337" s="41"/>
      <c r="P3337"/>
      <c r="Q3337"/>
    </row>
    <row r="3338" spans="1:17" s="31" customFormat="1" x14ac:dyDescent="0.25">
      <c r="A3338" s="38"/>
      <c r="B3338" s="39"/>
      <c r="D3338" s="40"/>
      <c r="E3338" s="40"/>
      <c r="F3338" s="40"/>
      <c r="G3338" s="42"/>
      <c r="H3338" s="41"/>
      <c r="P3338"/>
      <c r="Q3338"/>
    </row>
    <row r="3339" spans="1:17" s="31" customFormat="1" x14ac:dyDescent="0.25">
      <c r="A3339" s="38"/>
      <c r="B3339" s="39"/>
      <c r="D3339" s="40"/>
      <c r="E3339" s="40"/>
      <c r="F3339" s="40"/>
      <c r="G3339" s="42"/>
      <c r="H3339" s="41"/>
      <c r="P3339"/>
      <c r="Q3339"/>
    </row>
    <row r="3340" spans="1:17" s="31" customFormat="1" x14ac:dyDescent="0.25">
      <c r="A3340" s="38"/>
      <c r="B3340" s="39"/>
      <c r="D3340" s="40"/>
      <c r="E3340" s="40"/>
      <c r="F3340" s="40"/>
      <c r="G3340" s="42"/>
      <c r="H3340" s="41"/>
      <c r="P3340"/>
      <c r="Q3340"/>
    </row>
    <row r="3341" spans="1:17" s="31" customFormat="1" x14ac:dyDescent="0.25">
      <c r="A3341" s="38"/>
      <c r="B3341" s="39"/>
      <c r="D3341" s="40"/>
      <c r="E3341" s="40"/>
      <c r="F3341" s="40"/>
      <c r="G3341" s="42"/>
      <c r="H3341" s="41"/>
      <c r="P3341"/>
      <c r="Q3341"/>
    </row>
    <row r="3342" spans="1:17" s="31" customFormat="1" x14ac:dyDescent="0.25">
      <c r="A3342" s="38"/>
      <c r="B3342" s="39"/>
      <c r="D3342" s="40"/>
      <c r="E3342" s="40"/>
      <c r="F3342" s="40"/>
      <c r="G3342" s="42"/>
      <c r="H3342" s="41"/>
      <c r="P3342"/>
      <c r="Q3342"/>
    </row>
    <row r="3343" spans="1:17" s="31" customFormat="1" x14ac:dyDescent="0.25">
      <c r="A3343" s="38"/>
      <c r="B3343" s="39"/>
      <c r="D3343" s="40"/>
      <c r="E3343" s="40"/>
      <c r="F3343" s="40"/>
      <c r="G3343" s="42"/>
      <c r="H3343" s="41"/>
      <c r="P3343"/>
      <c r="Q3343"/>
    </row>
    <row r="3344" spans="1:17" s="31" customFormat="1" x14ac:dyDescent="0.25">
      <c r="A3344" s="38"/>
      <c r="B3344" s="39"/>
      <c r="D3344" s="40"/>
      <c r="E3344" s="40"/>
      <c r="F3344" s="40"/>
      <c r="G3344" s="42"/>
      <c r="H3344" s="41"/>
      <c r="P3344"/>
      <c r="Q3344"/>
    </row>
    <row r="3345" spans="1:17" s="31" customFormat="1" x14ac:dyDescent="0.25">
      <c r="A3345" s="38"/>
      <c r="B3345" s="39"/>
      <c r="D3345" s="40"/>
      <c r="E3345" s="40"/>
      <c r="F3345" s="40"/>
      <c r="G3345" s="42"/>
      <c r="H3345" s="41"/>
      <c r="P3345"/>
      <c r="Q3345"/>
    </row>
    <row r="3346" spans="1:17" s="31" customFormat="1" x14ac:dyDescent="0.25">
      <c r="A3346" s="38"/>
      <c r="B3346" s="39"/>
      <c r="D3346" s="40"/>
      <c r="E3346" s="40"/>
      <c r="F3346" s="40"/>
      <c r="G3346" s="42"/>
      <c r="H3346" s="41"/>
      <c r="P3346"/>
      <c r="Q3346"/>
    </row>
    <row r="3347" spans="1:17" s="31" customFormat="1" x14ac:dyDescent="0.25">
      <c r="A3347" s="38"/>
      <c r="B3347" s="39"/>
      <c r="D3347" s="40"/>
      <c r="E3347" s="40"/>
      <c r="F3347" s="40"/>
      <c r="G3347" s="42"/>
      <c r="H3347" s="41"/>
      <c r="P3347"/>
      <c r="Q3347"/>
    </row>
    <row r="3348" spans="1:17" s="31" customFormat="1" x14ac:dyDescent="0.25">
      <c r="A3348" s="38"/>
      <c r="B3348" s="39"/>
      <c r="D3348" s="40"/>
      <c r="E3348" s="40"/>
      <c r="F3348" s="40"/>
      <c r="G3348" s="42"/>
      <c r="H3348" s="41"/>
      <c r="P3348"/>
      <c r="Q3348"/>
    </row>
    <row r="3349" spans="1:17" s="31" customFormat="1" x14ac:dyDescent="0.25">
      <c r="A3349" s="38"/>
      <c r="B3349" s="39"/>
      <c r="D3349" s="40"/>
      <c r="E3349" s="40"/>
      <c r="F3349" s="40"/>
      <c r="G3349" s="42"/>
      <c r="H3349" s="41"/>
      <c r="P3349"/>
      <c r="Q3349"/>
    </row>
    <row r="3350" spans="1:17" s="31" customFormat="1" x14ac:dyDescent="0.25">
      <c r="A3350" s="38"/>
      <c r="B3350" s="39"/>
      <c r="D3350" s="40"/>
      <c r="E3350" s="40"/>
      <c r="F3350" s="40"/>
      <c r="G3350" s="42"/>
      <c r="H3350" s="41"/>
      <c r="P3350"/>
      <c r="Q3350"/>
    </row>
    <row r="3351" spans="1:17" s="31" customFormat="1" x14ac:dyDescent="0.25">
      <c r="A3351" s="38"/>
      <c r="B3351" s="39"/>
      <c r="D3351" s="40"/>
      <c r="E3351" s="40"/>
      <c r="F3351" s="40"/>
      <c r="G3351" s="42"/>
      <c r="H3351" s="41"/>
      <c r="P3351"/>
      <c r="Q3351"/>
    </row>
    <row r="3352" spans="1:17" s="31" customFormat="1" x14ac:dyDescent="0.25">
      <c r="A3352" s="38"/>
      <c r="B3352" s="39"/>
      <c r="D3352" s="40"/>
      <c r="E3352" s="40"/>
      <c r="F3352" s="40"/>
      <c r="G3352" s="42"/>
      <c r="H3352" s="41"/>
      <c r="P3352"/>
      <c r="Q3352"/>
    </row>
    <row r="3353" spans="1:17" s="31" customFormat="1" x14ac:dyDescent="0.25">
      <c r="A3353" s="38"/>
      <c r="B3353" s="39"/>
      <c r="D3353" s="40"/>
      <c r="E3353" s="40"/>
      <c r="F3353" s="40"/>
      <c r="G3353" s="42"/>
      <c r="H3353" s="41"/>
      <c r="P3353"/>
      <c r="Q3353"/>
    </row>
    <row r="3354" spans="1:17" s="31" customFormat="1" x14ac:dyDescent="0.25">
      <c r="A3354" s="38"/>
      <c r="B3354" s="39"/>
      <c r="D3354" s="40"/>
      <c r="E3354" s="40"/>
      <c r="F3354" s="40"/>
      <c r="G3354" s="42"/>
      <c r="H3354" s="41"/>
      <c r="P3354"/>
      <c r="Q3354"/>
    </row>
    <row r="3355" spans="1:17" s="31" customFormat="1" x14ac:dyDescent="0.25">
      <c r="A3355" s="38"/>
      <c r="B3355" s="39"/>
      <c r="D3355" s="40"/>
      <c r="E3355" s="40"/>
      <c r="F3355" s="40"/>
      <c r="G3355" s="42"/>
      <c r="H3355" s="41"/>
      <c r="P3355"/>
      <c r="Q3355"/>
    </row>
    <row r="3356" spans="1:17" s="31" customFormat="1" x14ac:dyDescent="0.25">
      <c r="A3356" s="38"/>
      <c r="B3356" s="39"/>
      <c r="D3356" s="40"/>
      <c r="E3356" s="40"/>
      <c r="F3356" s="40"/>
      <c r="G3356" s="42"/>
      <c r="H3356" s="41"/>
      <c r="P3356"/>
      <c r="Q3356"/>
    </row>
    <row r="3357" spans="1:17" s="31" customFormat="1" x14ac:dyDescent="0.25">
      <c r="A3357" s="38"/>
      <c r="B3357" s="39"/>
      <c r="D3357" s="40"/>
      <c r="E3357" s="40"/>
      <c r="F3357" s="40"/>
      <c r="G3357" s="42"/>
      <c r="H3357" s="41"/>
      <c r="P3357"/>
      <c r="Q3357"/>
    </row>
    <row r="3358" spans="1:17" s="31" customFormat="1" x14ac:dyDescent="0.25">
      <c r="A3358" s="38"/>
      <c r="B3358" s="39"/>
      <c r="D3358" s="40"/>
      <c r="E3358" s="40"/>
      <c r="F3358" s="40"/>
      <c r="G3358" s="42"/>
      <c r="H3358" s="41"/>
      <c r="P3358"/>
      <c r="Q3358"/>
    </row>
    <row r="3359" spans="1:17" s="31" customFormat="1" x14ac:dyDescent="0.25">
      <c r="A3359" s="38"/>
      <c r="B3359" s="39"/>
      <c r="D3359" s="40"/>
      <c r="E3359" s="40"/>
      <c r="F3359" s="40"/>
      <c r="G3359" s="42"/>
      <c r="H3359" s="41"/>
      <c r="P3359"/>
      <c r="Q3359"/>
    </row>
    <row r="3360" spans="1:17" s="31" customFormat="1" x14ac:dyDescent="0.25">
      <c r="A3360" s="38"/>
      <c r="B3360" s="39"/>
      <c r="D3360" s="40"/>
      <c r="E3360" s="40"/>
      <c r="F3360" s="40"/>
      <c r="G3360" s="42"/>
      <c r="H3360" s="41"/>
      <c r="P3360"/>
      <c r="Q3360"/>
    </row>
    <row r="3361" spans="1:17" s="31" customFormat="1" x14ac:dyDescent="0.25">
      <c r="A3361" s="38"/>
      <c r="B3361" s="39"/>
      <c r="D3361" s="40"/>
      <c r="E3361" s="40"/>
      <c r="F3361" s="40"/>
      <c r="G3361" s="42"/>
      <c r="H3361" s="41"/>
      <c r="P3361"/>
      <c r="Q3361"/>
    </row>
    <row r="3362" spans="1:17" s="31" customFormat="1" x14ac:dyDescent="0.25">
      <c r="A3362" s="38"/>
      <c r="B3362" s="39"/>
      <c r="D3362" s="40"/>
      <c r="E3362" s="40"/>
      <c r="F3362" s="40"/>
      <c r="G3362" s="42"/>
      <c r="H3362" s="41"/>
      <c r="P3362"/>
      <c r="Q3362"/>
    </row>
    <row r="3363" spans="1:17" s="31" customFormat="1" x14ac:dyDescent="0.25">
      <c r="A3363" s="38"/>
      <c r="B3363" s="39"/>
      <c r="D3363" s="40"/>
      <c r="E3363" s="40"/>
      <c r="F3363" s="40"/>
      <c r="G3363" s="42"/>
      <c r="H3363" s="41"/>
      <c r="P3363"/>
      <c r="Q3363"/>
    </row>
    <row r="3364" spans="1:17" s="31" customFormat="1" x14ac:dyDescent="0.25">
      <c r="A3364" s="38"/>
      <c r="B3364" s="39"/>
      <c r="D3364" s="40"/>
      <c r="E3364" s="40"/>
      <c r="F3364" s="40"/>
      <c r="G3364" s="42"/>
      <c r="H3364" s="41"/>
      <c r="P3364"/>
      <c r="Q3364"/>
    </row>
    <row r="3365" spans="1:17" s="31" customFormat="1" x14ac:dyDescent="0.25">
      <c r="A3365" s="38"/>
      <c r="B3365" s="39"/>
      <c r="D3365" s="40"/>
      <c r="E3365" s="40"/>
      <c r="F3365" s="40"/>
      <c r="G3365" s="42"/>
      <c r="H3365" s="41"/>
      <c r="P3365"/>
      <c r="Q3365"/>
    </row>
    <row r="3366" spans="1:17" s="31" customFormat="1" x14ac:dyDescent="0.25">
      <c r="A3366" s="38"/>
      <c r="B3366" s="39"/>
      <c r="D3366" s="40"/>
      <c r="E3366" s="40"/>
      <c r="F3366" s="40"/>
      <c r="G3366" s="42"/>
      <c r="H3366" s="41"/>
      <c r="P3366"/>
      <c r="Q3366"/>
    </row>
    <row r="3367" spans="1:17" s="31" customFormat="1" x14ac:dyDescent="0.25">
      <c r="A3367" s="38"/>
      <c r="B3367" s="39"/>
      <c r="D3367" s="40"/>
      <c r="E3367" s="40"/>
      <c r="F3367" s="40"/>
      <c r="G3367" s="42"/>
      <c r="H3367" s="41"/>
      <c r="P3367"/>
      <c r="Q3367"/>
    </row>
    <row r="3368" spans="1:17" s="31" customFormat="1" x14ac:dyDescent="0.25">
      <c r="A3368" s="38"/>
      <c r="B3368" s="39"/>
      <c r="D3368" s="40"/>
      <c r="E3368" s="40"/>
      <c r="F3368" s="40"/>
      <c r="G3368" s="42"/>
      <c r="H3368" s="41"/>
      <c r="P3368"/>
      <c r="Q3368"/>
    </row>
    <row r="3369" spans="1:17" s="31" customFormat="1" x14ac:dyDescent="0.25">
      <c r="A3369" s="38"/>
      <c r="B3369" s="39"/>
      <c r="D3369" s="40"/>
      <c r="E3369" s="40"/>
      <c r="F3369" s="40"/>
      <c r="G3369" s="42"/>
      <c r="H3369" s="41"/>
      <c r="P3369"/>
      <c r="Q3369"/>
    </row>
    <row r="3370" spans="1:17" s="31" customFormat="1" x14ac:dyDescent="0.25">
      <c r="A3370" s="38"/>
      <c r="B3370" s="39"/>
      <c r="D3370" s="40"/>
      <c r="E3370" s="40"/>
      <c r="F3370" s="40"/>
      <c r="G3370" s="42"/>
      <c r="H3370" s="41"/>
      <c r="P3370"/>
      <c r="Q3370"/>
    </row>
    <row r="3371" spans="1:17" s="31" customFormat="1" x14ac:dyDescent="0.25">
      <c r="A3371" s="38"/>
      <c r="B3371" s="39"/>
      <c r="D3371" s="40"/>
      <c r="E3371" s="40"/>
      <c r="F3371" s="40"/>
      <c r="G3371" s="42"/>
      <c r="H3371" s="41"/>
      <c r="P3371"/>
      <c r="Q3371"/>
    </row>
    <row r="3372" spans="1:17" s="31" customFormat="1" x14ac:dyDescent="0.25">
      <c r="A3372" s="38"/>
      <c r="B3372" s="39"/>
      <c r="D3372" s="40"/>
      <c r="E3372" s="40"/>
      <c r="F3372" s="40"/>
      <c r="G3372" s="42"/>
      <c r="H3372" s="41"/>
      <c r="P3372"/>
      <c r="Q3372"/>
    </row>
    <row r="3373" spans="1:17" s="31" customFormat="1" x14ac:dyDescent="0.25">
      <c r="A3373" s="38"/>
      <c r="B3373" s="39"/>
      <c r="D3373" s="40"/>
      <c r="E3373" s="40"/>
      <c r="F3373" s="40"/>
      <c r="G3373" s="42"/>
      <c r="H3373" s="41"/>
      <c r="P3373"/>
      <c r="Q3373"/>
    </row>
    <row r="3374" spans="1:17" s="31" customFormat="1" x14ac:dyDescent="0.25">
      <c r="A3374" s="38"/>
      <c r="B3374" s="39"/>
      <c r="D3374" s="40"/>
      <c r="E3374" s="40"/>
      <c r="F3374" s="40"/>
      <c r="G3374" s="42"/>
      <c r="H3374" s="41"/>
      <c r="P3374"/>
      <c r="Q3374"/>
    </row>
    <row r="3375" spans="1:17" s="31" customFormat="1" x14ac:dyDescent="0.25">
      <c r="A3375" s="38"/>
      <c r="B3375" s="39"/>
      <c r="D3375" s="40"/>
      <c r="E3375" s="40"/>
      <c r="F3375" s="40"/>
      <c r="G3375" s="42"/>
      <c r="H3375" s="41"/>
      <c r="P3375"/>
      <c r="Q3375"/>
    </row>
    <row r="3376" spans="1:17" s="31" customFormat="1" x14ac:dyDescent="0.25">
      <c r="A3376" s="38"/>
      <c r="B3376" s="39"/>
      <c r="D3376" s="40"/>
      <c r="E3376" s="40"/>
      <c r="F3376" s="40"/>
      <c r="G3376" s="42"/>
      <c r="H3376" s="41"/>
      <c r="P3376"/>
      <c r="Q3376"/>
    </row>
    <row r="3377" spans="1:17" s="31" customFormat="1" x14ac:dyDescent="0.25">
      <c r="A3377" s="38"/>
      <c r="B3377" s="39"/>
      <c r="D3377" s="40"/>
      <c r="E3377" s="40"/>
      <c r="F3377" s="40"/>
      <c r="G3377" s="42"/>
      <c r="H3377" s="41"/>
      <c r="P3377"/>
      <c r="Q3377"/>
    </row>
    <row r="3378" spans="1:17" s="31" customFormat="1" x14ac:dyDescent="0.25">
      <c r="A3378" s="38"/>
      <c r="B3378" s="39"/>
      <c r="D3378" s="40"/>
      <c r="E3378" s="40"/>
      <c r="F3378" s="40"/>
      <c r="G3378" s="42"/>
      <c r="H3378" s="41"/>
      <c r="P3378"/>
      <c r="Q3378"/>
    </row>
    <row r="3379" spans="1:17" s="31" customFormat="1" x14ac:dyDescent="0.25">
      <c r="A3379" s="38"/>
      <c r="B3379" s="39"/>
      <c r="D3379" s="40"/>
      <c r="E3379" s="40"/>
      <c r="F3379" s="40"/>
      <c r="G3379" s="42"/>
      <c r="H3379" s="41"/>
      <c r="P3379"/>
      <c r="Q3379"/>
    </row>
    <row r="3380" spans="1:17" s="31" customFormat="1" x14ac:dyDescent="0.25">
      <c r="A3380" s="38"/>
      <c r="B3380" s="39"/>
      <c r="D3380" s="40"/>
      <c r="E3380" s="40"/>
      <c r="F3380" s="40"/>
      <c r="G3380" s="42"/>
      <c r="H3380" s="41"/>
      <c r="P3380"/>
      <c r="Q3380"/>
    </row>
    <row r="3381" spans="1:17" s="31" customFormat="1" x14ac:dyDescent="0.25">
      <c r="A3381" s="38"/>
      <c r="B3381" s="39"/>
      <c r="D3381" s="40"/>
      <c r="E3381" s="40"/>
      <c r="F3381" s="40"/>
      <c r="G3381" s="42"/>
      <c r="H3381" s="41"/>
      <c r="P3381"/>
      <c r="Q3381"/>
    </row>
    <row r="3382" spans="1:17" s="31" customFormat="1" x14ac:dyDescent="0.25">
      <c r="A3382" s="38"/>
      <c r="B3382" s="39"/>
      <c r="D3382" s="40"/>
      <c r="E3382" s="40"/>
      <c r="F3382" s="40"/>
      <c r="G3382" s="42"/>
      <c r="H3382" s="41"/>
      <c r="P3382"/>
      <c r="Q3382"/>
    </row>
    <row r="3383" spans="1:17" s="31" customFormat="1" x14ac:dyDescent="0.25">
      <c r="A3383" s="38"/>
      <c r="B3383" s="39"/>
      <c r="D3383" s="40"/>
      <c r="E3383" s="40"/>
      <c r="F3383" s="40"/>
      <c r="G3383" s="42"/>
      <c r="H3383" s="41"/>
      <c r="P3383"/>
      <c r="Q3383"/>
    </row>
    <row r="3384" spans="1:17" s="31" customFormat="1" x14ac:dyDescent="0.25">
      <c r="A3384" s="38"/>
      <c r="B3384" s="39"/>
      <c r="D3384" s="40"/>
      <c r="E3384" s="40"/>
      <c r="F3384" s="40"/>
      <c r="G3384" s="42"/>
      <c r="H3384" s="41"/>
      <c r="P3384"/>
      <c r="Q3384"/>
    </row>
    <row r="3385" spans="1:17" s="31" customFormat="1" x14ac:dyDescent="0.25">
      <c r="A3385" s="38"/>
      <c r="B3385" s="39"/>
      <c r="D3385" s="40"/>
      <c r="E3385" s="40"/>
      <c r="F3385" s="40"/>
      <c r="G3385" s="42"/>
      <c r="H3385" s="41"/>
      <c r="P3385"/>
      <c r="Q3385"/>
    </row>
    <row r="3386" spans="1:17" s="31" customFormat="1" x14ac:dyDescent="0.25">
      <c r="A3386" s="38"/>
      <c r="B3386" s="39"/>
      <c r="D3386" s="40"/>
      <c r="E3386" s="40"/>
      <c r="F3386" s="40"/>
      <c r="G3386" s="42"/>
      <c r="H3386" s="41"/>
      <c r="P3386"/>
      <c r="Q3386"/>
    </row>
    <row r="3387" spans="1:17" s="31" customFormat="1" x14ac:dyDescent="0.25">
      <c r="A3387" s="38"/>
      <c r="B3387" s="39"/>
      <c r="D3387" s="40"/>
      <c r="E3387" s="40"/>
      <c r="F3387" s="40"/>
      <c r="G3387" s="42"/>
      <c r="H3387" s="41"/>
      <c r="P3387"/>
      <c r="Q3387"/>
    </row>
    <row r="3388" spans="1:17" s="31" customFormat="1" x14ac:dyDescent="0.25">
      <c r="A3388" s="38"/>
      <c r="B3388" s="39"/>
      <c r="D3388" s="40"/>
      <c r="E3388" s="40"/>
      <c r="F3388" s="40"/>
      <c r="G3388" s="42"/>
      <c r="H3388" s="41"/>
      <c r="P3388"/>
      <c r="Q3388"/>
    </row>
    <row r="3389" spans="1:17" s="31" customFormat="1" x14ac:dyDescent="0.25">
      <c r="A3389" s="38"/>
      <c r="B3389" s="39"/>
      <c r="D3389" s="40"/>
      <c r="E3389" s="40"/>
      <c r="F3389" s="40"/>
      <c r="G3389" s="42"/>
      <c r="H3389" s="41"/>
      <c r="P3389"/>
      <c r="Q3389"/>
    </row>
    <row r="3390" spans="1:17" s="31" customFormat="1" x14ac:dyDescent="0.25">
      <c r="A3390" s="38"/>
      <c r="B3390" s="39"/>
      <c r="D3390" s="40"/>
      <c r="E3390" s="40"/>
      <c r="F3390" s="40"/>
      <c r="G3390" s="42"/>
      <c r="H3390" s="41"/>
      <c r="P3390"/>
      <c r="Q3390"/>
    </row>
    <row r="3391" spans="1:17" s="31" customFormat="1" x14ac:dyDescent="0.25">
      <c r="A3391" s="38"/>
      <c r="B3391" s="39"/>
      <c r="D3391" s="40"/>
      <c r="E3391" s="40"/>
      <c r="F3391" s="40"/>
      <c r="G3391" s="42"/>
      <c r="H3391" s="41"/>
      <c r="P3391"/>
      <c r="Q3391"/>
    </row>
    <row r="3392" spans="1:17" s="31" customFormat="1" x14ac:dyDescent="0.25">
      <c r="A3392" s="38"/>
      <c r="B3392" s="39"/>
      <c r="D3392" s="40"/>
      <c r="E3392" s="40"/>
      <c r="F3392" s="40"/>
      <c r="G3392" s="42"/>
      <c r="H3392" s="41"/>
      <c r="P3392"/>
      <c r="Q3392"/>
    </row>
    <row r="3393" spans="1:17" s="31" customFormat="1" x14ac:dyDescent="0.25">
      <c r="A3393" s="38"/>
      <c r="B3393" s="39"/>
      <c r="D3393" s="40"/>
      <c r="E3393" s="40"/>
      <c r="F3393" s="40"/>
      <c r="G3393" s="42"/>
      <c r="H3393" s="41"/>
      <c r="P3393"/>
      <c r="Q3393"/>
    </row>
    <row r="3394" spans="1:17" s="31" customFormat="1" x14ac:dyDescent="0.25">
      <c r="A3394" s="38"/>
      <c r="B3394" s="39"/>
      <c r="D3394" s="40"/>
      <c r="E3394" s="40"/>
      <c r="F3394" s="40"/>
      <c r="G3394" s="42"/>
      <c r="H3394" s="41"/>
      <c r="P3394"/>
      <c r="Q3394"/>
    </row>
    <row r="3395" spans="1:17" s="31" customFormat="1" x14ac:dyDescent="0.25">
      <c r="A3395" s="38"/>
      <c r="B3395" s="39"/>
      <c r="D3395" s="40"/>
      <c r="E3395" s="40"/>
      <c r="F3395" s="40"/>
      <c r="G3395" s="42"/>
      <c r="H3395" s="41"/>
      <c r="P3395"/>
      <c r="Q3395"/>
    </row>
    <row r="3396" spans="1:17" s="31" customFormat="1" x14ac:dyDescent="0.25">
      <c r="A3396" s="38"/>
      <c r="B3396" s="39"/>
      <c r="D3396" s="40"/>
      <c r="E3396" s="40"/>
      <c r="F3396" s="40"/>
      <c r="G3396" s="42"/>
      <c r="H3396" s="41"/>
      <c r="P3396"/>
      <c r="Q3396"/>
    </row>
    <row r="3397" spans="1:17" s="31" customFormat="1" x14ac:dyDescent="0.25">
      <c r="A3397" s="38"/>
      <c r="B3397" s="39"/>
      <c r="D3397" s="40"/>
      <c r="E3397" s="40"/>
      <c r="F3397" s="40"/>
      <c r="G3397" s="42"/>
      <c r="H3397" s="41"/>
      <c r="P3397"/>
      <c r="Q3397"/>
    </row>
    <row r="3398" spans="1:17" s="31" customFormat="1" x14ac:dyDescent="0.25">
      <c r="A3398" s="38"/>
      <c r="B3398" s="39"/>
      <c r="D3398" s="40"/>
      <c r="E3398" s="40"/>
      <c r="F3398" s="40"/>
      <c r="G3398" s="42"/>
      <c r="H3398" s="41"/>
      <c r="P3398"/>
      <c r="Q3398"/>
    </row>
    <row r="3399" spans="1:17" s="31" customFormat="1" x14ac:dyDescent="0.25">
      <c r="A3399" s="38"/>
      <c r="B3399" s="39"/>
      <c r="D3399" s="40"/>
      <c r="E3399" s="40"/>
      <c r="F3399" s="40"/>
      <c r="G3399" s="42"/>
      <c r="H3399" s="41"/>
      <c r="P3399"/>
      <c r="Q3399"/>
    </row>
    <row r="3400" spans="1:17" s="31" customFormat="1" x14ac:dyDescent="0.25">
      <c r="A3400" s="38"/>
      <c r="B3400" s="39"/>
      <c r="D3400" s="40"/>
      <c r="E3400" s="40"/>
      <c r="F3400" s="40"/>
      <c r="G3400" s="42"/>
      <c r="H3400" s="41"/>
      <c r="P3400"/>
      <c r="Q3400"/>
    </row>
    <row r="3401" spans="1:17" s="31" customFormat="1" x14ac:dyDescent="0.25">
      <c r="A3401" s="38"/>
      <c r="B3401" s="39"/>
      <c r="D3401" s="40"/>
      <c r="E3401" s="40"/>
      <c r="F3401" s="40"/>
      <c r="G3401" s="42"/>
      <c r="H3401" s="41"/>
      <c r="P3401"/>
      <c r="Q3401"/>
    </row>
    <row r="3402" spans="1:17" s="31" customFormat="1" x14ac:dyDescent="0.25">
      <c r="A3402" s="38"/>
      <c r="B3402" s="39"/>
      <c r="D3402" s="40"/>
      <c r="E3402" s="40"/>
      <c r="F3402" s="40"/>
      <c r="G3402" s="42"/>
      <c r="H3402" s="41"/>
      <c r="P3402"/>
      <c r="Q3402"/>
    </row>
    <row r="3403" spans="1:17" s="31" customFormat="1" x14ac:dyDescent="0.25">
      <c r="A3403" s="38"/>
      <c r="B3403" s="39"/>
      <c r="D3403" s="40"/>
      <c r="E3403" s="40"/>
      <c r="F3403" s="40"/>
      <c r="G3403" s="42"/>
      <c r="H3403" s="41"/>
      <c r="P3403"/>
      <c r="Q3403"/>
    </row>
    <row r="3404" spans="1:17" s="31" customFormat="1" x14ac:dyDescent="0.25">
      <c r="A3404" s="38"/>
      <c r="B3404" s="39"/>
      <c r="D3404" s="40"/>
      <c r="E3404" s="40"/>
      <c r="F3404" s="40"/>
      <c r="G3404" s="42"/>
      <c r="H3404" s="41"/>
      <c r="P3404"/>
      <c r="Q3404"/>
    </row>
    <row r="3405" spans="1:17" s="31" customFormat="1" x14ac:dyDescent="0.25">
      <c r="A3405" s="38"/>
      <c r="B3405" s="39"/>
      <c r="D3405" s="40"/>
      <c r="E3405" s="40"/>
      <c r="F3405" s="40"/>
      <c r="G3405" s="42"/>
      <c r="H3405" s="41"/>
      <c r="P3405"/>
      <c r="Q3405"/>
    </row>
    <row r="3406" spans="1:17" s="31" customFormat="1" x14ac:dyDescent="0.25">
      <c r="A3406" s="38"/>
      <c r="B3406" s="39"/>
      <c r="D3406" s="40"/>
      <c r="E3406" s="40"/>
      <c r="F3406" s="40"/>
      <c r="G3406" s="42"/>
      <c r="H3406" s="41"/>
      <c r="P3406"/>
      <c r="Q3406"/>
    </row>
    <row r="3407" spans="1:17" s="31" customFormat="1" x14ac:dyDescent="0.25">
      <c r="A3407" s="38"/>
      <c r="B3407" s="39"/>
      <c r="D3407" s="40"/>
      <c r="E3407" s="40"/>
      <c r="F3407" s="40"/>
      <c r="G3407" s="42"/>
      <c r="H3407" s="41"/>
      <c r="P3407"/>
      <c r="Q3407"/>
    </row>
    <row r="3408" spans="1:17" s="31" customFormat="1" x14ac:dyDescent="0.25">
      <c r="A3408" s="38"/>
      <c r="B3408" s="39"/>
      <c r="D3408" s="40"/>
      <c r="E3408" s="40"/>
      <c r="F3408" s="40"/>
      <c r="G3408" s="42"/>
      <c r="H3408" s="41"/>
      <c r="P3408"/>
      <c r="Q3408"/>
    </row>
    <row r="3409" spans="1:17" s="31" customFormat="1" x14ac:dyDescent="0.25">
      <c r="A3409" s="38"/>
      <c r="B3409" s="39"/>
      <c r="D3409" s="40"/>
      <c r="E3409" s="40"/>
      <c r="F3409" s="40"/>
      <c r="G3409" s="42"/>
      <c r="H3409" s="41"/>
      <c r="P3409"/>
      <c r="Q3409"/>
    </row>
    <row r="3410" spans="1:17" s="31" customFormat="1" x14ac:dyDescent="0.25">
      <c r="A3410" s="38"/>
      <c r="B3410" s="39"/>
      <c r="D3410" s="40"/>
      <c r="E3410" s="40"/>
      <c r="F3410" s="40"/>
      <c r="G3410" s="42"/>
      <c r="H3410" s="41"/>
      <c r="P3410"/>
      <c r="Q3410"/>
    </row>
    <row r="3411" spans="1:17" s="31" customFormat="1" x14ac:dyDescent="0.25">
      <c r="A3411" s="38"/>
      <c r="B3411" s="39"/>
      <c r="D3411" s="40"/>
      <c r="E3411" s="40"/>
      <c r="F3411" s="40"/>
      <c r="G3411" s="42"/>
      <c r="H3411" s="41"/>
      <c r="P3411"/>
      <c r="Q3411"/>
    </row>
    <row r="3412" spans="1:17" s="31" customFormat="1" x14ac:dyDescent="0.25">
      <c r="A3412" s="38"/>
      <c r="B3412" s="39"/>
      <c r="D3412" s="40"/>
      <c r="E3412" s="40"/>
      <c r="F3412" s="40"/>
      <c r="G3412" s="42"/>
      <c r="H3412" s="41"/>
      <c r="P3412"/>
      <c r="Q3412"/>
    </row>
    <row r="3413" spans="1:17" s="31" customFormat="1" x14ac:dyDescent="0.25">
      <c r="A3413" s="38"/>
      <c r="B3413" s="39"/>
      <c r="D3413" s="40"/>
      <c r="E3413" s="40"/>
      <c r="F3413" s="40"/>
      <c r="G3413" s="42"/>
      <c r="H3413" s="41"/>
      <c r="P3413"/>
      <c r="Q3413"/>
    </row>
    <row r="3414" spans="1:17" s="31" customFormat="1" x14ac:dyDescent="0.25">
      <c r="A3414" s="38"/>
      <c r="B3414" s="39"/>
      <c r="D3414" s="40"/>
      <c r="E3414" s="40"/>
      <c r="F3414" s="40"/>
      <c r="G3414" s="42"/>
      <c r="H3414" s="41"/>
      <c r="P3414"/>
      <c r="Q3414"/>
    </row>
    <row r="3415" spans="1:17" s="31" customFormat="1" x14ac:dyDescent="0.25">
      <c r="A3415" s="38"/>
      <c r="B3415" s="39"/>
      <c r="D3415" s="40"/>
      <c r="E3415" s="40"/>
      <c r="F3415" s="40"/>
      <c r="G3415" s="42"/>
      <c r="H3415" s="41"/>
      <c r="P3415"/>
      <c r="Q3415"/>
    </row>
    <row r="3416" spans="1:17" s="31" customFormat="1" x14ac:dyDescent="0.25">
      <c r="A3416" s="38"/>
      <c r="B3416" s="39"/>
      <c r="D3416" s="40"/>
      <c r="E3416" s="40"/>
      <c r="F3416" s="40"/>
      <c r="G3416" s="42"/>
      <c r="H3416" s="41"/>
      <c r="P3416"/>
      <c r="Q3416"/>
    </row>
    <row r="3417" spans="1:17" s="31" customFormat="1" x14ac:dyDescent="0.25">
      <c r="A3417" s="38"/>
      <c r="B3417" s="39"/>
      <c r="D3417" s="40"/>
      <c r="E3417" s="40"/>
      <c r="F3417" s="40"/>
      <c r="G3417" s="42"/>
      <c r="H3417" s="41"/>
      <c r="P3417"/>
      <c r="Q3417"/>
    </row>
    <row r="3418" spans="1:17" s="31" customFormat="1" x14ac:dyDescent="0.25">
      <c r="A3418" s="38"/>
      <c r="B3418" s="39"/>
      <c r="D3418" s="40"/>
      <c r="E3418" s="40"/>
      <c r="F3418" s="40"/>
      <c r="G3418" s="42"/>
      <c r="H3418" s="41"/>
      <c r="P3418"/>
      <c r="Q3418"/>
    </row>
    <row r="3419" spans="1:17" s="31" customFormat="1" x14ac:dyDescent="0.25">
      <c r="A3419" s="38"/>
      <c r="B3419" s="39"/>
      <c r="D3419" s="40"/>
      <c r="E3419" s="40"/>
      <c r="F3419" s="40"/>
      <c r="G3419" s="42"/>
      <c r="H3419" s="41"/>
      <c r="P3419"/>
      <c r="Q3419"/>
    </row>
    <row r="3420" spans="1:17" s="31" customFormat="1" x14ac:dyDescent="0.25">
      <c r="A3420" s="38"/>
      <c r="B3420" s="39"/>
      <c r="D3420" s="40"/>
      <c r="E3420" s="40"/>
      <c r="F3420" s="40"/>
      <c r="G3420" s="42"/>
      <c r="H3420" s="41"/>
      <c r="P3420"/>
      <c r="Q3420"/>
    </row>
    <row r="3421" spans="1:17" s="31" customFormat="1" x14ac:dyDescent="0.25">
      <c r="A3421" s="38"/>
      <c r="B3421" s="39"/>
      <c r="D3421" s="40"/>
      <c r="E3421" s="40"/>
      <c r="F3421" s="40"/>
      <c r="G3421" s="42"/>
      <c r="H3421" s="41"/>
      <c r="P3421"/>
      <c r="Q3421"/>
    </row>
    <row r="3422" spans="1:17" s="31" customFormat="1" x14ac:dyDescent="0.25">
      <c r="A3422" s="38"/>
      <c r="B3422" s="39"/>
      <c r="D3422" s="40"/>
      <c r="E3422" s="40"/>
      <c r="F3422" s="40"/>
      <c r="G3422" s="42"/>
      <c r="H3422" s="41"/>
      <c r="P3422"/>
      <c r="Q3422"/>
    </row>
    <row r="3423" spans="1:17" s="31" customFormat="1" x14ac:dyDescent="0.25">
      <c r="A3423" s="38"/>
      <c r="B3423" s="39"/>
      <c r="D3423" s="40"/>
      <c r="E3423" s="40"/>
      <c r="F3423" s="40"/>
      <c r="G3423" s="42"/>
      <c r="H3423" s="41"/>
      <c r="P3423"/>
      <c r="Q3423"/>
    </row>
    <row r="3424" spans="1:17" s="31" customFormat="1" x14ac:dyDescent="0.25">
      <c r="A3424" s="38"/>
      <c r="B3424" s="39"/>
      <c r="D3424" s="40"/>
      <c r="E3424" s="40"/>
      <c r="F3424" s="40"/>
      <c r="G3424" s="42"/>
      <c r="H3424" s="41"/>
      <c r="P3424"/>
      <c r="Q3424"/>
    </row>
    <row r="3425" spans="1:17" s="31" customFormat="1" x14ac:dyDescent="0.25">
      <c r="A3425" s="38"/>
      <c r="B3425" s="39"/>
      <c r="D3425" s="40"/>
      <c r="E3425" s="40"/>
      <c r="F3425" s="40"/>
      <c r="G3425" s="42"/>
      <c r="H3425" s="41"/>
      <c r="P3425"/>
      <c r="Q3425"/>
    </row>
    <row r="3426" spans="1:17" s="31" customFormat="1" x14ac:dyDescent="0.25">
      <c r="A3426" s="38"/>
      <c r="B3426" s="39"/>
      <c r="D3426" s="40"/>
      <c r="E3426" s="40"/>
      <c r="F3426" s="40"/>
      <c r="G3426" s="42"/>
      <c r="H3426" s="41"/>
      <c r="P3426"/>
      <c r="Q3426"/>
    </row>
    <row r="3427" spans="1:17" s="31" customFormat="1" x14ac:dyDescent="0.25">
      <c r="A3427" s="38"/>
      <c r="B3427" s="39"/>
      <c r="D3427" s="40"/>
      <c r="E3427" s="40"/>
      <c r="F3427" s="40"/>
      <c r="G3427" s="42"/>
      <c r="H3427" s="41"/>
      <c r="P3427"/>
      <c r="Q3427"/>
    </row>
    <row r="3428" spans="1:17" s="31" customFormat="1" x14ac:dyDescent="0.25">
      <c r="A3428" s="38"/>
      <c r="B3428" s="39"/>
      <c r="D3428" s="40"/>
      <c r="E3428" s="40"/>
      <c r="F3428" s="40"/>
      <c r="G3428" s="42"/>
      <c r="H3428" s="41"/>
      <c r="P3428"/>
      <c r="Q3428"/>
    </row>
    <row r="3429" spans="1:17" s="31" customFormat="1" x14ac:dyDescent="0.25">
      <c r="A3429" s="38"/>
      <c r="B3429" s="39"/>
      <c r="D3429" s="40"/>
      <c r="E3429" s="40"/>
      <c r="F3429" s="40"/>
      <c r="G3429" s="42"/>
      <c r="H3429" s="41"/>
      <c r="P3429"/>
      <c r="Q3429"/>
    </row>
    <row r="3430" spans="1:17" s="31" customFormat="1" x14ac:dyDescent="0.25">
      <c r="A3430" s="38"/>
      <c r="B3430" s="39"/>
      <c r="D3430" s="40"/>
      <c r="E3430" s="40"/>
      <c r="F3430" s="40"/>
      <c r="G3430" s="42"/>
      <c r="H3430" s="41"/>
      <c r="P3430"/>
      <c r="Q3430"/>
    </row>
    <row r="3431" spans="1:17" s="31" customFormat="1" x14ac:dyDescent="0.25">
      <c r="A3431" s="38"/>
      <c r="B3431" s="39"/>
      <c r="D3431" s="40"/>
      <c r="E3431" s="40"/>
      <c r="F3431" s="40"/>
      <c r="G3431" s="42"/>
      <c r="H3431" s="41"/>
      <c r="P3431"/>
      <c r="Q3431"/>
    </row>
    <row r="3432" spans="1:17" s="31" customFormat="1" x14ac:dyDescent="0.25">
      <c r="A3432" s="38"/>
      <c r="B3432" s="39"/>
      <c r="D3432" s="40"/>
      <c r="E3432" s="40"/>
      <c r="F3432" s="40"/>
      <c r="G3432" s="42"/>
      <c r="H3432" s="41"/>
      <c r="P3432"/>
      <c r="Q3432"/>
    </row>
    <row r="3433" spans="1:17" s="31" customFormat="1" x14ac:dyDescent="0.25">
      <c r="A3433" s="38"/>
      <c r="B3433" s="39"/>
      <c r="D3433" s="40"/>
      <c r="E3433" s="40"/>
      <c r="F3433" s="40"/>
      <c r="G3433" s="42"/>
      <c r="H3433" s="41"/>
      <c r="P3433"/>
      <c r="Q3433"/>
    </row>
    <row r="3434" spans="1:17" s="31" customFormat="1" x14ac:dyDescent="0.25">
      <c r="A3434" s="38"/>
      <c r="B3434" s="39"/>
      <c r="D3434" s="40"/>
      <c r="E3434" s="40"/>
      <c r="F3434" s="40"/>
      <c r="G3434" s="42"/>
      <c r="H3434" s="41"/>
      <c r="P3434"/>
      <c r="Q3434"/>
    </row>
    <row r="3435" spans="1:17" s="31" customFormat="1" x14ac:dyDescent="0.25">
      <c r="A3435" s="38"/>
      <c r="B3435" s="39"/>
      <c r="D3435" s="40"/>
      <c r="E3435" s="40"/>
      <c r="F3435" s="40"/>
      <c r="G3435" s="42"/>
      <c r="H3435" s="41"/>
      <c r="P3435"/>
      <c r="Q3435"/>
    </row>
    <row r="3436" spans="1:17" s="31" customFormat="1" x14ac:dyDescent="0.25">
      <c r="A3436" s="38"/>
      <c r="B3436" s="39"/>
      <c r="D3436" s="40"/>
      <c r="E3436" s="40"/>
      <c r="F3436" s="40"/>
      <c r="G3436" s="42"/>
      <c r="H3436" s="41"/>
      <c r="P3436"/>
      <c r="Q3436"/>
    </row>
    <row r="3437" spans="1:17" s="31" customFormat="1" x14ac:dyDescent="0.25">
      <c r="A3437" s="38"/>
      <c r="B3437" s="39"/>
      <c r="D3437" s="40"/>
      <c r="E3437" s="40"/>
      <c r="F3437" s="40"/>
      <c r="G3437" s="42"/>
      <c r="H3437" s="41"/>
      <c r="P3437"/>
      <c r="Q3437"/>
    </row>
    <row r="3438" spans="1:17" s="31" customFormat="1" x14ac:dyDescent="0.25">
      <c r="A3438" s="38"/>
      <c r="B3438" s="39"/>
      <c r="D3438" s="40"/>
      <c r="E3438" s="40"/>
      <c r="F3438" s="40"/>
      <c r="G3438" s="42"/>
      <c r="H3438" s="41"/>
      <c r="P3438"/>
      <c r="Q3438"/>
    </row>
    <row r="3439" spans="1:17" s="31" customFormat="1" x14ac:dyDescent="0.25">
      <c r="A3439" s="38"/>
      <c r="B3439" s="39"/>
      <c r="D3439" s="40"/>
      <c r="E3439" s="40"/>
      <c r="F3439" s="40"/>
      <c r="G3439" s="42"/>
      <c r="H3439" s="41"/>
      <c r="P3439"/>
      <c r="Q3439"/>
    </row>
    <row r="3440" spans="1:17" s="31" customFormat="1" x14ac:dyDescent="0.25">
      <c r="A3440" s="38"/>
      <c r="B3440" s="39"/>
      <c r="D3440" s="40"/>
      <c r="E3440" s="40"/>
      <c r="F3440" s="40"/>
      <c r="G3440" s="42"/>
      <c r="H3440" s="41"/>
      <c r="P3440"/>
      <c r="Q3440"/>
    </row>
    <row r="3441" spans="1:17" s="31" customFormat="1" x14ac:dyDescent="0.25">
      <c r="A3441" s="38"/>
      <c r="B3441" s="39"/>
      <c r="D3441" s="40"/>
      <c r="E3441" s="40"/>
      <c r="F3441" s="40"/>
      <c r="G3441" s="42"/>
      <c r="H3441" s="41"/>
      <c r="P3441"/>
      <c r="Q3441"/>
    </row>
    <row r="3442" spans="1:17" s="31" customFormat="1" x14ac:dyDescent="0.25">
      <c r="A3442" s="38"/>
      <c r="B3442" s="39"/>
      <c r="D3442" s="40"/>
      <c r="E3442" s="40"/>
      <c r="F3442" s="40"/>
      <c r="G3442" s="42"/>
      <c r="H3442" s="41"/>
      <c r="P3442"/>
      <c r="Q3442"/>
    </row>
    <row r="3443" spans="1:17" s="31" customFormat="1" x14ac:dyDescent="0.25">
      <c r="A3443" s="38"/>
      <c r="B3443" s="39"/>
      <c r="D3443" s="40"/>
      <c r="E3443" s="40"/>
      <c r="F3443" s="40"/>
      <c r="G3443" s="42"/>
      <c r="H3443" s="41"/>
      <c r="P3443"/>
      <c r="Q3443"/>
    </row>
    <row r="3444" spans="1:17" s="31" customFormat="1" x14ac:dyDescent="0.25">
      <c r="A3444" s="38"/>
      <c r="B3444" s="39"/>
      <c r="D3444" s="40"/>
      <c r="E3444" s="40"/>
      <c r="F3444" s="40"/>
      <c r="G3444" s="42"/>
      <c r="H3444" s="41"/>
      <c r="P3444"/>
      <c r="Q3444"/>
    </row>
    <row r="3445" spans="1:17" s="31" customFormat="1" x14ac:dyDescent="0.25">
      <c r="A3445" s="38"/>
      <c r="B3445" s="39"/>
      <c r="D3445" s="40"/>
      <c r="E3445" s="40"/>
      <c r="F3445" s="40"/>
      <c r="G3445" s="42"/>
      <c r="H3445" s="41"/>
      <c r="P3445"/>
      <c r="Q3445"/>
    </row>
    <row r="3446" spans="1:17" s="31" customFormat="1" x14ac:dyDescent="0.25">
      <c r="A3446" s="38"/>
      <c r="B3446" s="39"/>
      <c r="D3446" s="40"/>
      <c r="E3446" s="40"/>
      <c r="F3446" s="40"/>
      <c r="G3446" s="42"/>
      <c r="H3446" s="41"/>
      <c r="P3446"/>
      <c r="Q3446"/>
    </row>
    <row r="3447" spans="1:17" s="31" customFormat="1" x14ac:dyDescent="0.25">
      <c r="A3447" s="38"/>
      <c r="B3447" s="39"/>
      <c r="D3447" s="40"/>
      <c r="E3447" s="40"/>
      <c r="F3447" s="40"/>
      <c r="G3447" s="42"/>
      <c r="H3447" s="41"/>
      <c r="P3447"/>
      <c r="Q3447"/>
    </row>
    <row r="3448" spans="1:17" s="31" customFormat="1" x14ac:dyDescent="0.25">
      <c r="A3448" s="38"/>
      <c r="B3448" s="39"/>
      <c r="D3448" s="40"/>
      <c r="E3448" s="40"/>
      <c r="F3448" s="40"/>
      <c r="G3448" s="42"/>
      <c r="H3448" s="41"/>
      <c r="P3448"/>
      <c r="Q3448"/>
    </row>
    <row r="3449" spans="1:17" s="31" customFormat="1" x14ac:dyDescent="0.25">
      <c r="A3449" s="38"/>
      <c r="B3449" s="39"/>
      <c r="D3449" s="40"/>
      <c r="E3449" s="40"/>
      <c r="F3449" s="40"/>
      <c r="G3449" s="42"/>
      <c r="H3449" s="41"/>
      <c r="P3449"/>
      <c r="Q3449"/>
    </row>
    <row r="3450" spans="1:17" s="31" customFormat="1" x14ac:dyDescent="0.25">
      <c r="A3450" s="38"/>
      <c r="B3450" s="39"/>
      <c r="D3450" s="40"/>
      <c r="E3450" s="40"/>
      <c r="F3450" s="40"/>
      <c r="G3450" s="42"/>
      <c r="H3450" s="41"/>
      <c r="P3450"/>
      <c r="Q3450"/>
    </row>
    <row r="3451" spans="1:17" s="31" customFormat="1" x14ac:dyDescent="0.25">
      <c r="A3451" s="38"/>
      <c r="B3451" s="39"/>
      <c r="D3451" s="40"/>
      <c r="E3451" s="40"/>
      <c r="F3451" s="40"/>
      <c r="G3451" s="42"/>
      <c r="H3451" s="41"/>
      <c r="P3451"/>
      <c r="Q3451"/>
    </row>
    <row r="3452" spans="1:17" s="31" customFormat="1" x14ac:dyDescent="0.25">
      <c r="A3452" s="38"/>
      <c r="B3452" s="39"/>
      <c r="D3452" s="40"/>
      <c r="E3452" s="40"/>
      <c r="F3452" s="40"/>
      <c r="G3452" s="42"/>
      <c r="H3452" s="41"/>
      <c r="P3452"/>
      <c r="Q3452"/>
    </row>
    <row r="3453" spans="1:17" s="31" customFormat="1" x14ac:dyDescent="0.25">
      <c r="A3453" s="38"/>
      <c r="B3453" s="39"/>
      <c r="D3453" s="40"/>
      <c r="E3453" s="40"/>
      <c r="F3453" s="40"/>
      <c r="G3453" s="42"/>
      <c r="H3453" s="41"/>
      <c r="P3453"/>
      <c r="Q3453"/>
    </row>
    <row r="3454" spans="1:17" s="31" customFormat="1" x14ac:dyDescent="0.25">
      <c r="A3454" s="38"/>
      <c r="B3454" s="39"/>
      <c r="D3454" s="40"/>
      <c r="E3454" s="40"/>
      <c r="F3454" s="40"/>
      <c r="G3454" s="42"/>
      <c r="H3454" s="41"/>
      <c r="P3454"/>
      <c r="Q3454"/>
    </row>
    <row r="3455" spans="1:17" s="31" customFormat="1" x14ac:dyDescent="0.25">
      <c r="A3455" s="38"/>
      <c r="B3455" s="39"/>
      <c r="D3455" s="40"/>
      <c r="E3455" s="40"/>
      <c r="F3455" s="40"/>
      <c r="G3455" s="42"/>
      <c r="H3455" s="41"/>
      <c r="P3455"/>
      <c r="Q3455"/>
    </row>
    <row r="3456" spans="1:17" s="31" customFormat="1" x14ac:dyDescent="0.25">
      <c r="A3456" s="38"/>
      <c r="B3456" s="39"/>
      <c r="D3456" s="40"/>
      <c r="E3456" s="40"/>
      <c r="F3456" s="40"/>
      <c r="G3456" s="42"/>
      <c r="H3456" s="41"/>
      <c r="P3456"/>
      <c r="Q3456"/>
    </row>
    <row r="3457" spans="1:17" s="31" customFormat="1" x14ac:dyDescent="0.25">
      <c r="A3457" s="38"/>
      <c r="B3457" s="39"/>
      <c r="D3457" s="40"/>
      <c r="E3457" s="40"/>
      <c r="F3457" s="40"/>
      <c r="G3457" s="42"/>
      <c r="H3457" s="41"/>
      <c r="P3457"/>
      <c r="Q3457"/>
    </row>
    <row r="3458" spans="1:17" s="31" customFormat="1" x14ac:dyDescent="0.25">
      <c r="A3458" s="38"/>
      <c r="B3458" s="39"/>
      <c r="D3458" s="40"/>
      <c r="E3458" s="40"/>
      <c r="F3458" s="40"/>
      <c r="G3458" s="42"/>
      <c r="H3458" s="41"/>
      <c r="P3458"/>
      <c r="Q3458"/>
    </row>
    <row r="3459" spans="1:17" s="31" customFormat="1" x14ac:dyDescent="0.25">
      <c r="A3459" s="38"/>
      <c r="B3459" s="39"/>
      <c r="D3459" s="40"/>
      <c r="E3459" s="40"/>
      <c r="F3459" s="40"/>
      <c r="G3459" s="42"/>
      <c r="H3459" s="41"/>
      <c r="P3459"/>
      <c r="Q3459"/>
    </row>
    <row r="3460" spans="1:17" s="31" customFormat="1" x14ac:dyDescent="0.25">
      <c r="A3460" s="38"/>
      <c r="B3460" s="39"/>
      <c r="D3460" s="40"/>
      <c r="E3460" s="40"/>
      <c r="F3460" s="40"/>
      <c r="G3460" s="42"/>
      <c r="H3460" s="41"/>
      <c r="P3460"/>
      <c r="Q3460"/>
    </row>
    <row r="3461" spans="1:17" s="31" customFormat="1" x14ac:dyDescent="0.25">
      <c r="A3461" s="38"/>
      <c r="B3461" s="39"/>
      <c r="D3461" s="40"/>
      <c r="E3461" s="40"/>
      <c r="F3461" s="40"/>
      <c r="G3461" s="42"/>
      <c r="H3461" s="41"/>
      <c r="P3461"/>
      <c r="Q3461"/>
    </row>
    <row r="3462" spans="1:17" s="31" customFormat="1" x14ac:dyDescent="0.25">
      <c r="A3462" s="38"/>
      <c r="B3462" s="39"/>
      <c r="D3462" s="40"/>
      <c r="E3462" s="40"/>
      <c r="F3462" s="40"/>
      <c r="G3462" s="42"/>
      <c r="H3462" s="41"/>
      <c r="P3462"/>
      <c r="Q3462"/>
    </row>
    <row r="3463" spans="1:17" s="31" customFormat="1" x14ac:dyDescent="0.25">
      <c r="A3463" s="38"/>
      <c r="B3463" s="39"/>
      <c r="D3463" s="40"/>
      <c r="E3463" s="40"/>
      <c r="F3463" s="40"/>
      <c r="G3463" s="42"/>
      <c r="H3463" s="41"/>
      <c r="P3463"/>
      <c r="Q3463"/>
    </row>
    <row r="3464" spans="1:17" s="31" customFormat="1" x14ac:dyDescent="0.25">
      <c r="A3464" s="38"/>
      <c r="B3464" s="39"/>
      <c r="D3464" s="40"/>
      <c r="E3464" s="40"/>
      <c r="F3464" s="40"/>
      <c r="G3464" s="42"/>
      <c r="H3464" s="41"/>
      <c r="P3464"/>
      <c r="Q3464"/>
    </row>
    <row r="3465" spans="1:17" s="31" customFormat="1" x14ac:dyDescent="0.25">
      <c r="A3465" s="38"/>
      <c r="B3465" s="39"/>
      <c r="D3465" s="40"/>
      <c r="E3465" s="40"/>
      <c r="F3465" s="40"/>
      <c r="G3465" s="42"/>
      <c r="H3465" s="41"/>
      <c r="P3465"/>
      <c r="Q3465"/>
    </row>
    <row r="3466" spans="1:17" s="31" customFormat="1" x14ac:dyDescent="0.25">
      <c r="A3466" s="38"/>
      <c r="B3466" s="39"/>
      <c r="D3466" s="40"/>
      <c r="E3466" s="40"/>
      <c r="F3466" s="40"/>
      <c r="G3466" s="42"/>
      <c r="H3466" s="41"/>
      <c r="P3466"/>
      <c r="Q3466"/>
    </row>
    <row r="3467" spans="1:17" s="31" customFormat="1" x14ac:dyDescent="0.25">
      <c r="A3467" s="38"/>
      <c r="B3467" s="39"/>
      <c r="D3467" s="40"/>
      <c r="E3467" s="40"/>
      <c r="F3467" s="40"/>
      <c r="G3467" s="42"/>
      <c r="H3467" s="41"/>
      <c r="P3467"/>
      <c r="Q3467"/>
    </row>
    <row r="3468" spans="1:17" s="31" customFormat="1" x14ac:dyDescent="0.25">
      <c r="A3468" s="38"/>
      <c r="B3468" s="39"/>
      <c r="D3468" s="40"/>
      <c r="E3468" s="40"/>
      <c r="F3468" s="40"/>
      <c r="G3468" s="42"/>
      <c r="H3468" s="41"/>
      <c r="P3468"/>
      <c r="Q3468"/>
    </row>
    <row r="3469" spans="1:17" s="31" customFormat="1" x14ac:dyDescent="0.25">
      <c r="A3469" s="38"/>
      <c r="B3469" s="39"/>
      <c r="D3469" s="40"/>
      <c r="E3469" s="40"/>
      <c r="F3469" s="40"/>
      <c r="G3469" s="42"/>
      <c r="H3469" s="41"/>
      <c r="P3469"/>
      <c r="Q3469"/>
    </row>
    <row r="3470" spans="1:17" s="31" customFormat="1" x14ac:dyDescent="0.25">
      <c r="A3470" s="38"/>
      <c r="B3470" s="39"/>
      <c r="D3470" s="40"/>
      <c r="E3470" s="40"/>
      <c r="F3470" s="40"/>
      <c r="G3470" s="42"/>
      <c r="H3470" s="41"/>
      <c r="P3470"/>
      <c r="Q3470"/>
    </row>
    <row r="3471" spans="1:17" s="31" customFormat="1" x14ac:dyDescent="0.25">
      <c r="A3471" s="38"/>
      <c r="B3471" s="39"/>
      <c r="D3471" s="40"/>
      <c r="E3471" s="40"/>
      <c r="F3471" s="40"/>
      <c r="G3471" s="42"/>
      <c r="H3471" s="41"/>
      <c r="P3471"/>
      <c r="Q3471"/>
    </row>
    <row r="3472" spans="1:17" s="31" customFormat="1" x14ac:dyDescent="0.25">
      <c r="A3472" s="38"/>
      <c r="B3472" s="39"/>
      <c r="D3472" s="40"/>
      <c r="E3472" s="40"/>
      <c r="F3472" s="40"/>
      <c r="G3472" s="42"/>
      <c r="H3472" s="41"/>
      <c r="P3472"/>
      <c r="Q3472"/>
    </row>
    <row r="3473" spans="1:17" s="31" customFormat="1" x14ac:dyDescent="0.25">
      <c r="A3473" s="38"/>
      <c r="B3473" s="39"/>
      <c r="D3473" s="40"/>
      <c r="E3473" s="40"/>
      <c r="F3473" s="40"/>
      <c r="G3473" s="42"/>
      <c r="H3473" s="41"/>
      <c r="P3473"/>
      <c r="Q3473"/>
    </row>
    <row r="3474" spans="1:17" s="31" customFormat="1" x14ac:dyDescent="0.25">
      <c r="A3474" s="38"/>
      <c r="B3474" s="39"/>
      <c r="D3474" s="40"/>
      <c r="E3474" s="40"/>
      <c r="F3474" s="40"/>
      <c r="G3474" s="42"/>
      <c r="H3474" s="41"/>
      <c r="P3474"/>
      <c r="Q3474"/>
    </row>
    <row r="3475" spans="1:17" s="31" customFormat="1" x14ac:dyDescent="0.25">
      <c r="A3475" s="38"/>
      <c r="B3475" s="39"/>
      <c r="D3475" s="40"/>
      <c r="E3475" s="40"/>
      <c r="F3475" s="40"/>
      <c r="G3475" s="42"/>
      <c r="H3475" s="41"/>
      <c r="P3475"/>
      <c r="Q3475"/>
    </row>
    <row r="3476" spans="1:17" s="31" customFormat="1" x14ac:dyDescent="0.25">
      <c r="A3476" s="38"/>
      <c r="B3476" s="39"/>
      <c r="D3476" s="40"/>
      <c r="E3476" s="40"/>
      <c r="F3476" s="40"/>
      <c r="G3476" s="42"/>
      <c r="H3476" s="41"/>
      <c r="P3476"/>
      <c r="Q3476"/>
    </row>
    <row r="3477" spans="1:17" s="31" customFormat="1" x14ac:dyDescent="0.25">
      <c r="A3477" s="38"/>
      <c r="B3477" s="39"/>
      <c r="D3477" s="40"/>
      <c r="E3477" s="40"/>
      <c r="F3477" s="40"/>
      <c r="G3477" s="42"/>
      <c r="H3477" s="41"/>
      <c r="P3477"/>
      <c r="Q3477"/>
    </row>
    <row r="3478" spans="1:17" s="31" customFormat="1" x14ac:dyDescent="0.25">
      <c r="A3478" s="38"/>
      <c r="B3478" s="39"/>
      <c r="D3478" s="40"/>
      <c r="E3478" s="40"/>
      <c r="F3478" s="40"/>
      <c r="G3478" s="42"/>
      <c r="H3478" s="41"/>
      <c r="P3478"/>
      <c r="Q3478"/>
    </row>
    <row r="3479" spans="1:17" s="31" customFormat="1" x14ac:dyDescent="0.25">
      <c r="A3479" s="38"/>
      <c r="B3479" s="39"/>
      <c r="D3479" s="40"/>
      <c r="E3479" s="40"/>
      <c r="F3479" s="40"/>
      <c r="G3479" s="42"/>
      <c r="H3479" s="41"/>
      <c r="P3479"/>
      <c r="Q3479"/>
    </row>
    <row r="3480" spans="1:17" s="31" customFormat="1" x14ac:dyDescent="0.25">
      <c r="A3480" s="38"/>
      <c r="B3480" s="39"/>
      <c r="D3480" s="40"/>
      <c r="E3480" s="40"/>
      <c r="F3480" s="40"/>
      <c r="G3480" s="42"/>
      <c r="H3480" s="41"/>
      <c r="P3480"/>
      <c r="Q3480"/>
    </row>
    <row r="3481" spans="1:17" s="31" customFormat="1" x14ac:dyDescent="0.25">
      <c r="A3481" s="38"/>
      <c r="B3481" s="39"/>
      <c r="D3481" s="40"/>
      <c r="E3481" s="40"/>
      <c r="F3481" s="40"/>
      <c r="G3481" s="42"/>
      <c r="H3481" s="41"/>
      <c r="P3481"/>
      <c r="Q3481"/>
    </row>
    <row r="3482" spans="1:17" s="31" customFormat="1" x14ac:dyDescent="0.25">
      <c r="A3482" s="38"/>
      <c r="B3482" s="39"/>
      <c r="D3482" s="40"/>
      <c r="E3482" s="40"/>
      <c r="F3482" s="40"/>
      <c r="G3482" s="42"/>
      <c r="H3482" s="41"/>
      <c r="P3482"/>
      <c r="Q3482"/>
    </row>
    <row r="3483" spans="1:17" s="31" customFormat="1" x14ac:dyDescent="0.25">
      <c r="A3483" s="38"/>
      <c r="B3483" s="39"/>
      <c r="D3483" s="40"/>
      <c r="E3483" s="40"/>
      <c r="F3483" s="40"/>
      <c r="G3483" s="42"/>
      <c r="H3483" s="41"/>
      <c r="P3483"/>
      <c r="Q3483"/>
    </row>
    <row r="3484" spans="1:17" s="31" customFormat="1" x14ac:dyDescent="0.25">
      <c r="A3484" s="38"/>
      <c r="B3484" s="39"/>
      <c r="D3484" s="40"/>
      <c r="E3484" s="40"/>
      <c r="F3484" s="40"/>
      <c r="G3484" s="42"/>
      <c r="H3484" s="41"/>
      <c r="P3484"/>
      <c r="Q3484"/>
    </row>
    <row r="3485" spans="1:17" s="31" customFormat="1" x14ac:dyDescent="0.25">
      <c r="A3485" s="38"/>
      <c r="B3485" s="39"/>
      <c r="D3485" s="40"/>
      <c r="E3485" s="40"/>
      <c r="F3485" s="40"/>
      <c r="G3485" s="42"/>
      <c r="H3485" s="41"/>
      <c r="P3485"/>
      <c r="Q3485"/>
    </row>
    <row r="3486" spans="1:17" s="31" customFormat="1" x14ac:dyDescent="0.25">
      <c r="A3486" s="38"/>
      <c r="B3486" s="39"/>
      <c r="D3486" s="40"/>
      <c r="E3486" s="40"/>
      <c r="F3486" s="40"/>
      <c r="G3486" s="42"/>
      <c r="H3486" s="41"/>
      <c r="P3486"/>
      <c r="Q3486"/>
    </row>
    <row r="3487" spans="1:17" s="31" customFormat="1" x14ac:dyDescent="0.25">
      <c r="A3487" s="38"/>
      <c r="B3487" s="39"/>
      <c r="D3487" s="40"/>
      <c r="E3487" s="40"/>
      <c r="F3487" s="40"/>
      <c r="G3487" s="42"/>
      <c r="H3487" s="41"/>
      <c r="P3487"/>
      <c r="Q3487"/>
    </row>
    <row r="3488" spans="1:17" s="31" customFormat="1" x14ac:dyDescent="0.25">
      <c r="A3488" s="38"/>
      <c r="B3488" s="39"/>
      <c r="D3488" s="40"/>
      <c r="E3488" s="40"/>
      <c r="F3488" s="40"/>
      <c r="G3488" s="42"/>
      <c r="H3488" s="41"/>
      <c r="P3488"/>
      <c r="Q3488"/>
    </row>
    <row r="3489" spans="1:17" s="31" customFormat="1" x14ac:dyDescent="0.25">
      <c r="A3489" s="38"/>
      <c r="B3489" s="39"/>
      <c r="D3489" s="40"/>
      <c r="E3489" s="40"/>
      <c r="F3489" s="40"/>
      <c r="G3489" s="42"/>
      <c r="H3489" s="41"/>
      <c r="P3489"/>
      <c r="Q3489"/>
    </row>
    <row r="3490" spans="1:17" s="31" customFormat="1" x14ac:dyDescent="0.25">
      <c r="A3490" s="38"/>
      <c r="B3490" s="39"/>
      <c r="D3490" s="40"/>
      <c r="E3490" s="40"/>
      <c r="F3490" s="40"/>
      <c r="G3490" s="42"/>
      <c r="H3490" s="41"/>
      <c r="P3490"/>
      <c r="Q3490"/>
    </row>
    <row r="3491" spans="1:17" s="31" customFormat="1" x14ac:dyDescent="0.25">
      <c r="A3491" s="38"/>
      <c r="B3491" s="39"/>
      <c r="D3491" s="40"/>
      <c r="E3491" s="40"/>
      <c r="F3491" s="40"/>
      <c r="G3491" s="42"/>
      <c r="H3491" s="41"/>
      <c r="P3491"/>
      <c r="Q3491"/>
    </row>
    <row r="3492" spans="1:17" s="31" customFormat="1" x14ac:dyDescent="0.25">
      <c r="A3492" s="38"/>
      <c r="B3492" s="39"/>
      <c r="D3492" s="40"/>
      <c r="E3492" s="40"/>
      <c r="F3492" s="40"/>
      <c r="G3492" s="42"/>
      <c r="H3492" s="41"/>
      <c r="P3492"/>
      <c r="Q3492"/>
    </row>
    <row r="3493" spans="1:17" s="31" customFormat="1" x14ac:dyDescent="0.25">
      <c r="A3493" s="38"/>
      <c r="B3493" s="39"/>
      <c r="D3493" s="40"/>
      <c r="E3493" s="40"/>
      <c r="F3493" s="40"/>
      <c r="G3493" s="42"/>
      <c r="H3493" s="41"/>
      <c r="P3493"/>
      <c r="Q3493"/>
    </row>
    <row r="3494" spans="1:17" s="31" customFormat="1" x14ac:dyDescent="0.25">
      <c r="A3494" s="38"/>
      <c r="B3494" s="39"/>
      <c r="D3494" s="40"/>
      <c r="E3494" s="40"/>
      <c r="F3494" s="40"/>
      <c r="G3494" s="42"/>
      <c r="H3494" s="41"/>
      <c r="P3494"/>
      <c r="Q3494"/>
    </row>
    <row r="3495" spans="1:17" s="31" customFormat="1" x14ac:dyDescent="0.25">
      <c r="A3495" s="38"/>
      <c r="B3495" s="39"/>
      <c r="D3495" s="40"/>
      <c r="E3495" s="40"/>
      <c r="F3495" s="40"/>
      <c r="G3495" s="42"/>
      <c r="H3495" s="41"/>
      <c r="P3495"/>
      <c r="Q3495"/>
    </row>
    <row r="3496" spans="1:17" s="31" customFormat="1" x14ac:dyDescent="0.25">
      <c r="A3496" s="38"/>
      <c r="B3496" s="39"/>
      <c r="D3496" s="40"/>
      <c r="E3496" s="40"/>
      <c r="F3496" s="40"/>
      <c r="G3496" s="42"/>
      <c r="H3496" s="41"/>
      <c r="P3496"/>
      <c r="Q3496"/>
    </row>
    <row r="3497" spans="1:17" s="31" customFormat="1" x14ac:dyDescent="0.25">
      <c r="A3497" s="38"/>
      <c r="B3497" s="39"/>
      <c r="D3497" s="40"/>
      <c r="E3497" s="40"/>
      <c r="F3497" s="40"/>
      <c r="G3497" s="42"/>
      <c r="H3497" s="41"/>
      <c r="P3497"/>
      <c r="Q3497"/>
    </row>
    <row r="3498" spans="1:17" s="31" customFormat="1" x14ac:dyDescent="0.25">
      <c r="A3498" s="38"/>
      <c r="B3498" s="39"/>
      <c r="D3498" s="40"/>
      <c r="E3498" s="40"/>
      <c r="F3498" s="40"/>
      <c r="G3498" s="42"/>
      <c r="H3498" s="41"/>
      <c r="P3498"/>
      <c r="Q3498"/>
    </row>
    <row r="3499" spans="1:17" s="31" customFormat="1" x14ac:dyDescent="0.25">
      <c r="A3499" s="38"/>
      <c r="B3499" s="39"/>
      <c r="D3499" s="40"/>
      <c r="E3499" s="40"/>
      <c r="F3499" s="40"/>
      <c r="G3499" s="42"/>
      <c r="H3499" s="41"/>
      <c r="P3499"/>
      <c r="Q3499"/>
    </row>
    <row r="3500" spans="1:17" s="31" customFormat="1" x14ac:dyDescent="0.25">
      <c r="A3500" s="38"/>
      <c r="B3500" s="39"/>
      <c r="D3500" s="40"/>
      <c r="E3500" s="40"/>
      <c r="F3500" s="40"/>
      <c r="G3500" s="42"/>
      <c r="H3500" s="41"/>
      <c r="P3500"/>
      <c r="Q3500"/>
    </row>
    <row r="3501" spans="1:17" s="31" customFormat="1" x14ac:dyDescent="0.25">
      <c r="A3501" s="38"/>
      <c r="B3501" s="39"/>
      <c r="D3501" s="40"/>
      <c r="E3501" s="40"/>
      <c r="F3501" s="40"/>
      <c r="G3501" s="42"/>
      <c r="H3501" s="41"/>
      <c r="P3501"/>
      <c r="Q3501"/>
    </row>
    <row r="3502" spans="1:17" s="31" customFormat="1" x14ac:dyDescent="0.25">
      <c r="A3502" s="38"/>
      <c r="B3502" s="39"/>
      <c r="D3502" s="40"/>
      <c r="E3502" s="40"/>
      <c r="F3502" s="40"/>
      <c r="G3502" s="42"/>
      <c r="H3502" s="41"/>
      <c r="P3502"/>
      <c r="Q3502"/>
    </row>
    <row r="3503" spans="1:17" s="31" customFormat="1" x14ac:dyDescent="0.25">
      <c r="A3503" s="38"/>
      <c r="B3503" s="39"/>
      <c r="D3503" s="40"/>
      <c r="E3503" s="40"/>
      <c r="F3503" s="40"/>
      <c r="G3503" s="42"/>
      <c r="H3503" s="41"/>
      <c r="P3503"/>
      <c r="Q3503"/>
    </row>
    <row r="3504" spans="1:17" s="31" customFormat="1" x14ac:dyDescent="0.25">
      <c r="A3504" s="38"/>
      <c r="B3504" s="39"/>
      <c r="D3504" s="40"/>
      <c r="E3504" s="40"/>
      <c r="F3504" s="40"/>
      <c r="G3504" s="42"/>
      <c r="H3504" s="41"/>
      <c r="P3504"/>
      <c r="Q3504"/>
    </row>
    <row r="3505" spans="1:17" s="31" customFormat="1" x14ac:dyDescent="0.25">
      <c r="A3505" s="38"/>
      <c r="B3505" s="39"/>
      <c r="D3505" s="40"/>
      <c r="E3505" s="40"/>
      <c r="F3505" s="40"/>
      <c r="G3505" s="42"/>
      <c r="H3505" s="41"/>
      <c r="P3505"/>
      <c r="Q3505"/>
    </row>
    <row r="3506" spans="1:17" s="31" customFormat="1" x14ac:dyDescent="0.25">
      <c r="A3506" s="38"/>
      <c r="B3506" s="39"/>
      <c r="D3506" s="40"/>
      <c r="E3506" s="40"/>
      <c r="F3506" s="40"/>
      <c r="G3506" s="42"/>
      <c r="H3506" s="41"/>
      <c r="P3506"/>
      <c r="Q3506"/>
    </row>
    <row r="3507" spans="1:17" s="31" customFormat="1" x14ac:dyDescent="0.25">
      <c r="A3507" s="38"/>
      <c r="B3507" s="39"/>
      <c r="D3507" s="40"/>
      <c r="E3507" s="40"/>
      <c r="F3507" s="40"/>
      <c r="G3507" s="42"/>
      <c r="H3507" s="41"/>
      <c r="P3507"/>
      <c r="Q3507"/>
    </row>
    <row r="3508" spans="1:17" s="31" customFormat="1" x14ac:dyDescent="0.25">
      <c r="A3508" s="38"/>
      <c r="B3508" s="39"/>
      <c r="D3508" s="40"/>
      <c r="E3508" s="40"/>
      <c r="F3508" s="40"/>
      <c r="G3508" s="42"/>
      <c r="H3508" s="41"/>
      <c r="P3508"/>
      <c r="Q3508"/>
    </row>
    <row r="3509" spans="1:17" s="31" customFormat="1" x14ac:dyDescent="0.25">
      <c r="A3509" s="38"/>
      <c r="B3509" s="39"/>
      <c r="D3509" s="40"/>
      <c r="E3509" s="40"/>
      <c r="F3509" s="40"/>
      <c r="G3509" s="42"/>
      <c r="H3509" s="41"/>
      <c r="P3509"/>
      <c r="Q3509"/>
    </row>
    <row r="3510" spans="1:17" s="31" customFormat="1" x14ac:dyDescent="0.25">
      <c r="A3510" s="38"/>
      <c r="B3510" s="39"/>
      <c r="D3510" s="40"/>
      <c r="E3510" s="40"/>
      <c r="F3510" s="40"/>
      <c r="G3510" s="42"/>
      <c r="H3510" s="41"/>
      <c r="P3510"/>
      <c r="Q3510"/>
    </row>
    <row r="3511" spans="1:17" s="31" customFormat="1" x14ac:dyDescent="0.25">
      <c r="A3511" s="38"/>
      <c r="B3511" s="39"/>
      <c r="D3511" s="40"/>
      <c r="E3511" s="40"/>
      <c r="F3511" s="40"/>
      <c r="G3511" s="42"/>
      <c r="H3511" s="41"/>
      <c r="P3511"/>
      <c r="Q3511"/>
    </row>
    <row r="3512" spans="1:17" s="31" customFormat="1" x14ac:dyDescent="0.25">
      <c r="A3512" s="38"/>
      <c r="B3512" s="39"/>
      <c r="D3512" s="40"/>
      <c r="E3512" s="40"/>
      <c r="F3512" s="40"/>
      <c r="G3512" s="42"/>
      <c r="H3512" s="41"/>
      <c r="P3512"/>
      <c r="Q3512"/>
    </row>
    <row r="3513" spans="1:17" s="31" customFormat="1" x14ac:dyDescent="0.25">
      <c r="A3513" s="38"/>
      <c r="B3513" s="39"/>
      <c r="D3513" s="40"/>
      <c r="E3513" s="40"/>
      <c r="F3513" s="40"/>
      <c r="G3513" s="42"/>
      <c r="H3513" s="41"/>
      <c r="P3513"/>
      <c r="Q3513"/>
    </row>
    <row r="3514" spans="1:17" s="31" customFormat="1" x14ac:dyDescent="0.25">
      <c r="A3514" s="38"/>
      <c r="B3514" s="39"/>
      <c r="D3514" s="40"/>
      <c r="E3514" s="40"/>
      <c r="F3514" s="40"/>
      <c r="G3514" s="42"/>
      <c r="H3514" s="41"/>
      <c r="P3514"/>
      <c r="Q3514"/>
    </row>
    <row r="3515" spans="1:17" s="31" customFormat="1" x14ac:dyDescent="0.25">
      <c r="A3515" s="38"/>
      <c r="B3515" s="39"/>
      <c r="D3515" s="40"/>
      <c r="E3515" s="40"/>
      <c r="F3515" s="40"/>
      <c r="G3515" s="42"/>
      <c r="H3515" s="41"/>
      <c r="P3515"/>
      <c r="Q3515"/>
    </row>
    <row r="3516" spans="1:17" s="31" customFormat="1" x14ac:dyDescent="0.25">
      <c r="A3516" s="38"/>
      <c r="B3516" s="39"/>
      <c r="D3516" s="40"/>
      <c r="E3516" s="40"/>
      <c r="F3516" s="40"/>
      <c r="G3516" s="42"/>
      <c r="H3516" s="41"/>
      <c r="P3516"/>
      <c r="Q3516"/>
    </row>
    <row r="3517" spans="1:17" s="31" customFormat="1" x14ac:dyDescent="0.25">
      <c r="A3517" s="38"/>
      <c r="B3517" s="39"/>
      <c r="D3517" s="40"/>
      <c r="E3517" s="40"/>
      <c r="F3517" s="40"/>
      <c r="G3517" s="42"/>
      <c r="H3517" s="41"/>
      <c r="P3517"/>
      <c r="Q3517"/>
    </row>
    <row r="3518" spans="1:17" s="31" customFormat="1" x14ac:dyDescent="0.25">
      <c r="A3518" s="38"/>
      <c r="B3518" s="39"/>
      <c r="D3518" s="40"/>
      <c r="E3518" s="40"/>
      <c r="F3518" s="40"/>
      <c r="G3518" s="42"/>
      <c r="H3518" s="41"/>
      <c r="P3518"/>
      <c r="Q3518"/>
    </row>
    <row r="3519" spans="1:17" s="31" customFormat="1" x14ac:dyDescent="0.25">
      <c r="A3519" s="38"/>
      <c r="B3519" s="39"/>
      <c r="D3519" s="40"/>
      <c r="E3519" s="40"/>
      <c r="F3519" s="40"/>
      <c r="G3519" s="42"/>
      <c r="H3519" s="41"/>
      <c r="P3519"/>
      <c r="Q3519"/>
    </row>
    <row r="3520" spans="1:17" s="31" customFormat="1" x14ac:dyDescent="0.25">
      <c r="A3520" s="38"/>
      <c r="B3520" s="39"/>
      <c r="D3520" s="40"/>
      <c r="E3520" s="40"/>
      <c r="F3520" s="40"/>
      <c r="G3520" s="42"/>
      <c r="H3520" s="41"/>
      <c r="P3520"/>
      <c r="Q3520"/>
    </row>
    <row r="3521" spans="1:17" s="31" customFormat="1" x14ac:dyDescent="0.25">
      <c r="A3521" s="38"/>
      <c r="B3521" s="39"/>
      <c r="D3521" s="40"/>
      <c r="E3521" s="40"/>
      <c r="F3521" s="40"/>
      <c r="G3521" s="42"/>
      <c r="H3521" s="41"/>
      <c r="P3521"/>
      <c r="Q3521"/>
    </row>
    <row r="3522" spans="1:17" s="31" customFormat="1" x14ac:dyDescent="0.25">
      <c r="A3522" s="38"/>
      <c r="B3522" s="39"/>
      <c r="D3522" s="40"/>
      <c r="E3522" s="40"/>
      <c r="F3522" s="40"/>
      <c r="G3522" s="42"/>
      <c r="H3522" s="41"/>
      <c r="P3522"/>
      <c r="Q3522"/>
    </row>
    <row r="3523" spans="1:17" s="31" customFormat="1" x14ac:dyDescent="0.25">
      <c r="A3523" s="38"/>
      <c r="B3523" s="39"/>
      <c r="D3523" s="40"/>
      <c r="E3523" s="40"/>
      <c r="F3523" s="40"/>
      <c r="G3523" s="42"/>
      <c r="H3523" s="41"/>
      <c r="P3523"/>
      <c r="Q3523"/>
    </row>
    <row r="3524" spans="1:17" s="31" customFormat="1" x14ac:dyDescent="0.25">
      <c r="A3524" s="38"/>
      <c r="B3524" s="39"/>
      <c r="D3524" s="40"/>
      <c r="E3524" s="40"/>
      <c r="F3524" s="40"/>
      <c r="G3524" s="42"/>
      <c r="H3524" s="41"/>
      <c r="P3524"/>
      <c r="Q3524"/>
    </row>
    <row r="3525" spans="1:17" s="31" customFormat="1" x14ac:dyDescent="0.25">
      <c r="A3525" s="38"/>
      <c r="B3525" s="39"/>
      <c r="D3525" s="40"/>
      <c r="E3525" s="40"/>
      <c r="F3525" s="40"/>
      <c r="G3525" s="42"/>
      <c r="H3525" s="41"/>
      <c r="P3525"/>
      <c r="Q3525"/>
    </row>
    <row r="3526" spans="1:17" s="31" customFormat="1" x14ac:dyDescent="0.25">
      <c r="A3526" s="38"/>
      <c r="B3526" s="39"/>
      <c r="D3526" s="40"/>
      <c r="E3526" s="40"/>
      <c r="F3526" s="40"/>
      <c r="G3526" s="42"/>
      <c r="H3526" s="41"/>
      <c r="P3526"/>
      <c r="Q3526"/>
    </row>
    <row r="3527" spans="1:17" s="31" customFormat="1" x14ac:dyDescent="0.25">
      <c r="A3527" s="38"/>
      <c r="B3527" s="39"/>
      <c r="D3527" s="40"/>
      <c r="E3527" s="40"/>
      <c r="F3527" s="40"/>
      <c r="G3527" s="42"/>
      <c r="H3527" s="41"/>
      <c r="P3527"/>
      <c r="Q3527"/>
    </row>
    <row r="3528" spans="1:17" s="31" customFormat="1" x14ac:dyDescent="0.25">
      <c r="A3528" s="38"/>
      <c r="B3528" s="39"/>
      <c r="D3528" s="40"/>
      <c r="E3528" s="40"/>
      <c r="F3528" s="40"/>
      <c r="G3528" s="42"/>
      <c r="H3528" s="41"/>
      <c r="P3528"/>
      <c r="Q3528"/>
    </row>
    <row r="3529" spans="1:17" s="31" customFormat="1" x14ac:dyDescent="0.25">
      <c r="A3529" s="38"/>
      <c r="B3529" s="39"/>
      <c r="D3529" s="40"/>
      <c r="E3529" s="40"/>
      <c r="F3529" s="40"/>
      <c r="G3529" s="42"/>
      <c r="H3529" s="41"/>
      <c r="P3529"/>
      <c r="Q3529"/>
    </row>
    <row r="3530" spans="1:17" s="31" customFormat="1" x14ac:dyDescent="0.25">
      <c r="A3530" s="38"/>
      <c r="B3530" s="39"/>
      <c r="D3530" s="40"/>
      <c r="E3530" s="40"/>
      <c r="F3530" s="40"/>
      <c r="G3530" s="42"/>
      <c r="H3530" s="41"/>
      <c r="P3530"/>
      <c r="Q3530"/>
    </row>
    <row r="3531" spans="1:17" s="31" customFormat="1" x14ac:dyDescent="0.25">
      <c r="A3531" s="38"/>
      <c r="B3531" s="39"/>
      <c r="D3531" s="40"/>
      <c r="E3531" s="40"/>
      <c r="F3531" s="40"/>
      <c r="G3531" s="42"/>
      <c r="H3531" s="41"/>
      <c r="P3531"/>
      <c r="Q3531"/>
    </row>
    <row r="3532" spans="1:17" s="31" customFormat="1" x14ac:dyDescent="0.25">
      <c r="A3532" s="38"/>
      <c r="B3532" s="39"/>
      <c r="D3532" s="40"/>
      <c r="E3532" s="40"/>
      <c r="F3532" s="40"/>
      <c r="G3532" s="42"/>
      <c r="H3532" s="41"/>
      <c r="P3532"/>
      <c r="Q3532"/>
    </row>
    <row r="3533" spans="1:17" s="31" customFormat="1" x14ac:dyDescent="0.25">
      <c r="A3533" s="38"/>
      <c r="B3533" s="39"/>
      <c r="D3533" s="40"/>
      <c r="E3533" s="40"/>
      <c r="F3533" s="40"/>
      <c r="G3533" s="42"/>
      <c r="H3533" s="41"/>
      <c r="P3533"/>
      <c r="Q3533"/>
    </row>
    <row r="3534" spans="1:17" s="31" customFormat="1" x14ac:dyDescent="0.25">
      <c r="A3534" s="38"/>
      <c r="B3534" s="39"/>
      <c r="D3534" s="40"/>
      <c r="E3534" s="40"/>
      <c r="F3534" s="40"/>
      <c r="G3534" s="42"/>
      <c r="H3534" s="41"/>
      <c r="P3534"/>
      <c r="Q3534"/>
    </row>
    <row r="3535" spans="1:17" s="31" customFormat="1" x14ac:dyDescent="0.25">
      <c r="A3535" s="38"/>
      <c r="B3535" s="39"/>
      <c r="D3535" s="40"/>
      <c r="E3535" s="40"/>
      <c r="F3535" s="40"/>
      <c r="G3535" s="42"/>
      <c r="H3535" s="41"/>
      <c r="P3535"/>
      <c r="Q3535"/>
    </row>
    <row r="3536" spans="1:17" s="31" customFormat="1" x14ac:dyDescent="0.25">
      <c r="A3536" s="38"/>
      <c r="B3536" s="39"/>
      <c r="D3536" s="40"/>
      <c r="E3536" s="40"/>
      <c r="F3536" s="40"/>
      <c r="G3536" s="42"/>
      <c r="H3536" s="41"/>
      <c r="P3536"/>
      <c r="Q3536"/>
    </row>
    <row r="3537" spans="1:17" s="31" customFormat="1" x14ac:dyDescent="0.25">
      <c r="A3537" s="38"/>
      <c r="B3537" s="39"/>
      <c r="D3537" s="40"/>
      <c r="E3537" s="40"/>
      <c r="F3537" s="40"/>
      <c r="G3537" s="42"/>
      <c r="H3537" s="41"/>
      <c r="P3537"/>
      <c r="Q3537"/>
    </row>
    <row r="3538" spans="1:17" s="31" customFormat="1" x14ac:dyDescent="0.25">
      <c r="A3538" s="38"/>
      <c r="B3538" s="39"/>
      <c r="D3538" s="40"/>
      <c r="E3538" s="40"/>
      <c r="F3538" s="40"/>
      <c r="G3538" s="42"/>
      <c r="H3538" s="41"/>
      <c r="P3538"/>
      <c r="Q3538"/>
    </row>
    <row r="3539" spans="1:17" s="31" customFormat="1" x14ac:dyDescent="0.25">
      <c r="A3539" s="38"/>
      <c r="B3539" s="39"/>
      <c r="D3539" s="40"/>
      <c r="E3539" s="40"/>
      <c r="F3539" s="40"/>
      <c r="G3539" s="42"/>
      <c r="H3539" s="41"/>
      <c r="P3539"/>
      <c r="Q3539"/>
    </row>
    <row r="3540" spans="1:17" s="31" customFormat="1" x14ac:dyDescent="0.25">
      <c r="A3540" s="38"/>
      <c r="B3540" s="39"/>
      <c r="D3540" s="40"/>
      <c r="E3540" s="40"/>
      <c r="F3540" s="40"/>
      <c r="G3540" s="42"/>
      <c r="H3540" s="41"/>
      <c r="P3540"/>
      <c r="Q3540"/>
    </row>
    <row r="3541" spans="1:17" s="31" customFormat="1" x14ac:dyDescent="0.25">
      <c r="A3541" s="38"/>
      <c r="B3541" s="39"/>
      <c r="D3541" s="40"/>
      <c r="E3541" s="40"/>
      <c r="F3541" s="40"/>
      <c r="G3541" s="42"/>
      <c r="H3541" s="41"/>
      <c r="P3541"/>
      <c r="Q3541"/>
    </row>
    <row r="3542" spans="1:17" s="31" customFormat="1" x14ac:dyDescent="0.25">
      <c r="A3542" s="38"/>
      <c r="B3542" s="39"/>
      <c r="D3542" s="40"/>
      <c r="E3542" s="40"/>
      <c r="F3542" s="40"/>
      <c r="G3542" s="42"/>
      <c r="H3542" s="41"/>
      <c r="P3542"/>
      <c r="Q3542"/>
    </row>
    <row r="3543" spans="1:17" s="31" customFormat="1" x14ac:dyDescent="0.25">
      <c r="A3543" s="38"/>
      <c r="B3543" s="39"/>
      <c r="D3543" s="40"/>
      <c r="E3543" s="40"/>
      <c r="F3543" s="40"/>
      <c r="G3543" s="42"/>
      <c r="H3543" s="41"/>
      <c r="P3543"/>
      <c r="Q3543"/>
    </row>
    <row r="3544" spans="1:17" s="31" customFormat="1" x14ac:dyDescent="0.25">
      <c r="A3544" s="38"/>
      <c r="B3544" s="39"/>
      <c r="D3544" s="40"/>
      <c r="E3544" s="40"/>
      <c r="F3544" s="40"/>
      <c r="G3544" s="42"/>
      <c r="H3544" s="41"/>
      <c r="P3544"/>
      <c r="Q3544"/>
    </row>
    <row r="3545" spans="1:17" s="31" customFormat="1" x14ac:dyDescent="0.25">
      <c r="A3545" s="38"/>
      <c r="B3545" s="39"/>
      <c r="D3545" s="40"/>
      <c r="E3545" s="40"/>
      <c r="F3545" s="40"/>
      <c r="G3545" s="42"/>
      <c r="H3545" s="41"/>
      <c r="P3545"/>
      <c r="Q3545"/>
    </row>
    <row r="3546" spans="1:17" s="31" customFormat="1" x14ac:dyDescent="0.25">
      <c r="A3546" s="38"/>
      <c r="B3546" s="39"/>
      <c r="D3546" s="40"/>
      <c r="E3546" s="40"/>
      <c r="F3546" s="40"/>
      <c r="G3546" s="42"/>
      <c r="H3546" s="41"/>
      <c r="P3546"/>
      <c r="Q3546"/>
    </row>
    <row r="3547" spans="1:17" s="31" customFormat="1" x14ac:dyDescent="0.25">
      <c r="A3547" s="38"/>
      <c r="B3547" s="39"/>
      <c r="D3547" s="40"/>
      <c r="E3547" s="40"/>
      <c r="F3547" s="40"/>
      <c r="G3547" s="42"/>
      <c r="H3547" s="41"/>
      <c r="P3547"/>
      <c r="Q3547"/>
    </row>
    <row r="3548" spans="1:17" s="31" customFormat="1" x14ac:dyDescent="0.25">
      <c r="A3548" s="38"/>
      <c r="B3548" s="39"/>
      <c r="D3548" s="40"/>
      <c r="E3548" s="40"/>
      <c r="F3548" s="40"/>
      <c r="G3548" s="42"/>
      <c r="H3548" s="41"/>
      <c r="P3548"/>
      <c r="Q3548"/>
    </row>
    <row r="3549" spans="1:17" s="31" customFormat="1" x14ac:dyDescent="0.25">
      <c r="A3549" s="38"/>
      <c r="B3549" s="39"/>
      <c r="D3549" s="40"/>
      <c r="E3549" s="40"/>
      <c r="F3549" s="40"/>
      <c r="G3549" s="42"/>
      <c r="H3549" s="41"/>
      <c r="P3549"/>
      <c r="Q3549"/>
    </row>
    <row r="3550" spans="1:17" s="31" customFormat="1" x14ac:dyDescent="0.25">
      <c r="A3550" s="38"/>
      <c r="B3550" s="39"/>
      <c r="D3550" s="40"/>
      <c r="E3550" s="40"/>
      <c r="F3550" s="40"/>
      <c r="G3550" s="42"/>
      <c r="H3550" s="41"/>
      <c r="P3550"/>
      <c r="Q3550"/>
    </row>
    <row r="3551" spans="1:17" s="31" customFormat="1" x14ac:dyDescent="0.25">
      <c r="A3551" s="38"/>
      <c r="B3551" s="39"/>
      <c r="D3551" s="40"/>
      <c r="E3551" s="40"/>
      <c r="F3551" s="40"/>
      <c r="G3551" s="42"/>
      <c r="H3551" s="41"/>
      <c r="P3551"/>
      <c r="Q3551"/>
    </row>
    <row r="3552" spans="1:17" s="31" customFormat="1" x14ac:dyDescent="0.25">
      <c r="A3552" s="38"/>
      <c r="B3552" s="39"/>
      <c r="D3552" s="40"/>
      <c r="E3552" s="40"/>
      <c r="F3552" s="40"/>
      <c r="G3552" s="42"/>
      <c r="H3552" s="41"/>
      <c r="P3552"/>
      <c r="Q3552"/>
    </row>
    <row r="3553" spans="1:17" s="31" customFormat="1" x14ac:dyDescent="0.25">
      <c r="A3553" s="38"/>
      <c r="B3553" s="39"/>
      <c r="D3553" s="40"/>
      <c r="E3553" s="40"/>
      <c r="F3553" s="40"/>
      <c r="G3553" s="42"/>
      <c r="H3553" s="41"/>
      <c r="P3553"/>
      <c r="Q3553"/>
    </row>
    <row r="3554" spans="1:17" s="31" customFormat="1" x14ac:dyDescent="0.25">
      <c r="A3554" s="38"/>
      <c r="B3554" s="39"/>
      <c r="D3554" s="40"/>
      <c r="E3554" s="40"/>
      <c r="F3554" s="40"/>
      <c r="G3554" s="42"/>
      <c r="H3554" s="41"/>
      <c r="P3554"/>
      <c r="Q3554"/>
    </row>
    <row r="3555" spans="1:17" s="31" customFormat="1" x14ac:dyDescent="0.25">
      <c r="A3555" s="38"/>
      <c r="B3555" s="39"/>
      <c r="D3555" s="40"/>
      <c r="E3555" s="40"/>
      <c r="F3555" s="40"/>
      <c r="G3555" s="42"/>
      <c r="H3555" s="41"/>
      <c r="P3555"/>
      <c r="Q3555"/>
    </row>
    <row r="3556" spans="1:17" s="31" customFormat="1" x14ac:dyDescent="0.25">
      <c r="A3556" s="38"/>
      <c r="B3556" s="39"/>
      <c r="D3556" s="40"/>
      <c r="E3556" s="40"/>
      <c r="F3556" s="40"/>
      <c r="G3556" s="42"/>
      <c r="H3556" s="41"/>
      <c r="P3556"/>
      <c r="Q3556"/>
    </row>
    <row r="3557" spans="1:17" s="31" customFormat="1" x14ac:dyDescent="0.25">
      <c r="A3557" s="38"/>
      <c r="B3557" s="39"/>
      <c r="D3557" s="40"/>
      <c r="E3557" s="40"/>
      <c r="F3557" s="40"/>
      <c r="G3557" s="42"/>
      <c r="H3557" s="41"/>
      <c r="P3557"/>
      <c r="Q3557"/>
    </row>
    <row r="3558" spans="1:17" s="31" customFormat="1" x14ac:dyDescent="0.25">
      <c r="A3558" s="38"/>
      <c r="B3558" s="39"/>
      <c r="D3558" s="40"/>
      <c r="E3558" s="40"/>
      <c r="F3558" s="40"/>
      <c r="G3558" s="42"/>
      <c r="H3558" s="41"/>
      <c r="P3558"/>
      <c r="Q3558"/>
    </row>
    <row r="3559" spans="1:17" s="31" customFormat="1" x14ac:dyDescent="0.25">
      <c r="A3559" s="38"/>
      <c r="B3559" s="39"/>
      <c r="D3559" s="40"/>
      <c r="E3559" s="40"/>
      <c r="F3559" s="40"/>
      <c r="G3559" s="42"/>
      <c r="H3559" s="41"/>
      <c r="P3559"/>
      <c r="Q3559"/>
    </row>
    <row r="3560" spans="1:17" s="31" customFormat="1" x14ac:dyDescent="0.25">
      <c r="A3560" s="38"/>
      <c r="B3560" s="39"/>
      <c r="D3560" s="40"/>
      <c r="E3560" s="40"/>
      <c r="F3560" s="40"/>
      <c r="G3560" s="42"/>
      <c r="H3560" s="41"/>
      <c r="P3560"/>
      <c r="Q3560"/>
    </row>
    <row r="3561" spans="1:17" s="31" customFormat="1" x14ac:dyDescent="0.25">
      <c r="A3561" s="38"/>
      <c r="B3561" s="39"/>
      <c r="D3561" s="40"/>
      <c r="E3561" s="40"/>
      <c r="F3561" s="40"/>
      <c r="G3561" s="42"/>
      <c r="H3561" s="41"/>
      <c r="P3561"/>
      <c r="Q3561"/>
    </row>
    <row r="3562" spans="1:17" s="31" customFormat="1" x14ac:dyDescent="0.25">
      <c r="A3562" s="38"/>
      <c r="B3562" s="39"/>
      <c r="D3562" s="40"/>
      <c r="E3562" s="40"/>
      <c r="F3562" s="40"/>
      <c r="G3562" s="42"/>
      <c r="H3562" s="41"/>
      <c r="P3562"/>
      <c r="Q3562"/>
    </row>
    <row r="3563" spans="1:17" s="31" customFormat="1" x14ac:dyDescent="0.25">
      <c r="A3563" s="38"/>
      <c r="B3563" s="39"/>
      <c r="D3563" s="40"/>
      <c r="E3563" s="40"/>
      <c r="F3563" s="40"/>
      <c r="G3563" s="42"/>
      <c r="H3563" s="41"/>
      <c r="P3563"/>
      <c r="Q3563"/>
    </row>
    <row r="3564" spans="1:17" s="31" customFormat="1" x14ac:dyDescent="0.25">
      <c r="A3564" s="38"/>
      <c r="B3564" s="39"/>
      <c r="D3564" s="40"/>
      <c r="E3564" s="40"/>
      <c r="F3564" s="40"/>
      <c r="G3564" s="42"/>
      <c r="H3564" s="41"/>
      <c r="P3564"/>
      <c r="Q3564"/>
    </row>
    <row r="3565" spans="1:17" s="31" customFormat="1" x14ac:dyDescent="0.25">
      <c r="A3565" s="38"/>
      <c r="B3565" s="39"/>
      <c r="D3565" s="40"/>
      <c r="E3565" s="40"/>
      <c r="F3565" s="40"/>
      <c r="G3565" s="42"/>
      <c r="H3565" s="41"/>
      <c r="P3565"/>
      <c r="Q3565"/>
    </row>
    <row r="3566" spans="1:17" s="31" customFormat="1" x14ac:dyDescent="0.25">
      <c r="A3566" s="38"/>
      <c r="B3566" s="39"/>
      <c r="D3566" s="40"/>
      <c r="E3566" s="40"/>
      <c r="F3566" s="40"/>
      <c r="G3566" s="42"/>
      <c r="H3566" s="41"/>
      <c r="P3566"/>
      <c r="Q3566"/>
    </row>
    <row r="3567" spans="1:17" s="31" customFormat="1" x14ac:dyDescent="0.25">
      <c r="A3567" s="38"/>
      <c r="B3567" s="39"/>
      <c r="D3567" s="40"/>
      <c r="E3567" s="40"/>
      <c r="F3567" s="40"/>
      <c r="G3567" s="42"/>
      <c r="H3567" s="41"/>
      <c r="P3567"/>
      <c r="Q3567"/>
    </row>
    <row r="3568" spans="1:17" s="31" customFormat="1" x14ac:dyDescent="0.25">
      <c r="A3568" s="38"/>
      <c r="B3568" s="39"/>
      <c r="D3568" s="40"/>
      <c r="E3568" s="40"/>
      <c r="F3568" s="40"/>
      <c r="G3568" s="42"/>
      <c r="H3568" s="41"/>
      <c r="P3568"/>
      <c r="Q3568"/>
    </row>
    <row r="3569" spans="1:17" s="31" customFormat="1" x14ac:dyDescent="0.25">
      <c r="A3569" s="38"/>
      <c r="B3569" s="39"/>
      <c r="D3569" s="40"/>
      <c r="E3569" s="40"/>
      <c r="F3569" s="40"/>
      <c r="G3569" s="42"/>
      <c r="H3569" s="41"/>
      <c r="P3569"/>
      <c r="Q3569"/>
    </row>
    <row r="3570" spans="1:17" s="31" customFormat="1" x14ac:dyDescent="0.25">
      <c r="A3570" s="38"/>
      <c r="B3570" s="39"/>
      <c r="D3570" s="40"/>
      <c r="E3570" s="40"/>
      <c r="F3570" s="40"/>
      <c r="G3570" s="42"/>
      <c r="H3570" s="41"/>
      <c r="P3570"/>
      <c r="Q3570"/>
    </row>
    <row r="3571" spans="1:17" s="31" customFormat="1" x14ac:dyDescent="0.25">
      <c r="A3571" s="38"/>
      <c r="B3571" s="39"/>
      <c r="D3571" s="40"/>
      <c r="E3571" s="40"/>
      <c r="F3571" s="40"/>
      <c r="G3571" s="42"/>
      <c r="H3571" s="41"/>
      <c r="P3571"/>
      <c r="Q3571"/>
    </row>
    <row r="3572" spans="1:17" s="31" customFormat="1" x14ac:dyDescent="0.25">
      <c r="A3572" s="38"/>
      <c r="B3572" s="39"/>
      <c r="D3572" s="40"/>
      <c r="E3572" s="40"/>
      <c r="F3572" s="40"/>
      <c r="G3572" s="42"/>
      <c r="H3572" s="41"/>
      <c r="P3572"/>
      <c r="Q3572"/>
    </row>
    <row r="3573" spans="1:17" s="31" customFormat="1" x14ac:dyDescent="0.25">
      <c r="A3573" s="38"/>
      <c r="B3573" s="39"/>
      <c r="D3573" s="40"/>
      <c r="E3573" s="40"/>
      <c r="F3573" s="40"/>
      <c r="G3573" s="42"/>
      <c r="H3573" s="41"/>
      <c r="P3573"/>
      <c r="Q3573"/>
    </row>
    <row r="3574" spans="1:17" s="31" customFormat="1" x14ac:dyDescent="0.25">
      <c r="A3574" s="38"/>
      <c r="B3574" s="39"/>
      <c r="D3574" s="40"/>
      <c r="E3574" s="40"/>
      <c r="F3574" s="40"/>
      <c r="G3574" s="42"/>
      <c r="H3574" s="41"/>
      <c r="P3574"/>
      <c r="Q3574"/>
    </row>
    <row r="3575" spans="1:17" s="31" customFormat="1" x14ac:dyDescent="0.25">
      <c r="A3575" s="38"/>
      <c r="B3575" s="39"/>
      <c r="D3575" s="40"/>
      <c r="E3575" s="40"/>
      <c r="F3575" s="40"/>
      <c r="G3575" s="42"/>
      <c r="H3575" s="41"/>
      <c r="P3575"/>
      <c r="Q3575"/>
    </row>
    <row r="3576" spans="1:17" s="31" customFormat="1" x14ac:dyDescent="0.25">
      <c r="A3576" s="38"/>
      <c r="B3576" s="39"/>
      <c r="D3576" s="40"/>
      <c r="E3576" s="40"/>
      <c r="F3576" s="40"/>
      <c r="G3576" s="42"/>
      <c r="H3576" s="41"/>
      <c r="P3576"/>
      <c r="Q3576"/>
    </row>
    <row r="3577" spans="1:17" s="31" customFormat="1" x14ac:dyDescent="0.25">
      <c r="A3577" s="38"/>
      <c r="B3577" s="39"/>
      <c r="D3577" s="40"/>
      <c r="E3577" s="40"/>
      <c r="F3577" s="40"/>
      <c r="G3577" s="42"/>
      <c r="H3577" s="41"/>
      <c r="P3577"/>
      <c r="Q3577"/>
    </row>
    <row r="3578" spans="1:17" s="31" customFormat="1" x14ac:dyDescent="0.25">
      <c r="A3578" s="38"/>
      <c r="B3578" s="39"/>
      <c r="D3578" s="40"/>
      <c r="E3578" s="40"/>
      <c r="F3578" s="40"/>
      <c r="G3578" s="42"/>
      <c r="H3578" s="41"/>
      <c r="P3578"/>
      <c r="Q3578"/>
    </row>
    <row r="3579" spans="1:17" s="31" customFormat="1" x14ac:dyDescent="0.25">
      <c r="A3579" s="38"/>
      <c r="B3579" s="39"/>
      <c r="D3579" s="40"/>
      <c r="E3579" s="40"/>
      <c r="F3579" s="40"/>
      <c r="G3579" s="42"/>
      <c r="H3579" s="41"/>
      <c r="P3579"/>
      <c r="Q3579"/>
    </row>
    <row r="3580" spans="1:17" s="31" customFormat="1" x14ac:dyDescent="0.25">
      <c r="A3580" s="38"/>
      <c r="B3580" s="39"/>
      <c r="D3580" s="40"/>
      <c r="E3580" s="40"/>
      <c r="F3580" s="40"/>
      <c r="G3580" s="42"/>
      <c r="H3580" s="41"/>
      <c r="P3580"/>
      <c r="Q3580"/>
    </row>
    <row r="3581" spans="1:17" s="31" customFormat="1" x14ac:dyDescent="0.25">
      <c r="A3581" s="38"/>
      <c r="B3581" s="39"/>
      <c r="D3581" s="40"/>
      <c r="E3581" s="40"/>
      <c r="F3581" s="40"/>
      <c r="G3581" s="42"/>
      <c r="H3581" s="41"/>
      <c r="P3581"/>
      <c r="Q3581"/>
    </row>
    <row r="3582" spans="1:17" s="31" customFormat="1" x14ac:dyDescent="0.25">
      <c r="A3582" s="38"/>
      <c r="B3582" s="39"/>
      <c r="D3582" s="40"/>
      <c r="E3582" s="40"/>
      <c r="F3582" s="40"/>
      <c r="G3582" s="42"/>
      <c r="H3582" s="41"/>
      <c r="P3582"/>
      <c r="Q3582"/>
    </row>
    <row r="3583" spans="1:17" s="31" customFormat="1" x14ac:dyDescent="0.25">
      <c r="A3583" s="38"/>
      <c r="B3583" s="39"/>
      <c r="D3583" s="40"/>
      <c r="E3583" s="40"/>
      <c r="F3583" s="40"/>
      <c r="G3583" s="42"/>
      <c r="H3583" s="41"/>
      <c r="P3583"/>
      <c r="Q3583"/>
    </row>
    <row r="3584" spans="1:17" s="31" customFormat="1" x14ac:dyDescent="0.25">
      <c r="A3584" s="38"/>
      <c r="B3584" s="39"/>
      <c r="D3584" s="40"/>
      <c r="E3584" s="40"/>
      <c r="F3584" s="40"/>
      <c r="G3584" s="42"/>
      <c r="H3584" s="41"/>
      <c r="P3584"/>
      <c r="Q3584"/>
    </row>
    <row r="3585" spans="1:17" s="31" customFormat="1" x14ac:dyDescent="0.25">
      <c r="A3585" s="38"/>
      <c r="B3585" s="39"/>
      <c r="D3585" s="40"/>
      <c r="E3585" s="40"/>
      <c r="F3585" s="40"/>
      <c r="G3585" s="42"/>
      <c r="H3585" s="41"/>
      <c r="P3585"/>
      <c r="Q3585"/>
    </row>
    <row r="3586" spans="1:17" s="31" customFormat="1" x14ac:dyDescent="0.25">
      <c r="A3586" s="38"/>
      <c r="B3586" s="39"/>
      <c r="D3586" s="40"/>
      <c r="E3586" s="40"/>
      <c r="F3586" s="40"/>
      <c r="G3586" s="42"/>
      <c r="H3586" s="41"/>
      <c r="P3586"/>
      <c r="Q3586"/>
    </row>
    <row r="3587" spans="1:17" s="31" customFormat="1" x14ac:dyDescent="0.25">
      <c r="A3587" s="38"/>
      <c r="B3587" s="39"/>
      <c r="D3587" s="40"/>
      <c r="E3587" s="40"/>
      <c r="F3587" s="40"/>
      <c r="G3587" s="42"/>
      <c r="H3587" s="41"/>
      <c r="P3587"/>
      <c r="Q3587"/>
    </row>
    <row r="3588" spans="1:17" s="31" customFormat="1" x14ac:dyDescent="0.25">
      <c r="A3588" s="38"/>
      <c r="B3588" s="39"/>
      <c r="D3588" s="40"/>
      <c r="E3588" s="40"/>
      <c r="F3588" s="40"/>
      <c r="G3588" s="42"/>
      <c r="H3588" s="41"/>
      <c r="P3588"/>
      <c r="Q3588"/>
    </row>
    <row r="3589" spans="1:17" s="31" customFormat="1" x14ac:dyDescent="0.25">
      <c r="A3589" s="38"/>
      <c r="B3589" s="39"/>
      <c r="D3589" s="40"/>
      <c r="E3589" s="40"/>
      <c r="F3589" s="40"/>
      <c r="G3589" s="42"/>
      <c r="H3589" s="41"/>
      <c r="P3589"/>
      <c r="Q3589"/>
    </row>
    <row r="3590" spans="1:17" s="31" customFormat="1" x14ac:dyDescent="0.25">
      <c r="A3590" s="38"/>
      <c r="B3590" s="39"/>
      <c r="D3590" s="40"/>
      <c r="E3590" s="40"/>
      <c r="F3590" s="40"/>
      <c r="G3590" s="42"/>
      <c r="H3590" s="41"/>
      <c r="P3590"/>
      <c r="Q3590"/>
    </row>
    <row r="3591" spans="1:17" s="31" customFormat="1" x14ac:dyDescent="0.25">
      <c r="A3591" s="38"/>
      <c r="B3591" s="39"/>
      <c r="D3591" s="40"/>
      <c r="E3591" s="40"/>
      <c r="F3591" s="40"/>
      <c r="G3591" s="42"/>
      <c r="H3591" s="41"/>
      <c r="P3591"/>
      <c r="Q3591"/>
    </row>
    <row r="3592" spans="1:17" s="31" customFormat="1" x14ac:dyDescent="0.25">
      <c r="A3592" s="38"/>
      <c r="B3592" s="39"/>
      <c r="D3592" s="40"/>
      <c r="E3592" s="40"/>
      <c r="F3592" s="40"/>
      <c r="G3592" s="42"/>
      <c r="H3592" s="41"/>
      <c r="P3592"/>
      <c r="Q3592"/>
    </row>
    <row r="3593" spans="1:17" s="31" customFormat="1" x14ac:dyDescent="0.25">
      <c r="A3593" s="38"/>
      <c r="B3593" s="39"/>
      <c r="D3593" s="40"/>
      <c r="E3593" s="40"/>
      <c r="F3593" s="40"/>
      <c r="G3593" s="42"/>
      <c r="H3593" s="41"/>
      <c r="P3593"/>
      <c r="Q3593"/>
    </row>
    <row r="3594" spans="1:17" s="31" customFormat="1" x14ac:dyDescent="0.25">
      <c r="A3594" s="38"/>
      <c r="B3594" s="39"/>
      <c r="D3594" s="40"/>
      <c r="E3594" s="40"/>
      <c r="F3594" s="40"/>
      <c r="G3594" s="42"/>
      <c r="H3594" s="41"/>
      <c r="P3594"/>
      <c r="Q3594"/>
    </row>
    <row r="3595" spans="1:17" s="31" customFormat="1" x14ac:dyDescent="0.25">
      <c r="A3595" s="38"/>
      <c r="B3595" s="39"/>
      <c r="D3595" s="40"/>
      <c r="E3595" s="40"/>
      <c r="F3595" s="40"/>
      <c r="G3595" s="42"/>
      <c r="H3595" s="41"/>
      <c r="P3595"/>
      <c r="Q3595"/>
    </row>
    <row r="3596" spans="1:17" s="31" customFormat="1" x14ac:dyDescent="0.25">
      <c r="A3596" s="38"/>
      <c r="B3596" s="39"/>
      <c r="D3596" s="40"/>
      <c r="E3596" s="40"/>
      <c r="F3596" s="40"/>
      <c r="G3596" s="42"/>
      <c r="H3596" s="41"/>
      <c r="P3596"/>
      <c r="Q3596"/>
    </row>
    <row r="3597" spans="1:17" s="31" customFormat="1" x14ac:dyDescent="0.25">
      <c r="A3597" s="38"/>
      <c r="B3597" s="39"/>
      <c r="D3597" s="40"/>
      <c r="E3597" s="40"/>
      <c r="F3597" s="40"/>
      <c r="G3597" s="42"/>
      <c r="H3597" s="41"/>
      <c r="P3597"/>
      <c r="Q3597"/>
    </row>
    <row r="3598" spans="1:17" s="31" customFormat="1" x14ac:dyDescent="0.25">
      <c r="A3598" s="38"/>
      <c r="B3598" s="39"/>
      <c r="D3598" s="40"/>
      <c r="E3598" s="40"/>
      <c r="F3598" s="40"/>
      <c r="G3598" s="42"/>
      <c r="H3598" s="41"/>
      <c r="P3598"/>
      <c r="Q3598"/>
    </row>
    <row r="3599" spans="1:17" s="31" customFormat="1" x14ac:dyDescent="0.25">
      <c r="A3599" s="38"/>
      <c r="B3599" s="39"/>
      <c r="D3599" s="40"/>
      <c r="E3599" s="40"/>
      <c r="F3599" s="40"/>
      <c r="G3599" s="42"/>
      <c r="H3599" s="41"/>
      <c r="P3599"/>
      <c r="Q3599"/>
    </row>
    <row r="3600" spans="1:17" s="31" customFormat="1" x14ac:dyDescent="0.25">
      <c r="A3600" s="38"/>
      <c r="B3600" s="39"/>
      <c r="D3600" s="40"/>
      <c r="E3600" s="40"/>
      <c r="F3600" s="40"/>
      <c r="G3600" s="42"/>
      <c r="H3600" s="41"/>
      <c r="P3600"/>
      <c r="Q3600"/>
    </row>
    <row r="3601" spans="1:17" s="31" customFormat="1" x14ac:dyDescent="0.25">
      <c r="A3601" s="38"/>
      <c r="B3601" s="39"/>
      <c r="D3601" s="40"/>
      <c r="E3601" s="40"/>
      <c r="F3601" s="40"/>
      <c r="G3601" s="42"/>
      <c r="H3601" s="41"/>
      <c r="P3601"/>
      <c r="Q3601"/>
    </row>
    <row r="3602" spans="1:17" s="31" customFormat="1" x14ac:dyDescent="0.25">
      <c r="A3602" s="38"/>
      <c r="B3602" s="39"/>
      <c r="D3602" s="40"/>
      <c r="E3602" s="40"/>
      <c r="F3602" s="40"/>
      <c r="G3602" s="42"/>
      <c r="H3602" s="41"/>
      <c r="P3602"/>
      <c r="Q3602"/>
    </row>
    <row r="3603" spans="1:17" s="31" customFormat="1" x14ac:dyDescent="0.25">
      <c r="A3603" s="38"/>
      <c r="B3603" s="39"/>
      <c r="D3603" s="40"/>
      <c r="E3603" s="40"/>
      <c r="F3603" s="40"/>
      <c r="G3603" s="42"/>
      <c r="H3603" s="41"/>
      <c r="P3603"/>
      <c r="Q3603"/>
    </row>
    <row r="3604" spans="1:17" s="31" customFormat="1" x14ac:dyDescent="0.25">
      <c r="A3604" s="38"/>
      <c r="B3604" s="39"/>
      <c r="D3604" s="40"/>
      <c r="E3604" s="40"/>
      <c r="F3604" s="40"/>
      <c r="G3604" s="42"/>
      <c r="H3604" s="41"/>
      <c r="P3604"/>
      <c r="Q3604"/>
    </row>
    <row r="3605" spans="1:17" s="31" customFormat="1" x14ac:dyDescent="0.25">
      <c r="A3605" s="38"/>
      <c r="B3605" s="39"/>
      <c r="D3605" s="40"/>
      <c r="E3605" s="40"/>
      <c r="F3605" s="40"/>
      <c r="G3605" s="42"/>
      <c r="H3605" s="41"/>
      <c r="P3605"/>
      <c r="Q3605"/>
    </row>
    <row r="3606" spans="1:17" s="31" customFormat="1" x14ac:dyDescent="0.25">
      <c r="A3606" s="38"/>
      <c r="B3606" s="39"/>
      <c r="D3606" s="40"/>
      <c r="E3606" s="40"/>
      <c r="F3606" s="40"/>
      <c r="G3606" s="42"/>
      <c r="H3606" s="41"/>
      <c r="P3606"/>
      <c r="Q3606"/>
    </row>
    <row r="3607" spans="1:17" s="31" customFormat="1" x14ac:dyDescent="0.25">
      <c r="A3607" s="38"/>
      <c r="B3607" s="39"/>
      <c r="D3607" s="40"/>
      <c r="E3607" s="40"/>
      <c r="F3607" s="40"/>
      <c r="G3607" s="42"/>
      <c r="H3607" s="41"/>
      <c r="P3607"/>
      <c r="Q3607"/>
    </row>
    <row r="3608" spans="1:17" s="31" customFormat="1" x14ac:dyDescent="0.25">
      <c r="A3608" s="38"/>
      <c r="B3608" s="39"/>
      <c r="D3608" s="40"/>
      <c r="E3608" s="40"/>
      <c r="F3608" s="40"/>
      <c r="G3608" s="42"/>
      <c r="H3608" s="41"/>
      <c r="P3608"/>
      <c r="Q3608"/>
    </row>
    <row r="3609" spans="1:17" s="31" customFormat="1" x14ac:dyDescent="0.25">
      <c r="A3609" s="38"/>
      <c r="B3609" s="39"/>
      <c r="D3609" s="40"/>
      <c r="E3609" s="40"/>
      <c r="F3609" s="40"/>
      <c r="G3609" s="42"/>
      <c r="H3609" s="41"/>
      <c r="P3609"/>
      <c r="Q3609"/>
    </row>
    <row r="3610" spans="1:17" s="31" customFormat="1" x14ac:dyDescent="0.25">
      <c r="A3610" s="38"/>
      <c r="B3610" s="39"/>
      <c r="D3610" s="40"/>
      <c r="E3610" s="40"/>
      <c r="F3610" s="40"/>
      <c r="G3610" s="42"/>
      <c r="H3610" s="41"/>
      <c r="P3610"/>
      <c r="Q3610"/>
    </row>
    <row r="3611" spans="1:17" s="31" customFormat="1" x14ac:dyDescent="0.25">
      <c r="A3611" s="38"/>
      <c r="B3611" s="39"/>
      <c r="D3611" s="40"/>
      <c r="E3611" s="40"/>
      <c r="F3611" s="40"/>
      <c r="G3611" s="42"/>
      <c r="H3611" s="41"/>
      <c r="P3611"/>
      <c r="Q3611"/>
    </row>
    <row r="3612" spans="1:17" s="31" customFormat="1" x14ac:dyDescent="0.25">
      <c r="A3612" s="38"/>
      <c r="B3612" s="39"/>
      <c r="D3612" s="40"/>
      <c r="E3612" s="40"/>
      <c r="F3612" s="40"/>
      <c r="G3612" s="42"/>
      <c r="H3612" s="41"/>
      <c r="P3612"/>
      <c r="Q3612"/>
    </row>
    <row r="3613" spans="1:17" s="31" customFormat="1" x14ac:dyDescent="0.25">
      <c r="A3613" s="38"/>
      <c r="B3613" s="39"/>
      <c r="D3613" s="40"/>
      <c r="E3613" s="40"/>
      <c r="F3613" s="40"/>
      <c r="G3613" s="42"/>
      <c r="H3613" s="41"/>
      <c r="P3613"/>
      <c r="Q3613"/>
    </row>
    <row r="3614" spans="1:17" s="31" customFormat="1" x14ac:dyDescent="0.25">
      <c r="A3614" s="38"/>
      <c r="B3614" s="39"/>
      <c r="D3614" s="40"/>
      <c r="E3614" s="40"/>
      <c r="F3614" s="40"/>
      <c r="G3614" s="42"/>
      <c r="H3614" s="41"/>
      <c r="P3614"/>
      <c r="Q3614"/>
    </row>
    <row r="3615" spans="1:17" s="31" customFormat="1" x14ac:dyDescent="0.25">
      <c r="A3615" s="38"/>
      <c r="B3615" s="39"/>
      <c r="D3615" s="40"/>
      <c r="E3615" s="40"/>
      <c r="F3615" s="40"/>
      <c r="G3615" s="42"/>
      <c r="H3615" s="41"/>
      <c r="P3615"/>
      <c r="Q3615"/>
    </row>
    <row r="3616" spans="1:17" s="31" customFormat="1" x14ac:dyDescent="0.25">
      <c r="A3616" s="38"/>
      <c r="B3616" s="39"/>
      <c r="D3616" s="40"/>
      <c r="E3616" s="40"/>
      <c r="F3616" s="40"/>
      <c r="G3616" s="42"/>
      <c r="H3616" s="41"/>
      <c r="P3616"/>
      <c r="Q3616"/>
    </row>
    <row r="3617" spans="1:17" s="31" customFormat="1" x14ac:dyDescent="0.25">
      <c r="A3617" s="38"/>
      <c r="B3617" s="39"/>
      <c r="D3617" s="40"/>
      <c r="E3617" s="40"/>
      <c r="F3617" s="40"/>
      <c r="G3617" s="42"/>
      <c r="H3617" s="41"/>
      <c r="P3617"/>
      <c r="Q3617"/>
    </row>
    <row r="3618" spans="1:17" s="31" customFormat="1" x14ac:dyDescent="0.25">
      <c r="A3618" s="38"/>
      <c r="B3618" s="39"/>
      <c r="D3618" s="40"/>
      <c r="E3618" s="40"/>
      <c r="F3618" s="40"/>
      <c r="G3618" s="42"/>
      <c r="H3618" s="41"/>
      <c r="P3618"/>
      <c r="Q3618"/>
    </row>
    <row r="3619" spans="1:17" s="31" customFormat="1" x14ac:dyDescent="0.25">
      <c r="A3619" s="38"/>
      <c r="B3619" s="39"/>
      <c r="D3619" s="40"/>
      <c r="E3619" s="40"/>
      <c r="F3619" s="40"/>
      <c r="G3619" s="42"/>
      <c r="H3619" s="41"/>
      <c r="P3619"/>
      <c r="Q3619"/>
    </row>
    <row r="3620" spans="1:17" s="31" customFormat="1" x14ac:dyDescent="0.25">
      <c r="A3620" s="38"/>
      <c r="B3620" s="39"/>
      <c r="D3620" s="40"/>
      <c r="E3620" s="40"/>
      <c r="F3620" s="40"/>
      <c r="G3620" s="42"/>
      <c r="H3620" s="41"/>
      <c r="P3620"/>
      <c r="Q3620"/>
    </row>
    <row r="3621" spans="1:17" s="31" customFormat="1" x14ac:dyDescent="0.25">
      <c r="A3621" s="38"/>
      <c r="B3621" s="39"/>
      <c r="D3621" s="40"/>
      <c r="E3621" s="40"/>
      <c r="F3621" s="40"/>
      <c r="G3621" s="42"/>
      <c r="H3621" s="41"/>
      <c r="P3621"/>
      <c r="Q3621"/>
    </row>
    <row r="3622" spans="1:17" s="31" customFormat="1" x14ac:dyDescent="0.25">
      <c r="A3622" s="38"/>
      <c r="B3622" s="39"/>
      <c r="D3622" s="40"/>
      <c r="E3622" s="40"/>
      <c r="F3622" s="40"/>
      <c r="G3622" s="42"/>
      <c r="H3622" s="41"/>
      <c r="P3622"/>
      <c r="Q3622"/>
    </row>
    <row r="3623" spans="1:17" s="31" customFormat="1" x14ac:dyDescent="0.25">
      <c r="A3623" s="38"/>
      <c r="B3623" s="39"/>
      <c r="D3623" s="40"/>
      <c r="E3623" s="40"/>
      <c r="F3623" s="40"/>
      <c r="G3623" s="42"/>
      <c r="H3623" s="41"/>
      <c r="P3623"/>
      <c r="Q3623"/>
    </row>
    <row r="3624" spans="1:17" s="31" customFormat="1" x14ac:dyDescent="0.25">
      <c r="A3624" s="38"/>
      <c r="B3624" s="39"/>
      <c r="D3624" s="40"/>
      <c r="E3624" s="40"/>
      <c r="F3624" s="40"/>
      <c r="G3624" s="42"/>
      <c r="H3624" s="41"/>
      <c r="P3624"/>
      <c r="Q3624"/>
    </row>
    <row r="3625" spans="1:17" s="31" customFormat="1" x14ac:dyDescent="0.25">
      <c r="A3625" s="38"/>
      <c r="B3625" s="39"/>
      <c r="D3625" s="40"/>
      <c r="E3625" s="40"/>
      <c r="F3625" s="40"/>
      <c r="G3625" s="42"/>
      <c r="H3625" s="41"/>
      <c r="P3625"/>
      <c r="Q3625"/>
    </row>
    <row r="3626" spans="1:17" s="31" customFormat="1" x14ac:dyDescent="0.25">
      <c r="A3626" s="38"/>
      <c r="B3626" s="39"/>
      <c r="D3626" s="40"/>
      <c r="E3626" s="40"/>
      <c r="F3626" s="40"/>
      <c r="G3626" s="42"/>
      <c r="H3626" s="41"/>
      <c r="P3626"/>
      <c r="Q3626"/>
    </row>
    <row r="3627" spans="1:17" s="31" customFormat="1" x14ac:dyDescent="0.25">
      <c r="A3627" s="38"/>
      <c r="B3627" s="39"/>
      <c r="D3627" s="40"/>
      <c r="E3627" s="40"/>
      <c r="F3627" s="40"/>
      <c r="G3627" s="42"/>
      <c r="H3627" s="41"/>
      <c r="P3627"/>
      <c r="Q3627"/>
    </row>
    <row r="3628" spans="1:17" s="31" customFormat="1" x14ac:dyDescent="0.25">
      <c r="A3628" s="38"/>
      <c r="B3628" s="39"/>
      <c r="D3628" s="40"/>
      <c r="E3628" s="40"/>
      <c r="F3628" s="40"/>
      <c r="G3628" s="42"/>
      <c r="H3628" s="41"/>
      <c r="P3628"/>
      <c r="Q3628"/>
    </row>
    <row r="3629" spans="1:17" s="31" customFormat="1" x14ac:dyDescent="0.25">
      <c r="A3629" s="38"/>
      <c r="B3629" s="39"/>
      <c r="D3629" s="40"/>
      <c r="E3629" s="40"/>
      <c r="F3629" s="40"/>
      <c r="G3629" s="42"/>
      <c r="H3629" s="41"/>
      <c r="P3629"/>
      <c r="Q3629"/>
    </row>
    <row r="3630" spans="1:17" s="31" customFormat="1" x14ac:dyDescent="0.25">
      <c r="A3630" s="38"/>
      <c r="B3630" s="39"/>
      <c r="D3630" s="40"/>
      <c r="E3630" s="40"/>
      <c r="F3630" s="40"/>
      <c r="G3630" s="42"/>
      <c r="H3630" s="41"/>
      <c r="P3630"/>
      <c r="Q3630"/>
    </row>
    <row r="3631" spans="1:17" s="31" customFormat="1" x14ac:dyDescent="0.25">
      <c r="A3631" s="38"/>
      <c r="B3631" s="39"/>
      <c r="D3631" s="40"/>
      <c r="E3631" s="40"/>
      <c r="F3631" s="40"/>
      <c r="G3631" s="42"/>
      <c r="H3631" s="41"/>
      <c r="P3631"/>
      <c r="Q3631"/>
    </row>
    <row r="3632" spans="1:17" s="31" customFormat="1" x14ac:dyDescent="0.25">
      <c r="A3632" s="38"/>
      <c r="B3632" s="39"/>
      <c r="D3632" s="40"/>
      <c r="E3632" s="40"/>
      <c r="F3632" s="40"/>
      <c r="G3632" s="42"/>
      <c r="H3632" s="41"/>
      <c r="P3632"/>
      <c r="Q3632"/>
    </row>
    <row r="3633" spans="1:17" s="31" customFormat="1" x14ac:dyDescent="0.25">
      <c r="A3633" s="38"/>
      <c r="B3633" s="39"/>
      <c r="D3633" s="40"/>
      <c r="E3633" s="40"/>
      <c r="F3633" s="40"/>
      <c r="G3633" s="42"/>
      <c r="H3633" s="41"/>
      <c r="P3633"/>
      <c r="Q3633"/>
    </row>
    <row r="3634" spans="1:17" s="31" customFormat="1" x14ac:dyDescent="0.25">
      <c r="A3634" s="38"/>
      <c r="B3634" s="39"/>
      <c r="D3634" s="40"/>
      <c r="E3634" s="40"/>
      <c r="F3634" s="40"/>
      <c r="G3634" s="42"/>
      <c r="H3634" s="41"/>
      <c r="P3634"/>
      <c r="Q3634"/>
    </row>
    <row r="3635" spans="1:17" s="31" customFormat="1" x14ac:dyDescent="0.25">
      <c r="A3635" s="38"/>
      <c r="B3635" s="39"/>
      <c r="D3635" s="40"/>
      <c r="E3635" s="40"/>
      <c r="F3635" s="40"/>
      <c r="G3635" s="42"/>
      <c r="H3635" s="41"/>
      <c r="P3635"/>
      <c r="Q3635"/>
    </row>
    <row r="3636" spans="1:17" s="31" customFormat="1" x14ac:dyDescent="0.25">
      <c r="A3636" s="38"/>
      <c r="B3636" s="39"/>
      <c r="D3636" s="40"/>
      <c r="E3636" s="40"/>
      <c r="F3636" s="40"/>
      <c r="G3636" s="42"/>
      <c r="H3636" s="41"/>
      <c r="P3636"/>
      <c r="Q3636"/>
    </row>
    <row r="3637" spans="1:17" s="31" customFormat="1" x14ac:dyDescent="0.25">
      <c r="A3637" s="38"/>
      <c r="B3637" s="39"/>
      <c r="D3637" s="40"/>
      <c r="E3637" s="40"/>
      <c r="F3637" s="40"/>
      <c r="G3637" s="42"/>
      <c r="H3637" s="41"/>
      <c r="P3637"/>
      <c r="Q3637"/>
    </row>
    <row r="3638" spans="1:17" s="31" customFormat="1" x14ac:dyDescent="0.25">
      <c r="A3638" s="38"/>
      <c r="B3638" s="39"/>
      <c r="D3638" s="40"/>
      <c r="E3638" s="40"/>
      <c r="F3638" s="40"/>
      <c r="G3638" s="42"/>
      <c r="H3638" s="41"/>
      <c r="P3638"/>
      <c r="Q3638"/>
    </row>
    <row r="3639" spans="1:17" s="31" customFormat="1" x14ac:dyDescent="0.25">
      <c r="A3639" s="38"/>
      <c r="B3639" s="39"/>
      <c r="D3639" s="40"/>
      <c r="E3639" s="40"/>
      <c r="F3639" s="40"/>
      <c r="G3639" s="42"/>
      <c r="H3639" s="41"/>
      <c r="P3639"/>
      <c r="Q3639"/>
    </row>
    <row r="3640" spans="1:17" s="31" customFormat="1" x14ac:dyDescent="0.25">
      <c r="A3640" s="38"/>
      <c r="B3640" s="39"/>
      <c r="D3640" s="40"/>
      <c r="E3640" s="40"/>
      <c r="F3640" s="40"/>
      <c r="G3640" s="42"/>
      <c r="H3640" s="41"/>
      <c r="P3640"/>
      <c r="Q3640"/>
    </row>
    <row r="3641" spans="1:17" s="31" customFormat="1" x14ac:dyDescent="0.25">
      <c r="A3641" s="38"/>
      <c r="B3641" s="39"/>
      <c r="D3641" s="40"/>
      <c r="E3641" s="40"/>
      <c r="F3641" s="40"/>
      <c r="G3641" s="42"/>
      <c r="H3641" s="41"/>
      <c r="P3641"/>
      <c r="Q3641"/>
    </row>
    <row r="3642" spans="1:17" s="31" customFormat="1" x14ac:dyDescent="0.25">
      <c r="A3642" s="38"/>
      <c r="B3642" s="39"/>
      <c r="D3642" s="40"/>
      <c r="E3642" s="40"/>
      <c r="F3642" s="40"/>
      <c r="G3642" s="42"/>
      <c r="H3642" s="41"/>
      <c r="P3642"/>
      <c r="Q3642"/>
    </row>
    <row r="3643" spans="1:17" s="31" customFormat="1" x14ac:dyDescent="0.25">
      <c r="A3643" s="38"/>
      <c r="B3643" s="39"/>
      <c r="D3643" s="40"/>
      <c r="E3643" s="40"/>
      <c r="F3643" s="40"/>
      <c r="G3643" s="42"/>
      <c r="H3643" s="41"/>
      <c r="P3643"/>
      <c r="Q3643"/>
    </row>
    <row r="3644" spans="1:17" s="31" customFormat="1" x14ac:dyDescent="0.25">
      <c r="A3644" s="38"/>
      <c r="B3644" s="39"/>
      <c r="D3644" s="40"/>
      <c r="E3644" s="40"/>
      <c r="F3644" s="40"/>
      <c r="G3644" s="42"/>
      <c r="H3644" s="41"/>
      <c r="P3644"/>
      <c r="Q3644"/>
    </row>
    <row r="3645" spans="1:17" s="31" customFormat="1" x14ac:dyDescent="0.25">
      <c r="A3645" s="38"/>
      <c r="B3645" s="39"/>
      <c r="D3645" s="40"/>
      <c r="E3645" s="40"/>
      <c r="F3645" s="40"/>
      <c r="G3645" s="42"/>
      <c r="H3645" s="41"/>
      <c r="P3645"/>
      <c r="Q3645"/>
    </row>
    <row r="3646" spans="1:17" s="31" customFormat="1" x14ac:dyDescent="0.25">
      <c r="A3646" s="38"/>
      <c r="B3646" s="39"/>
      <c r="D3646" s="40"/>
      <c r="E3646" s="40"/>
      <c r="F3646" s="40"/>
      <c r="G3646" s="42"/>
      <c r="H3646" s="41"/>
      <c r="P3646"/>
      <c r="Q3646"/>
    </row>
    <row r="3647" spans="1:17" s="31" customFormat="1" x14ac:dyDescent="0.25">
      <c r="A3647" s="38"/>
      <c r="B3647" s="39"/>
      <c r="D3647" s="40"/>
      <c r="E3647" s="40"/>
      <c r="F3647" s="40"/>
      <c r="G3647" s="42"/>
      <c r="H3647" s="41"/>
      <c r="P3647"/>
      <c r="Q3647"/>
    </row>
    <row r="3648" spans="1:17" s="31" customFormat="1" x14ac:dyDescent="0.25">
      <c r="A3648" s="38"/>
      <c r="B3648" s="39"/>
      <c r="D3648" s="40"/>
      <c r="E3648" s="40"/>
      <c r="F3648" s="40"/>
      <c r="G3648" s="42"/>
      <c r="H3648" s="41"/>
      <c r="P3648"/>
      <c r="Q3648"/>
    </row>
    <row r="3649" spans="1:17" s="31" customFormat="1" x14ac:dyDescent="0.25">
      <c r="A3649" s="38"/>
      <c r="B3649" s="39"/>
      <c r="D3649" s="40"/>
      <c r="E3649" s="40"/>
      <c r="F3649" s="40"/>
      <c r="G3649" s="42"/>
      <c r="H3649" s="41"/>
      <c r="P3649"/>
      <c r="Q3649"/>
    </row>
    <row r="3650" spans="1:17" s="31" customFormat="1" x14ac:dyDescent="0.25">
      <c r="A3650" s="38"/>
      <c r="B3650" s="39"/>
      <c r="D3650" s="40"/>
      <c r="E3650" s="40"/>
      <c r="F3650" s="40"/>
      <c r="G3650" s="42"/>
      <c r="H3650" s="41"/>
      <c r="P3650"/>
      <c r="Q3650"/>
    </row>
    <row r="3651" spans="1:17" s="31" customFormat="1" x14ac:dyDescent="0.25">
      <c r="A3651" s="38"/>
      <c r="B3651" s="39"/>
      <c r="D3651" s="40"/>
      <c r="E3651" s="40"/>
      <c r="F3651" s="40"/>
      <c r="G3651" s="42"/>
      <c r="H3651" s="41"/>
      <c r="P3651"/>
      <c r="Q3651"/>
    </row>
    <row r="3652" spans="1:17" s="31" customFormat="1" x14ac:dyDescent="0.25">
      <c r="A3652" s="38"/>
      <c r="B3652" s="39"/>
      <c r="D3652" s="40"/>
      <c r="E3652" s="40"/>
      <c r="F3652" s="40"/>
      <c r="G3652" s="42"/>
      <c r="H3652" s="41"/>
      <c r="P3652"/>
      <c r="Q3652"/>
    </row>
    <row r="3653" spans="1:17" s="31" customFormat="1" x14ac:dyDescent="0.25">
      <c r="A3653" s="38"/>
      <c r="B3653" s="39"/>
      <c r="D3653" s="40"/>
      <c r="E3653" s="40"/>
      <c r="F3653" s="40"/>
      <c r="G3653" s="42"/>
      <c r="H3653" s="41"/>
      <c r="P3653"/>
      <c r="Q3653"/>
    </row>
    <row r="3654" spans="1:17" s="31" customFormat="1" x14ac:dyDescent="0.25">
      <c r="A3654" s="38"/>
      <c r="B3654" s="39"/>
      <c r="D3654" s="40"/>
      <c r="E3654" s="40"/>
      <c r="F3654" s="40"/>
      <c r="G3654" s="42"/>
      <c r="H3654" s="41"/>
      <c r="P3654"/>
      <c r="Q3654"/>
    </row>
    <row r="3655" spans="1:17" s="31" customFormat="1" x14ac:dyDescent="0.25">
      <c r="A3655" s="38"/>
      <c r="B3655" s="39"/>
      <c r="D3655" s="40"/>
      <c r="E3655" s="40"/>
      <c r="F3655" s="40"/>
      <c r="G3655" s="42"/>
      <c r="H3655" s="41"/>
      <c r="P3655"/>
      <c r="Q3655"/>
    </row>
    <row r="3656" spans="1:17" s="31" customFormat="1" x14ac:dyDescent="0.25">
      <c r="A3656" s="38"/>
      <c r="B3656" s="39"/>
      <c r="D3656" s="40"/>
      <c r="E3656" s="40"/>
      <c r="F3656" s="40"/>
      <c r="G3656" s="42"/>
      <c r="H3656" s="41"/>
      <c r="P3656"/>
      <c r="Q3656"/>
    </row>
    <row r="3657" spans="1:17" s="31" customFormat="1" x14ac:dyDescent="0.25">
      <c r="A3657" s="38"/>
      <c r="B3657" s="39"/>
      <c r="D3657" s="40"/>
      <c r="E3657" s="40"/>
      <c r="F3657" s="40"/>
      <c r="G3657" s="42"/>
      <c r="H3657" s="41"/>
      <c r="P3657"/>
      <c r="Q3657"/>
    </row>
    <row r="3658" spans="1:17" s="31" customFormat="1" x14ac:dyDescent="0.25">
      <c r="A3658" s="38"/>
      <c r="B3658" s="39"/>
      <c r="D3658" s="40"/>
      <c r="E3658" s="40"/>
      <c r="F3658" s="40"/>
      <c r="G3658" s="42"/>
      <c r="H3658" s="41"/>
      <c r="P3658"/>
      <c r="Q3658"/>
    </row>
    <row r="3659" spans="1:17" s="31" customFormat="1" x14ac:dyDescent="0.25">
      <c r="A3659" s="38"/>
      <c r="B3659" s="39"/>
      <c r="D3659" s="40"/>
      <c r="E3659" s="40"/>
      <c r="F3659" s="40"/>
      <c r="G3659" s="42"/>
      <c r="H3659" s="41"/>
      <c r="P3659"/>
      <c r="Q3659"/>
    </row>
    <row r="3660" spans="1:17" s="31" customFormat="1" x14ac:dyDescent="0.25">
      <c r="A3660" s="38"/>
      <c r="B3660" s="39"/>
      <c r="D3660" s="40"/>
      <c r="E3660" s="40"/>
      <c r="F3660" s="40"/>
      <c r="G3660" s="42"/>
      <c r="H3660" s="41"/>
      <c r="P3660"/>
      <c r="Q3660"/>
    </row>
    <row r="3661" spans="1:17" s="31" customFormat="1" x14ac:dyDescent="0.25">
      <c r="A3661" s="38"/>
      <c r="B3661" s="39"/>
      <c r="D3661" s="40"/>
      <c r="E3661" s="40"/>
      <c r="F3661" s="40"/>
      <c r="G3661" s="42"/>
      <c r="H3661" s="41"/>
      <c r="P3661"/>
      <c r="Q3661"/>
    </row>
    <row r="3662" spans="1:17" s="31" customFormat="1" x14ac:dyDescent="0.25">
      <c r="A3662" s="38"/>
      <c r="B3662" s="39"/>
      <c r="D3662" s="40"/>
      <c r="E3662" s="40"/>
      <c r="F3662" s="40"/>
      <c r="G3662" s="42"/>
      <c r="H3662" s="41"/>
      <c r="P3662"/>
      <c r="Q3662"/>
    </row>
    <row r="3663" spans="1:17" s="31" customFormat="1" x14ac:dyDescent="0.25">
      <c r="A3663" s="38"/>
      <c r="B3663" s="39"/>
      <c r="D3663" s="40"/>
      <c r="E3663" s="40"/>
      <c r="F3663" s="40"/>
      <c r="G3663" s="42"/>
      <c r="H3663" s="41"/>
      <c r="P3663"/>
      <c r="Q3663"/>
    </row>
    <row r="3664" spans="1:17" s="31" customFormat="1" x14ac:dyDescent="0.25">
      <c r="A3664" s="38"/>
      <c r="B3664" s="39"/>
      <c r="D3664" s="40"/>
      <c r="E3664" s="40"/>
      <c r="F3664" s="40"/>
      <c r="G3664" s="42"/>
      <c r="H3664" s="41"/>
      <c r="P3664"/>
      <c r="Q3664"/>
    </row>
    <row r="3665" spans="1:17" s="31" customFormat="1" x14ac:dyDescent="0.25">
      <c r="A3665" s="38"/>
      <c r="B3665" s="39"/>
      <c r="D3665" s="40"/>
      <c r="E3665" s="40"/>
      <c r="F3665" s="40"/>
      <c r="G3665" s="42"/>
      <c r="H3665" s="41"/>
      <c r="P3665"/>
      <c r="Q3665"/>
    </row>
    <row r="3666" spans="1:17" s="31" customFormat="1" x14ac:dyDescent="0.25">
      <c r="A3666" s="38"/>
      <c r="B3666" s="39"/>
      <c r="D3666" s="40"/>
      <c r="E3666" s="40"/>
      <c r="F3666" s="40"/>
      <c r="G3666" s="42"/>
      <c r="H3666" s="41"/>
      <c r="P3666"/>
      <c r="Q3666"/>
    </row>
    <row r="3667" spans="1:17" s="31" customFormat="1" x14ac:dyDescent="0.25">
      <c r="A3667" s="38"/>
      <c r="B3667" s="39"/>
      <c r="D3667" s="40"/>
      <c r="E3667" s="40"/>
      <c r="F3667" s="40"/>
      <c r="G3667" s="42"/>
      <c r="H3667" s="41"/>
      <c r="P3667"/>
      <c r="Q3667"/>
    </row>
    <row r="3668" spans="1:17" s="31" customFormat="1" x14ac:dyDescent="0.25">
      <c r="A3668" s="38"/>
      <c r="B3668" s="39"/>
      <c r="D3668" s="40"/>
      <c r="E3668" s="40"/>
      <c r="F3668" s="40"/>
      <c r="G3668" s="42"/>
      <c r="H3668" s="41"/>
      <c r="P3668"/>
      <c r="Q3668"/>
    </row>
    <row r="3669" spans="1:17" s="31" customFormat="1" x14ac:dyDescent="0.25">
      <c r="A3669" s="38"/>
      <c r="B3669" s="39"/>
      <c r="D3669" s="40"/>
      <c r="E3669" s="40"/>
      <c r="F3669" s="40"/>
      <c r="G3669" s="42"/>
      <c r="H3669" s="41"/>
      <c r="P3669"/>
      <c r="Q3669"/>
    </row>
    <row r="3670" spans="1:17" s="31" customFormat="1" x14ac:dyDescent="0.25">
      <c r="A3670" s="38"/>
      <c r="B3670" s="39"/>
      <c r="D3670" s="40"/>
      <c r="E3670" s="40"/>
      <c r="F3670" s="40"/>
      <c r="G3670" s="42"/>
      <c r="H3670" s="41"/>
      <c r="P3670"/>
      <c r="Q3670"/>
    </row>
    <row r="3671" spans="1:17" s="31" customFormat="1" x14ac:dyDescent="0.25">
      <c r="A3671" s="38"/>
      <c r="B3671" s="39"/>
      <c r="D3671" s="40"/>
      <c r="E3671" s="40"/>
      <c r="F3671" s="40"/>
      <c r="G3671" s="42"/>
      <c r="H3671" s="41"/>
      <c r="P3671"/>
      <c r="Q3671"/>
    </row>
    <row r="3672" spans="1:17" s="31" customFormat="1" x14ac:dyDescent="0.25">
      <c r="A3672" s="38"/>
      <c r="B3672" s="39"/>
      <c r="D3672" s="40"/>
      <c r="E3672" s="40"/>
      <c r="F3672" s="40"/>
      <c r="G3672" s="42"/>
      <c r="H3672" s="41"/>
      <c r="P3672"/>
      <c r="Q3672"/>
    </row>
    <row r="3673" spans="1:17" s="31" customFormat="1" x14ac:dyDescent="0.25">
      <c r="A3673" s="38"/>
      <c r="B3673" s="39"/>
      <c r="D3673" s="40"/>
      <c r="E3673" s="40"/>
      <c r="F3673" s="40"/>
      <c r="G3673" s="42"/>
      <c r="H3673" s="41"/>
      <c r="P3673"/>
      <c r="Q3673"/>
    </row>
    <row r="3674" spans="1:17" s="31" customFormat="1" x14ac:dyDescent="0.25">
      <c r="A3674" s="38"/>
      <c r="B3674" s="39"/>
      <c r="D3674" s="40"/>
      <c r="E3674" s="40"/>
      <c r="F3674" s="40"/>
      <c r="G3674" s="42"/>
      <c r="H3674" s="41"/>
      <c r="P3674"/>
      <c r="Q3674"/>
    </row>
    <row r="3675" spans="1:17" s="31" customFormat="1" x14ac:dyDescent="0.25">
      <c r="A3675" s="38"/>
      <c r="B3675" s="39"/>
      <c r="D3675" s="40"/>
      <c r="E3675" s="40"/>
      <c r="F3675" s="40"/>
      <c r="G3675" s="42"/>
      <c r="H3675" s="41"/>
      <c r="P3675"/>
      <c r="Q3675"/>
    </row>
    <row r="3676" spans="1:17" s="31" customFormat="1" x14ac:dyDescent="0.25">
      <c r="A3676" s="38"/>
      <c r="B3676" s="39"/>
      <c r="D3676" s="40"/>
      <c r="E3676" s="40"/>
      <c r="F3676" s="40"/>
      <c r="G3676" s="42"/>
      <c r="H3676" s="41"/>
      <c r="P3676"/>
      <c r="Q3676"/>
    </row>
    <row r="3677" spans="1:17" s="31" customFormat="1" x14ac:dyDescent="0.25">
      <c r="A3677" s="38"/>
      <c r="B3677" s="39"/>
      <c r="D3677" s="40"/>
      <c r="E3677" s="40"/>
      <c r="F3677" s="40"/>
      <c r="G3677" s="42"/>
      <c r="H3677" s="41"/>
      <c r="P3677"/>
      <c r="Q3677"/>
    </row>
    <row r="3678" spans="1:17" s="31" customFormat="1" x14ac:dyDescent="0.25">
      <c r="A3678" s="38"/>
      <c r="B3678" s="39"/>
      <c r="D3678" s="40"/>
      <c r="E3678" s="40"/>
      <c r="F3678" s="40"/>
      <c r="G3678" s="42"/>
      <c r="H3678" s="41"/>
      <c r="P3678"/>
      <c r="Q3678"/>
    </row>
    <row r="3679" spans="1:17" s="31" customFormat="1" x14ac:dyDescent="0.25">
      <c r="A3679" s="38"/>
      <c r="B3679" s="39"/>
      <c r="D3679" s="40"/>
      <c r="E3679" s="40"/>
      <c r="F3679" s="40"/>
      <c r="G3679" s="42"/>
      <c r="H3679" s="41"/>
      <c r="P3679"/>
      <c r="Q3679"/>
    </row>
    <row r="3680" spans="1:17" s="31" customFormat="1" x14ac:dyDescent="0.25">
      <c r="A3680" s="38"/>
      <c r="B3680" s="39"/>
      <c r="D3680" s="40"/>
      <c r="E3680" s="40"/>
      <c r="F3680" s="40"/>
      <c r="G3680" s="42"/>
      <c r="H3680" s="41"/>
      <c r="P3680"/>
      <c r="Q3680"/>
    </row>
    <row r="3681" spans="1:17" s="31" customFormat="1" x14ac:dyDescent="0.25">
      <c r="A3681" s="38"/>
      <c r="B3681" s="39"/>
      <c r="D3681" s="40"/>
      <c r="E3681" s="40"/>
      <c r="F3681" s="40"/>
      <c r="G3681" s="42"/>
      <c r="H3681" s="41"/>
      <c r="P3681"/>
      <c r="Q3681"/>
    </row>
    <row r="3682" spans="1:17" s="31" customFormat="1" x14ac:dyDescent="0.25">
      <c r="A3682" s="38"/>
      <c r="B3682" s="39"/>
      <c r="D3682" s="40"/>
      <c r="E3682" s="40"/>
      <c r="F3682" s="40"/>
      <c r="G3682" s="42"/>
      <c r="H3682" s="41"/>
      <c r="P3682"/>
      <c r="Q3682"/>
    </row>
    <row r="3683" spans="1:17" s="31" customFormat="1" x14ac:dyDescent="0.25">
      <c r="A3683" s="38"/>
      <c r="B3683" s="39"/>
      <c r="D3683" s="40"/>
      <c r="E3683" s="40"/>
      <c r="F3683" s="40"/>
      <c r="G3683" s="42"/>
      <c r="H3683" s="41"/>
      <c r="P3683"/>
      <c r="Q3683"/>
    </row>
    <row r="3684" spans="1:17" s="31" customFormat="1" x14ac:dyDescent="0.25">
      <c r="A3684" s="38"/>
      <c r="B3684" s="39"/>
      <c r="D3684" s="40"/>
      <c r="E3684" s="40"/>
      <c r="F3684" s="40"/>
      <c r="G3684" s="42"/>
      <c r="H3684" s="41"/>
      <c r="P3684"/>
      <c r="Q3684"/>
    </row>
    <row r="3685" spans="1:17" s="31" customFormat="1" x14ac:dyDescent="0.25">
      <c r="A3685" s="38"/>
      <c r="B3685" s="39"/>
      <c r="D3685" s="40"/>
      <c r="E3685" s="40"/>
      <c r="F3685" s="40"/>
      <c r="G3685" s="42"/>
      <c r="H3685" s="41"/>
      <c r="P3685"/>
      <c r="Q3685"/>
    </row>
    <row r="3686" spans="1:17" s="31" customFormat="1" x14ac:dyDescent="0.25">
      <c r="A3686" s="38"/>
      <c r="B3686" s="39"/>
      <c r="D3686" s="40"/>
      <c r="E3686" s="40"/>
      <c r="F3686" s="40"/>
      <c r="G3686" s="42"/>
      <c r="H3686" s="41"/>
      <c r="P3686"/>
      <c r="Q3686"/>
    </row>
    <row r="3687" spans="1:17" s="31" customFormat="1" x14ac:dyDescent="0.25">
      <c r="A3687" s="38"/>
      <c r="B3687" s="39"/>
      <c r="D3687" s="40"/>
      <c r="E3687" s="40"/>
      <c r="F3687" s="40"/>
      <c r="G3687" s="42"/>
      <c r="H3687" s="41"/>
      <c r="P3687"/>
      <c r="Q3687"/>
    </row>
    <row r="3688" spans="1:17" s="31" customFormat="1" x14ac:dyDescent="0.25">
      <c r="A3688" s="38"/>
      <c r="B3688" s="39"/>
      <c r="D3688" s="40"/>
      <c r="E3688" s="40"/>
      <c r="F3688" s="40"/>
      <c r="G3688" s="42"/>
      <c r="H3688" s="41"/>
      <c r="P3688"/>
      <c r="Q3688"/>
    </row>
    <row r="3689" spans="1:17" s="31" customFormat="1" x14ac:dyDescent="0.25">
      <c r="A3689" s="38"/>
      <c r="B3689" s="39"/>
      <c r="D3689" s="40"/>
      <c r="E3689" s="40"/>
      <c r="F3689" s="40"/>
      <c r="G3689" s="42"/>
      <c r="H3689" s="41"/>
      <c r="P3689"/>
      <c r="Q3689"/>
    </row>
    <row r="3690" spans="1:17" s="31" customFormat="1" x14ac:dyDescent="0.25">
      <c r="A3690" s="38"/>
      <c r="B3690" s="39"/>
      <c r="D3690" s="40"/>
      <c r="E3690" s="40"/>
      <c r="F3690" s="40"/>
      <c r="G3690" s="42"/>
      <c r="H3690" s="41"/>
      <c r="P3690"/>
      <c r="Q3690"/>
    </row>
    <row r="3691" spans="1:17" s="31" customFormat="1" x14ac:dyDescent="0.25">
      <c r="A3691" s="38"/>
      <c r="B3691" s="39"/>
      <c r="D3691" s="40"/>
      <c r="E3691" s="40"/>
      <c r="F3691" s="40"/>
      <c r="G3691" s="42"/>
      <c r="H3691" s="41"/>
      <c r="P3691"/>
      <c r="Q3691"/>
    </row>
    <row r="3692" spans="1:17" s="31" customFormat="1" x14ac:dyDescent="0.25">
      <c r="A3692" s="38"/>
      <c r="B3692" s="39"/>
      <c r="D3692" s="40"/>
      <c r="E3692" s="40"/>
      <c r="F3692" s="40"/>
      <c r="G3692" s="42"/>
      <c r="H3692" s="41"/>
      <c r="P3692"/>
      <c r="Q3692"/>
    </row>
    <row r="3693" spans="1:17" s="31" customFormat="1" x14ac:dyDescent="0.25">
      <c r="A3693" s="38"/>
      <c r="B3693" s="39"/>
      <c r="D3693" s="40"/>
      <c r="E3693" s="40"/>
      <c r="F3693" s="40"/>
      <c r="G3693" s="42"/>
      <c r="H3693" s="41"/>
      <c r="P3693"/>
      <c r="Q3693"/>
    </row>
    <row r="3694" spans="1:17" s="31" customFormat="1" x14ac:dyDescent="0.25">
      <c r="A3694" s="38"/>
      <c r="B3694" s="39"/>
      <c r="D3694" s="40"/>
      <c r="E3694" s="40"/>
      <c r="F3694" s="40"/>
      <c r="G3694" s="42"/>
      <c r="H3694" s="41"/>
      <c r="P3694"/>
      <c r="Q3694"/>
    </row>
    <row r="3695" spans="1:17" s="31" customFormat="1" x14ac:dyDescent="0.25">
      <c r="A3695" s="38"/>
      <c r="B3695" s="39"/>
      <c r="D3695" s="40"/>
      <c r="E3695" s="40"/>
      <c r="F3695" s="40"/>
      <c r="G3695" s="42"/>
      <c r="H3695" s="41"/>
      <c r="P3695"/>
      <c r="Q3695"/>
    </row>
    <row r="3696" spans="1:17" s="31" customFormat="1" x14ac:dyDescent="0.25">
      <c r="A3696" s="38"/>
      <c r="B3696" s="39"/>
      <c r="D3696" s="40"/>
      <c r="E3696" s="40"/>
      <c r="F3696" s="40"/>
      <c r="G3696" s="42"/>
      <c r="H3696" s="41"/>
      <c r="P3696"/>
      <c r="Q3696"/>
    </row>
    <row r="3697" spans="1:17" s="31" customFormat="1" x14ac:dyDescent="0.25">
      <c r="A3697" s="38"/>
      <c r="B3697" s="39"/>
      <c r="D3697" s="40"/>
      <c r="E3697" s="40"/>
      <c r="F3697" s="40"/>
      <c r="G3697" s="42"/>
      <c r="H3697" s="41"/>
      <c r="P3697"/>
      <c r="Q3697"/>
    </row>
    <row r="3698" spans="1:17" s="31" customFormat="1" x14ac:dyDescent="0.25">
      <c r="A3698" s="38"/>
      <c r="B3698" s="39"/>
      <c r="D3698" s="40"/>
      <c r="E3698" s="40"/>
      <c r="F3698" s="40"/>
      <c r="G3698" s="42"/>
      <c r="H3698" s="41"/>
      <c r="P3698"/>
      <c r="Q3698"/>
    </row>
    <row r="3699" spans="1:17" s="31" customFormat="1" x14ac:dyDescent="0.25">
      <c r="A3699" s="38"/>
      <c r="B3699" s="39"/>
      <c r="D3699" s="40"/>
      <c r="E3699" s="40"/>
      <c r="F3699" s="40"/>
      <c r="G3699" s="42"/>
      <c r="H3699" s="41"/>
      <c r="P3699"/>
      <c r="Q3699"/>
    </row>
    <row r="3700" spans="1:17" s="31" customFormat="1" x14ac:dyDescent="0.25">
      <c r="A3700" s="38"/>
      <c r="B3700" s="39"/>
      <c r="D3700" s="40"/>
      <c r="E3700" s="40"/>
      <c r="F3700" s="40"/>
      <c r="G3700" s="42"/>
      <c r="H3700" s="41"/>
      <c r="P3700"/>
      <c r="Q3700"/>
    </row>
    <row r="3701" spans="1:17" s="31" customFormat="1" x14ac:dyDescent="0.25">
      <c r="A3701" s="38"/>
      <c r="B3701" s="39"/>
      <c r="D3701" s="40"/>
      <c r="E3701" s="40"/>
      <c r="F3701" s="40"/>
      <c r="G3701" s="42"/>
      <c r="H3701" s="41"/>
      <c r="P3701"/>
      <c r="Q3701"/>
    </row>
    <row r="3702" spans="1:17" s="31" customFormat="1" x14ac:dyDescent="0.25">
      <c r="A3702" s="38"/>
      <c r="B3702" s="39"/>
      <c r="D3702" s="40"/>
      <c r="E3702" s="40"/>
      <c r="F3702" s="40"/>
      <c r="G3702" s="42"/>
      <c r="H3702" s="41"/>
      <c r="P3702"/>
      <c r="Q3702"/>
    </row>
    <row r="3703" spans="1:17" s="31" customFormat="1" x14ac:dyDescent="0.25">
      <c r="A3703" s="38"/>
      <c r="B3703" s="39"/>
      <c r="D3703" s="40"/>
      <c r="E3703" s="40"/>
      <c r="F3703" s="40"/>
      <c r="G3703" s="42"/>
      <c r="H3703" s="41"/>
      <c r="P3703"/>
      <c r="Q3703"/>
    </row>
    <row r="3704" spans="1:17" s="31" customFormat="1" x14ac:dyDescent="0.25">
      <c r="A3704" s="38"/>
      <c r="B3704" s="39"/>
      <c r="D3704" s="40"/>
      <c r="E3704" s="40"/>
      <c r="F3704" s="40"/>
      <c r="G3704" s="42"/>
      <c r="H3704" s="41"/>
      <c r="P3704"/>
      <c r="Q3704"/>
    </row>
    <row r="3705" spans="1:17" s="31" customFormat="1" x14ac:dyDescent="0.25">
      <c r="A3705" s="38"/>
      <c r="B3705" s="39"/>
      <c r="D3705" s="40"/>
      <c r="E3705" s="40"/>
      <c r="F3705" s="40"/>
      <c r="G3705" s="42"/>
      <c r="H3705" s="41"/>
      <c r="P3705"/>
      <c r="Q3705"/>
    </row>
    <row r="3706" spans="1:17" s="31" customFormat="1" x14ac:dyDescent="0.25">
      <c r="A3706" s="38"/>
      <c r="B3706" s="39"/>
      <c r="D3706" s="40"/>
      <c r="E3706" s="40"/>
      <c r="F3706" s="40"/>
      <c r="G3706" s="42"/>
      <c r="H3706" s="41"/>
      <c r="P3706"/>
      <c r="Q3706"/>
    </row>
    <row r="3707" spans="1:17" s="31" customFormat="1" x14ac:dyDescent="0.25">
      <c r="A3707" s="38"/>
      <c r="B3707" s="39"/>
      <c r="D3707" s="40"/>
      <c r="E3707" s="40"/>
      <c r="F3707" s="40"/>
      <c r="G3707" s="42"/>
      <c r="H3707" s="41"/>
      <c r="P3707"/>
      <c r="Q3707"/>
    </row>
    <row r="3708" spans="1:17" s="31" customFormat="1" x14ac:dyDescent="0.25">
      <c r="A3708" s="38"/>
      <c r="B3708" s="39"/>
      <c r="D3708" s="40"/>
      <c r="E3708" s="40"/>
      <c r="F3708" s="40"/>
      <c r="G3708" s="42"/>
      <c r="H3708" s="41"/>
      <c r="P3708"/>
      <c r="Q3708"/>
    </row>
    <row r="3709" spans="1:17" s="31" customFormat="1" x14ac:dyDescent="0.25">
      <c r="A3709" s="38"/>
      <c r="B3709" s="39"/>
      <c r="D3709" s="40"/>
      <c r="E3709" s="40"/>
      <c r="F3709" s="40"/>
      <c r="G3709" s="42"/>
      <c r="H3709" s="41"/>
      <c r="P3709"/>
      <c r="Q3709"/>
    </row>
    <row r="3710" spans="1:17" s="31" customFormat="1" x14ac:dyDescent="0.25">
      <c r="A3710" s="38"/>
      <c r="B3710" s="39"/>
      <c r="D3710" s="40"/>
      <c r="E3710" s="40"/>
      <c r="F3710" s="40"/>
      <c r="G3710" s="42"/>
      <c r="H3710" s="41"/>
      <c r="P3710"/>
      <c r="Q3710"/>
    </row>
    <row r="3711" spans="1:17" s="31" customFormat="1" x14ac:dyDescent="0.25">
      <c r="A3711" s="38"/>
      <c r="B3711" s="39"/>
      <c r="D3711" s="40"/>
      <c r="E3711" s="40"/>
      <c r="F3711" s="40"/>
      <c r="G3711" s="42"/>
      <c r="H3711" s="41"/>
      <c r="P3711"/>
      <c r="Q3711"/>
    </row>
    <row r="3712" spans="1:17" s="31" customFormat="1" x14ac:dyDescent="0.25">
      <c r="A3712" s="38"/>
      <c r="B3712" s="39"/>
      <c r="D3712" s="40"/>
      <c r="E3712" s="40"/>
      <c r="F3712" s="40"/>
      <c r="G3712" s="42"/>
      <c r="H3712" s="41"/>
      <c r="P3712"/>
      <c r="Q3712"/>
    </row>
    <row r="3713" spans="1:17" s="31" customFormat="1" x14ac:dyDescent="0.25">
      <c r="A3713" s="38"/>
      <c r="B3713" s="39"/>
      <c r="D3713" s="40"/>
      <c r="E3713" s="40"/>
      <c r="F3713" s="40"/>
      <c r="G3713" s="42"/>
      <c r="H3713" s="41"/>
      <c r="P3713"/>
      <c r="Q3713"/>
    </row>
    <row r="3714" spans="1:17" s="31" customFormat="1" x14ac:dyDescent="0.25">
      <c r="A3714" s="38"/>
      <c r="B3714" s="39"/>
      <c r="D3714" s="40"/>
      <c r="E3714" s="40"/>
      <c r="F3714" s="40"/>
      <c r="G3714" s="42"/>
      <c r="H3714" s="41"/>
      <c r="P3714"/>
      <c r="Q3714"/>
    </row>
    <row r="3715" spans="1:17" s="31" customFormat="1" x14ac:dyDescent="0.25">
      <c r="A3715" s="38"/>
      <c r="B3715" s="39"/>
      <c r="D3715" s="40"/>
      <c r="E3715" s="40"/>
      <c r="F3715" s="40"/>
      <c r="G3715" s="42"/>
      <c r="H3715" s="41"/>
      <c r="P3715"/>
      <c r="Q3715"/>
    </row>
    <row r="3716" spans="1:17" s="31" customFormat="1" x14ac:dyDescent="0.25">
      <c r="A3716" s="38"/>
      <c r="B3716" s="39"/>
      <c r="D3716" s="40"/>
      <c r="E3716" s="40"/>
      <c r="F3716" s="40"/>
      <c r="G3716" s="42"/>
      <c r="H3716" s="41"/>
      <c r="P3716"/>
      <c r="Q3716"/>
    </row>
    <row r="3717" spans="1:17" s="31" customFormat="1" x14ac:dyDescent="0.25">
      <c r="A3717" s="38"/>
      <c r="B3717" s="39"/>
      <c r="D3717" s="40"/>
      <c r="E3717" s="40"/>
      <c r="F3717" s="40"/>
      <c r="G3717" s="42"/>
      <c r="H3717" s="41"/>
      <c r="P3717"/>
      <c r="Q3717"/>
    </row>
    <row r="3718" spans="1:17" s="31" customFormat="1" x14ac:dyDescent="0.25">
      <c r="A3718" s="38"/>
      <c r="B3718" s="39"/>
      <c r="D3718" s="40"/>
      <c r="E3718" s="40"/>
      <c r="F3718" s="40"/>
      <c r="G3718" s="42"/>
      <c r="H3718" s="41"/>
      <c r="P3718"/>
      <c r="Q3718"/>
    </row>
    <row r="3719" spans="1:17" s="31" customFormat="1" x14ac:dyDescent="0.25">
      <c r="A3719" s="38"/>
      <c r="B3719" s="39"/>
      <c r="D3719" s="40"/>
      <c r="E3719" s="40"/>
      <c r="F3719" s="40"/>
      <c r="G3719" s="42"/>
      <c r="H3719" s="41"/>
      <c r="P3719"/>
      <c r="Q3719"/>
    </row>
    <row r="3720" spans="1:17" s="31" customFormat="1" x14ac:dyDescent="0.25">
      <c r="A3720" s="38"/>
      <c r="B3720" s="39"/>
      <c r="D3720" s="40"/>
      <c r="E3720" s="40"/>
      <c r="F3720" s="40"/>
      <c r="G3720" s="42"/>
      <c r="H3720" s="41"/>
      <c r="P3720"/>
      <c r="Q3720"/>
    </row>
    <row r="3721" spans="1:17" s="31" customFormat="1" x14ac:dyDescent="0.25">
      <c r="A3721" s="38"/>
      <c r="B3721" s="39"/>
      <c r="D3721" s="40"/>
      <c r="E3721" s="40"/>
      <c r="F3721" s="40"/>
      <c r="G3721" s="42"/>
      <c r="H3721" s="41"/>
      <c r="P3721"/>
      <c r="Q3721"/>
    </row>
    <row r="3722" spans="1:17" s="31" customFormat="1" x14ac:dyDescent="0.25">
      <c r="A3722" s="38"/>
      <c r="B3722" s="39"/>
      <c r="D3722" s="40"/>
      <c r="E3722" s="40"/>
      <c r="F3722" s="40"/>
      <c r="G3722" s="42"/>
      <c r="H3722" s="41"/>
      <c r="P3722"/>
      <c r="Q3722"/>
    </row>
    <row r="3723" spans="1:17" s="31" customFormat="1" x14ac:dyDescent="0.25">
      <c r="A3723" s="38"/>
      <c r="B3723" s="39"/>
      <c r="D3723" s="40"/>
      <c r="E3723" s="40"/>
      <c r="F3723" s="40"/>
      <c r="G3723" s="42"/>
      <c r="H3723" s="41"/>
      <c r="P3723"/>
      <c r="Q3723"/>
    </row>
    <row r="3724" spans="1:17" s="31" customFormat="1" x14ac:dyDescent="0.25">
      <c r="A3724" s="38"/>
      <c r="B3724" s="39"/>
      <c r="D3724" s="40"/>
      <c r="E3724" s="40"/>
      <c r="F3724" s="40"/>
      <c r="G3724" s="42"/>
      <c r="H3724" s="41"/>
      <c r="P3724"/>
      <c r="Q3724"/>
    </row>
    <row r="3725" spans="1:17" s="31" customFormat="1" x14ac:dyDescent="0.25">
      <c r="A3725" s="38"/>
      <c r="B3725" s="39"/>
      <c r="D3725" s="40"/>
      <c r="E3725" s="40"/>
      <c r="F3725" s="40"/>
      <c r="G3725" s="42"/>
      <c r="H3725" s="41"/>
      <c r="P3725"/>
      <c r="Q3725"/>
    </row>
    <row r="3726" spans="1:17" s="31" customFormat="1" x14ac:dyDescent="0.25">
      <c r="A3726" s="38"/>
      <c r="B3726" s="39"/>
      <c r="D3726" s="40"/>
      <c r="E3726" s="40"/>
      <c r="F3726" s="40"/>
      <c r="G3726" s="42"/>
      <c r="H3726" s="41"/>
      <c r="P3726"/>
      <c r="Q3726"/>
    </row>
    <row r="3727" spans="1:17" s="31" customFormat="1" x14ac:dyDescent="0.25">
      <c r="A3727" s="38"/>
      <c r="B3727" s="39"/>
      <c r="D3727" s="40"/>
      <c r="E3727" s="40"/>
      <c r="F3727" s="40"/>
      <c r="G3727" s="42"/>
      <c r="H3727" s="41"/>
      <c r="P3727"/>
      <c r="Q3727"/>
    </row>
    <row r="3728" spans="1:17" s="31" customFormat="1" x14ac:dyDescent="0.25">
      <c r="A3728" s="38"/>
      <c r="B3728" s="39"/>
      <c r="D3728" s="40"/>
      <c r="E3728" s="40"/>
      <c r="F3728" s="40"/>
      <c r="G3728" s="42"/>
      <c r="H3728" s="41"/>
      <c r="P3728"/>
      <c r="Q3728"/>
    </row>
    <row r="3729" spans="1:17" s="31" customFormat="1" x14ac:dyDescent="0.25">
      <c r="A3729" s="38"/>
      <c r="B3729" s="39"/>
      <c r="D3729" s="40"/>
      <c r="E3729" s="40"/>
      <c r="F3729" s="40"/>
      <c r="G3729" s="42"/>
      <c r="H3729" s="41"/>
      <c r="P3729"/>
      <c r="Q3729"/>
    </row>
    <row r="3730" spans="1:17" s="31" customFormat="1" x14ac:dyDescent="0.25">
      <c r="A3730" s="38"/>
      <c r="B3730" s="39"/>
      <c r="D3730" s="40"/>
      <c r="E3730" s="40"/>
      <c r="F3730" s="40"/>
      <c r="G3730" s="42"/>
      <c r="H3730" s="41"/>
      <c r="P3730"/>
      <c r="Q3730"/>
    </row>
    <row r="3731" spans="1:17" s="31" customFormat="1" x14ac:dyDescent="0.25">
      <c r="A3731" s="38"/>
      <c r="B3731" s="39"/>
      <c r="D3731" s="40"/>
      <c r="E3731" s="40"/>
      <c r="F3731" s="40"/>
      <c r="G3731" s="42"/>
      <c r="H3731" s="41"/>
      <c r="P3731"/>
      <c r="Q3731"/>
    </row>
    <row r="3732" spans="1:17" s="31" customFormat="1" x14ac:dyDescent="0.25">
      <c r="A3732" s="38"/>
      <c r="B3732" s="39"/>
      <c r="D3732" s="40"/>
      <c r="E3732" s="40"/>
      <c r="F3732" s="40"/>
      <c r="G3732" s="42"/>
      <c r="H3732" s="41"/>
      <c r="P3732"/>
      <c r="Q3732"/>
    </row>
    <row r="3733" spans="1:17" s="31" customFormat="1" x14ac:dyDescent="0.25">
      <c r="A3733" s="38"/>
      <c r="B3733" s="39"/>
      <c r="D3733" s="40"/>
      <c r="E3733" s="40"/>
      <c r="F3733" s="40"/>
      <c r="G3733" s="42"/>
      <c r="H3733" s="41"/>
      <c r="P3733"/>
      <c r="Q3733"/>
    </row>
    <row r="3734" spans="1:17" s="31" customFormat="1" x14ac:dyDescent="0.25">
      <c r="A3734" s="38"/>
      <c r="B3734" s="39"/>
      <c r="D3734" s="40"/>
      <c r="E3734" s="40"/>
      <c r="F3734" s="40"/>
      <c r="G3734" s="42"/>
      <c r="H3734" s="41"/>
      <c r="P3734"/>
      <c r="Q3734"/>
    </row>
    <row r="3735" spans="1:17" s="31" customFormat="1" x14ac:dyDescent="0.25">
      <c r="A3735" s="38"/>
      <c r="B3735" s="39"/>
      <c r="D3735" s="40"/>
      <c r="E3735" s="40"/>
      <c r="F3735" s="40"/>
      <c r="G3735" s="42"/>
      <c r="H3735" s="41"/>
      <c r="P3735"/>
      <c r="Q3735"/>
    </row>
    <row r="3736" spans="1:17" s="31" customFormat="1" x14ac:dyDescent="0.25">
      <c r="A3736" s="38"/>
      <c r="B3736" s="39"/>
      <c r="D3736" s="40"/>
      <c r="E3736" s="40"/>
      <c r="F3736" s="40"/>
      <c r="G3736" s="42"/>
      <c r="H3736" s="41"/>
      <c r="P3736"/>
      <c r="Q3736"/>
    </row>
    <row r="3737" spans="1:17" s="31" customFormat="1" x14ac:dyDescent="0.25">
      <c r="A3737" s="38"/>
      <c r="B3737" s="39"/>
      <c r="D3737" s="40"/>
      <c r="E3737" s="40"/>
      <c r="F3737" s="40"/>
      <c r="G3737" s="42"/>
      <c r="H3737" s="41"/>
      <c r="P3737"/>
      <c r="Q3737"/>
    </row>
    <row r="3738" spans="1:17" s="31" customFormat="1" x14ac:dyDescent="0.25">
      <c r="A3738" s="38"/>
      <c r="B3738" s="39"/>
      <c r="D3738" s="40"/>
      <c r="E3738" s="40"/>
      <c r="F3738" s="40"/>
      <c r="G3738" s="42"/>
      <c r="H3738" s="41"/>
      <c r="P3738"/>
      <c r="Q3738"/>
    </row>
    <row r="3739" spans="1:17" s="31" customFormat="1" x14ac:dyDescent="0.25">
      <c r="A3739" s="38"/>
      <c r="B3739" s="39"/>
      <c r="D3739" s="40"/>
      <c r="E3739" s="40"/>
      <c r="F3739" s="40"/>
      <c r="G3739" s="42"/>
      <c r="H3739" s="41"/>
      <c r="P3739"/>
      <c r="Q3739"/>
    </row>
    <row r="3740" spans="1:17" s="31" customFormat="1" x14ac:dyDescent="0.25">
      <c r="A3740" s="38"/>
      <c r="B3740" s="39"/>
      <c r="D3740" s="40"/>
      <c r="E3740" s="40"/>
      <c r="F3740" s="40"/>
      <c r="G3740" s="42"/>
      <c r="H3740" s="41"/>
      <c r="P3740"/>
      <c r="Q3740"/>
    </row>
    <row r="3741" spans="1:17" s="31" customFormat="1" x14ac:dyDescent="0.25">
      <c r="A3741" s="38"/>
      <c r="B3741" s="39"/>
      <c r="D3741" s="40"/>
      <c r="E3741" s="40"/>
      <c r="F3741" s="40"/>
      <c r="G3741" s="42"/>
      <c r="H3741" s="41"/>
      <c r="P3741"/>
      <c r="Q3741"/>
    </row>
    <row r="3742" spans="1:17" s="31" customFormat="1" x14ac:dyDescent="0.25">
      <c r="A3742" s="38"/>
      <c r="B3742" s="39"/>
      <c r="D3742" s="40"/>
      <c r="E3742" s="40"/>
      <c r="F3742" s="40"/>
      <c r="G3742" s="42"/>
      <c r="H3742" s="41"/>
      <c r="P3742"/>
      <c r="Q3742"/>
    </row>
    <row r="3743" spans="1:17" s="31" customFormat="1" x14ac:dyDescent="0.25">
      <c r="A3743" s="38"/>
      <c r="B3743" s="39"/>
      <c r="D3743" s="40"/>
      <c r="E3743" s="40"/>
      <c r="F3743" s="40"/>
      <c r="G3743" s="42"/>
      <c r="H3743" s="41"/>
      <c r="P3743"/>
      <c r="Q3743"/>
    </row>
    <row r="3744" spans="1:17" s="31" customFormat="1" x14ac:dyDescent="0.25">
      <c r="A3744" s="38"/>
      <c r="B3744" s="39"/>
      <c r="D3744" s="40"/>
      <c r="E3744" s="40"/>
      <c r="F3744" s="40"/>
      <c r="G3744" s="42"/>
      <c r="H3744" s="41"/>
      <c r="P3744"/>
      <c r="Q3744"/>
    </row>
    <row r="3745" spans="1:17" s="31" customFormat="1" x14ac:dyDescent="0.25">
      <c r="A3745" s="38"/>
      <c r="B3745" s="39"/>
      <c r="D3745" s="40"/>
      <c r="E3745" s="40"/>
      <c r="F3745" s="40"/>
      <c r="G3745" s="42"/>
      <c r="H3745" s="41"/>
      <c r="P3745"/>
      <c r="Q3745"/>
    </row>
    <row r="3746" spans="1:17" s="31" customFormat="1" x14ac:dyDescent="0.25">
      <c r="A3746" s="38"/>
      <c r="B3746" s="39"/>
      <c r="D3746" s="40"/>
      <c r="E3746" s="40"/>
      <c r="F3746" s="40"/>
      <c r="G3746" s="42"/>
      <c r="H3746" s="41"/>
      <c r="P3746"/>
      <c r="Q3746"/>
    </row>
    <row r="3747" spans="1:17" s="31" customFormat="1" x14ac:dyDescent="0.25">
      <c r="A3747" s="38"/>
      <c r="B3747" s="39"/>
      <c r="D3747" s="40"/>
      <c r="E3747" s="40"/>
      <c r="F3747" s="40"/>
      <c r="G3747" s="42"/>
      <c r="H3747" s="41"/>
      <c r="P3747"/>
      <c r="Q3747"/>
    </row>
    <row r="3748" spans="1:17" s="31" customFormat="1" x14ac:dyDescent="0.25">
      <c r="A3748" s="38"/>
      <c r="B3748" s="39"/>
      <c r="D3748" s="40"/>
      <c r="E3748" s="40"/>
      <c r="F3748" s="40"/>
      <c r="G3748" s="42"/>
      <c r="H3748" s="41"/>
      <c r="P3748"/>
      <c r="Q3748"/>
    </row>
    <row r="3749" spans="1:17" s="31" customFormat="1" x14ac:dyDescent="0.25">
      <c r="A3749" s="38"/>
      <c r="B3749" s="39"/>
      <c r="D3749" s="40"/>
      <c r="E3749" s="40"/>
      <c r="F3749" s="40"/>
      <c r="G3749" s="42"/>
      <c r="H3749" s="41"/>
      <c r="P3749"/>
      <c r="Q3749"/>
    </row>
    <row r="3750" spans="1:17" s="31" customFormat="1" x14ac:dyDescent="0.25">
      <c r="A3750" s="38"/>
      <c r="B3750" s="39"/>
      <c r="D3750" s="40"/>
      <c r="E3750" s="40"/>
      <c r="F3750" s="40"/>
      <c r="G3750" s="42"/>
      <c r="H3750" s="41"/>
      <c r="P3750"/>
      <c r="Q3750"/>
    </row>
    <row r="3751" spans="1:17" s="31" customFormat="1" x14ac:dyDescent="0.25">
      <c r="A3751" s="38"/>
      <c r="B3751" s="39"/>
      <c r="D3751" s="40"/>
      <c r="E3751" s="40"/>
      <c r="F3751" s="40"/>
      <c r="G3751" s="42"/>
      <c r="H3751" s="41"/>
      <c r="P3751"/>
      <c r="Q3751"/>
    </row>
    <row r="3752" spans="1:17" s="31" customFormat="1" x14ac:dyDescent="0.25">
      <c r="A3752" s="38"/>
      <c r="B3752" s="39"/>
      <c r="D3752" s="40"/>
      <c r="E3752" s="40"/>
      <c r="F3752" s="40"/>
      <c r="G3752" s="42"/>
      <c r="H3752" s="41"/>
      <c r="P3752"/>
      <c r="Q3752"/>
    </row>
    <row r="3753" spans="1:17" s="31" customFormat="1" x14ac:dyDescent="0.25">
      <c r="A3753" s="38"/>
      <c r="B3753" s="39"/>
      <c r="D3753" s="40"/>
      <c r="E3753" s="40"/>
      <c r="F3753" s="40"/>
      <c r="G3753" s="42"/>
      <c r="H3753" s="41"/>
      <c r="P3753"/>
      <c r="Q3753"/>
    </row>
    <row r="3754" spans="1:17" s="31" customFormat="1" x14ac:dyDescent="0.25">
      <c r="A3754" s="38"/>
      <c r="B3754" s="39"/>
      <c r="D3754" s="40"/>
      <c r="E3754" s="40"/>
      <c r="F3754" s="40"/>
      <c r="G3754" s="42"/>
      <c r="H3754" s="41"/>
      <c r="P3754"/>
      <c r="Q3754"/>
    </row>
    <row r="3755" spans="1:17" s="31" customFormat="1" x14ac:dyDescent="0.25">
      <c r="A3755" s="38"/>
      <c r="B3755" s="39"/>
      <c r="D3755" s="40"/>
      <c r="E3755" s="40"/>
      <c r="F3755" s="40"/>
      <c r="G3755" s="42"/>
      <c r="H3755" s="41"/>
      <c r="P3755"/>
      <c r="Q3755"/>
    </row>
    <row r="3756" spans="1:17" s="31" customFormat="1" x14ac:dyDescent="0.25">
      <c r="A3756" s="38"/>
      <c r="B3756" s="39"/>
      <c r="D3756" s="40"/>
      <c r="E3756" s="40"/>
      <c r="F3756" s="40"/>
      <c r="G3756" s="42"/>
      <c r="H3756" s="41"/>
      <c r="P3756"/>
      <c r="Q3756"/>
    </row>
    <row r="3757" spans="1:17" s="31" customFormat="1" x14ac:dyDescent="0.25">
      <c r="A3757" s="38"/>
      <c r="B3757" s="39"/>
      <c r="D3757" s="40"/>
      <c r="E3757" s="40"/>
      <c r="F3757" s="40"/>
      <c r="G3757" s="42"/>
      <c r="H3757" s="41"/>
      <c r="P3757"/>
      <c r="Q3757"/>
    </row>
    <row r="3758" spans="1:17" s="31" customFormat="1" x14ac:dyDescent="0.25">
      <c r="A3758" s="38"/>
      <c r="B3758" s="39"/>
      <c r="D3758" s="40"/>
      <c r="E3758" s="40"/>
      <c r="F3758" s="40"/>
      <c r="G3758" s="42"/>
      <c r="H3758" s="41"/>
      <c r="P3758"/>
      <c r="Q3758"/>
    </row>
    <row r="3759" spans="1:17" s="31" customFormat="1" x14ac:dyDescent="0.25">
      <c r="A3759" s="38"/>
      <c r="B3759" s="39"/>
      <c r="D3759" s="40"/>
      <c r="E3759" s="40"/>
      <c r="F3759" s="40"/>
      <c r="G3759" s="42"/>
      <c r="H3759" s="41"/>
      <c r="P3759"/>
      <c r="Q3759"/>
    </row>
    <row r="3760" spans="1:17" s="31" customFormat="1" x14ac:dyDescent="0.25">
      <c r="A3760" s="38"/>
      <c r="B3760" s="39"/>
      <c r="D3760" s="40"/>
      <c r="E3760" s="40"/>
      <c r="F3760" s="40"/>
      <c r="G3760" s="42"/>
      <c r="H3760" s="41"/>
      <c r="P3760"/>
      <c r="Q3760"/>
    </row>
    <row r="3761" spans="1:17" s="31" customFormat="1" x14ac:dyDescent="0.25">
      <c r="A3761" s="38"/>
      <c r="B3761" s="39"/>
      <c r="D3761" s="40"/>
      <c r="E3761" s="40"/>
      <c r="F3761" s="40"/>
      <c r="G3761" s="42"/>
      <c r="H3761" s="41"/>
      <c r="P3761"/>
      <c r="Q3761"/>
    </row>
    <row r="3762" spans="1:17" s="31" customFormat="1" x14ac:dyDescent="0.25">
      <c r="A3762" s="38"/>
      <c r="B3762" s="39"/>
      <c r="D3762" s="40"/>
      <c r="E3762" s="40"/>
      <c r="F3762" s="40"/>
      <c r="G3762" s="42"/>
      <c r="H3762" s="41"/>
      <c r="P3762"/>
      <c r="Q3762"/>
    </row>
    <row r="3763" spans="1:17" s="31" customFormat="1" x14ac:dyDescent="0.25">
      <c r="A3763" s="38"/>
      <c r="B3763" s="39"/>
      <c r="D3763" s="40"/>
      <c r="E3763" s="40"/>
      <c r="F3763" s="40"/>
      <c r="G3763" s="42"/>
      <c r="H3763" s="41"/>
      <c r="P3763"/>
      <c r="Q3763"/>
    </row>
    <row r="3764" spans="1:17" s="31" customFormat="1" x14ac:dyDescent="0.25">
      <c r="A3764" s="38"/>
      <c r="B3764" s="39"/>
      <c r="D3764" s="40"/>
      <c r="E3764" s="40"/>
      <c r="F3764" s="40"/>
      <c r="G3764" s="42"/>
      <c r="H3764" s="41"/>
      <c r="P3764"/>
      <c r="Q3764"/>
    </row>
    <row r="3765" spans="1:17" s="31" customFormat="1" x14ac:dyDescent="0.25">
      <c r="A3765" s="38"/>
      <c r="B3765" s="39"/>
      <c r="D3765" s="40"/>
      <c r="E3765" s="40"/>
      <c r="F3765" s="40"/>
      <c r="G3765" s="42"/>
      <c r="H3765" s="41"/>
      <c r="P3765"/>
      <c r="Q3765"/>
    </row>
    <row r="3766" spans="1:17" s="31" customFormat="1" x14ac:dyDescent="0.25">
      <c r="A3766" s="38"/>
      <c r="B3766" s="39"/>
      <c r="D3766" s="40"/>
      <c r="E3766" s="40"/>
      <c r="F3766" s="40"/>
      <c r="G3766" s="42"/>
      <c r="H3766" s="41"/>
      <c r="P3766"/>
      <c r="Q3766"/>
    </row>
    <row r="3767" spans="1:17" s="31" customFormat="1" x14ac:dyDescent="0.25">
      <c r="A3767" s="38"/>
      <c r="B3767" s="39"/>
      <c r="D3767" s="40"/>
      <c r="E3767" s="40"/>
      <c r="F3767" s="40"/>
      <c r="G3767" s="42"/>
      <c r="H3767" s="41"/>
      <c r="P3767"/>
      <c r="Q3767"/>
    </row>
    <row r="3768" spans="1:17" s="31" customFormat="1" x14ac:dyDescent="0.25">
      <c r="A3768" s="38"/>
      <c r="B3768" s="39"/>
      <c r="D3768" s="40"/>
      <c r="E3768" s="40"/>
      <c r="F3768" s="40"/>
      <c r="G3768" s="42"/>
      <c r="H3768" s="41"/>
      <c r="P3768"/>
      <c r="Q3768"/>
    </row>
    <row r="3769" spans="1:17" s="31" customFormat="1" x14ac:dyDescent="0.25">
      <c r="A3769" s="38"/>
      <c r="B3769" s="39"/>
      <c r="D3769" s="40"/>
      <c r="E3769" s="40"/>
      <c r="F3769" s="40"/>
      <c r="G3769" s="42"/>
      <c r="H3769" s="41"/>
      <c r="P3769"/>
      <c r="Q3769"/>
    </row>
    <row r="3770" spans="1:17" s="31" customFormat="1" x14ac:dyDescent="0.25">
      <c r="A3770" s="38"/>
      <c r="B3770" s="39"/>
      <c r="D3770" s="40"/>
      <c r="E3770" s="40"/>
      <c r="F3770" s="40"/>
      <c r="G3770" s="42"/>
      <c r="H3770" s="41"/>
      <c r="P3770"/>
      <c r="Q3770"/>
    </row>
    <row r="3771" spans="1:17" s="31" customFormat="1" x14ac:dyDescent="0.25">
      <c r="A3771" s="38"/>
      <c r="B3771" s="39"/>
      <c r="D3771" s="40"/>
      <c r="E3771" s="40"/>
      <c r="F3771" s="40"/>
      <c r="G3771" s="42"/>
      <c r="H3771" s="41"/>
      <c r="P3771"/>
      <c r="Q3771"/>
    </row>
    <row r="3772" spans="1:17" s="31" customFormat="1" x14ac:dyDescent="0.25">
      <c r="A3772" s="38"/>
      <c r="B3772" s="39"/>
      <c r="D3772" s="40"/>
      <c r="E3772" s="40"/>
      <c r="F3772" s="40"/>
      <c r="G3772" s="42"/>
      <c r="H3772" s="41"/>
      <c r="P3772"/>
      <c r="Q3772"/>
    </row>
    <row r="3773" spans="1:17" s="31" customFormat="1" x14ac:dyDescent="0.25">
      <c r="A3773" s="38"/>
      <c r="B3773" s="39"/>
      <c r="D3773" s="40"/>
      <c r="E3773" s="40"/>
      <c r="F3773" s="40"/>
      <c r="G3773" s="42"/>
      <c r="H3773" s="41"/>
      <c r="P3773"/>
      <c r="Q3773"/>
    </row>
    <row r="3774" spans="1:17" s="31" customFormat="1" x14ac:dyDescent="0.25">
      <c r="A3774" s="38"/>
      <c r="B3774" s="39"/>
      <c r="D3774" s="40"/>
      <c r="E3774" s="40"/>
      <c r="F3774" s="40"/>
      <c r="G3774" s="42"/>
      <c r="H3774" s="41"/>
      <c r="P3774"/>
      <c r="Q3774"/>
    </row>
    <row r="3775" spans="1:17" s="31" customFormat="1" x14ac:dyDescent="0.25">
      <c r="A3775" s="38"/>
      <c r="B3775" s="39"/>
      <c r="D3775" s="40"/>
      <c r="E3775" s="40"/>
      <c r="F3775" s="40"/>
      <c r="G3775" s="42"/>
      <c r="H3775" s="41"/>
      <c r="P3775"/>
      <c r="Q3775"/>
    </row>
    <row r="3776" spans="1:17" s="31" customFormat="1" x14ac:dyDescent="0.25">
      <c r="A3776" s="38"/>
      <c r="B3776" s="39"/>
      <c r="D3776" s="40"/>
      <c r="E3776" s="40"/>
      <c r="F3776" s="40"/>
      <c r="G3776" s="42"/>
      <c r="H3776" s="41"/>
      <c r="P3776"/>
      <c r="Q3776"/>
    </row>
    <row r="3777" spans="1:17" s="31" customFormat="1" x14ac:dyDescent="0.25">
      <c r="A3777" s="38"/>
      <c r="B3777" s="39"/>
      <c r="D3777" s="40"/>
      <c r="E3777" s="40"/>
      <c r="F3777" s="40"/>
      <c r="G3777" s="42"/>
      <c r="H3777" s="41"/>
      <c r="P3777"/>
      <c r="Q3777"/>
    </row>
    <row r="3778" spans="1:17" s="31" customFormat="1" x14ac:dyDescent="0.25">
      <c r="A3778" s="38"/>
      <c r="B3778" s="39"/>
      <c r="D3778" s="40"/>
      <c r="E3778" s="40"/>
      <c r="F3778" s="40"/>
      <c r="G3778" s="42"/>
      <c r="H3778" s="41"/>
      <c r="P3778"/>
      <c r="Q3778"/>
    </row>
    <row r="3779" spans="1:17" s="31" customFormat="1" x14ac:dyDescent="0.25">
      <c r="A3779" s="38"/>
      <c r="B3779" s="39"/>
      <c r="D3779" s="40"/>
      <c r="E3779" s="40"/>
      <c r="F3779" s="40"/>
      <c r="G3779" s="42"/>
      <c r="H3779" s="41"/>
      <c r="P3779"/>
      <c r="Q3779"/>
    </row>
    <row r="3780" spans="1:17" s="31" customFormat="1" x14ac:dyDescent="0.25">
      <c r="A3780" s="38"/>
      <c r="B3780" s="39"/>
      <c r="D3780" s="40"/>
      <c r="E3780" s="40"/>
      <c r="F3780" s="40"/>
      <c r="G3780" s="42"/>
      <c r="H3780" s="41"/>
      <c r="P3780"/>
      <c r="Q3780"/>
    </row>
    <row r="3781" spans="1:17" s="31" customFormat="1" x14ac:dyDescent="0.25">
      <c r="A3781" s="38"/>
      <c r="B3781" s="39"/>
      <c r="D3781" s="40"/>
      <c r="E3781" s="40"/>
      <c r="F3781" s="40"/>
      <c r="G3781" s="42"/>
      <c r="H3781" s="41"/>
      <c r="P3781"/>
      <c r="Q3781"/>
    </row>
    <row r="3782" spans="1:17" s="31" customFormat="1" x14ac:dyDescent="0.25">
      <c r="A3782" s="38"/>
      <c r="B3782" s="39"/>
      <c r="D3782" s="40"/>
      <c r="E3782" s="40"/>
      <c r="F3782" s="40"/>
      <c r="G3782" s="42"/>
      <c r="H3782" s="41"/>
      <c r="P3782"/>
      <c r="Q3782"/>
    </row>
    <row r="3783" spans="1:17" s="31" customFormat="1" x14ac:dyDescent="0.25">
      <c r="A3783" s="38"/>
      <c r="B3783" s="39"/>
      <c r="D3783" s="40"/>
      <c r="E3783" s="40"/>
      <c r="F3783" s="40"/>
      <c r="G3783" s="42"/>
      <c r="H3783" s="41"/>
      <c r="P3783"/>
      <c r="Q3783"/>
    </row>
    <row r="3784" spans="1:17" s="31" customFormat="1" x14ac:dyDescent="0.25">
      <c r="A3784" s="38"/>
      <c r="B3784" s="39"/>
      <c r="D3784" s="40"/>
      <c r="E3784" s="40"/>
      <c r="F3784" s="40"/>
      <c r="G3784" s="42"/>
      <c r="H3784" s="41"/>
      <c r="P3784"/>
      <c r="Q3784"/>
    </row>
    <row r="3785" spans="1:17" s="31" customFormat="1" x14ac:dyDescent="0.25">
      <c r="A3785" s="38"/>
      <c r="B3785" s="39"/>
      <c r="D3785" s="40"/>
      <c r="E3785" s="40"/>
      <c r="F3785" s="40"/>
      <c r="G3785" s="42"/>
      <c r="H3785" s="41"/>
      <c r="P3785"/>
      <c r="Q3785"/>
    </row>
    <row r="3786" spans="1:17" s="31" customFormat="1" x14ac:dyDescent="0.25">
      <c r="A3786" s="38"/>
      <c r="B3786" s="39"/>
      <c r="D3786" s="40"/>
      <c r="E3786" s="40"/>
      <c r="F3786" s="40"/>
      <c r="G3786" s="42"/>
      <c r="H3786" s="41"/>
      <c r="P3786"/>
      <c r="Q3786"/>
    </row>
    <row r="3787" spans="1:17" s="31" customFormat="1" x14ac:dyDescent="0.25">
      <c r="A3787" s="38"/>
      <c r="B3787" s="39"/>
      <c r="D3787" s="40"/>
      <c r="E3787" s="40"/>
      <c r="F3787" s="40"/>
      <c r="G3787" s="42"/>
      <c r="H3787" s="41"/>
      <c r="P3787"/>
      <c r="Q3787"/>
    </row>
    <row r="3788" spans="1:17" s="31" customFormat="1" x14ac:dyDescent="0.25">
      <c r="A3788" s="38"/>
      <c r="B3788" s="39"/>
      <c r="D3788" s="40"/>
      <c r="E3788" s="40"/>
      <c r="F3788" s="40"/>
      <c r="G3788" s="42"/>
      <c r="H3788" s="41"/>
      <c r="P3788"/>
      <c r="Q3788"/>
    </row>
    <row r="3789" spans="1:17" s="31" customFormat="1" x14ac:dyDescent="0.25">
      <c r="A3789" s="38"/>
      <c r="B3789" s="39"/>
      <c r="D3789" s="40"/>
      <c r="E3789" s="40"/>
      <c r="F3789" s="40"/>
      <c r="G3789" s="42"/>
      <c r="H3789" s="41"/>
      <c r="P3789"/>
      <c r="Q3789"/>
    </row>
    <row r="3790" spans="1:17" s="31" customFormat="1" x14ac:dyDescent="0.25">
      <c r="A3790" s="38"/>
      <c r="B3790" s="39"/>
      <c r="D3790" s="40"/>
      <c r="E3790" s="40"/>
      <c r="F3790" s="40"/>
      <c r="G3790" s="42"/>
      <c r="H3790" s="41"/>
      <c r="P3790"/>
      <c r="Q3790"/>
    </row>
    <row r="3791" spans="1:17" s="31" customFormat="1" x14ac:dyDescent="0.25">
      <c r="A3791" s="38"/>
      <c r="B3791" s="39"/>
      <c r="D3791" s="40"/>
      <c r="E3791" s="40"/>
      <c r="F3791" s="40"/>
      <c r="G3791" s="42"/>
      <c r="H3791" s="41"/>
      <c r="P3791"/>
      <c r="Q3791"/>
    </row>
    <row r="3792" spans="1:17" s="31" customFormat="1" x14ac:dyDescent="0.25">
      <c r="A3792" s="38"/>
      <c r="B3792" s="39"/>
      <c r="D3792" s="40"/>
      <c r="E3792" s="40"/>
      <c r="F3792" s="40"/>
      <c r="G3792" s="42"/>
      <c r="H3792" s="41"/>
      <c r="P3792"/>
      <c r="Q3792"/>
    </row>
    <row r="3793" spans="1:17" s="31" customFormat="1" x14ac:dyDescent="0.25">
      <c r="A3793" s="38"/>
      <c r="B3793" s="39"/>
      <c r="D3793" s="40"/>
      <c r="E3793" s="40"/>
      <c r="F3793" s="40"/>
      <c r="G3793" s="42"/>
      <c r="H3793" s="41"/>
      <c r="P3793"/>
      <c r="Q3793"/>
    </row>
    <row r="3794" spans="1:17" s="31" customFormat="1" x14ac:dyDescent="0.25">
      <c r="A3794" s="38"/>
      <c r="B3794" s="39"/>
      <c r="D3794" s="40"/>
      <c r="E3794" s="40"/>
      <c r="F3794" s="40"/>
      <c r="G3794" s="42"/>
      <c r="H3794" s="41"/>
      <c r="P3794"/>
      <c r="Q3794"/>
    </row>
    <row r="3795" spans="1:17" s="31" customFormat="1" x14ac:dyDescent="0.25">
      <c r="A3795" s="38"/>
      <c r="B3795" s="39"/>
      <c r="D3795" s="40"/>
      <c r="E3795" s="40"/>
      <c r="F3795" s="40"/>
      <c r="G3795" s="42"/>
      <c r="H3795" s="41"/>
      <c r="P3795"/>
      <c r="Q3795"/>
    </row>
    <row r="3796" spans="1:17" s="31" customFormat="1" x14ac:dyDescent="0.25">
      <c r="A3796" s="38"/>
      <c r="B3796" s="39"/>
      <c r="D3796" s="40"/>
      <c r="E3796" s="40"/>
      <c r="F3796" s="40"/>
      <c r="G3796" s="42"/>
      <c r="H3796" s="41"/>
      <c r="P3796"/>
      <c r="Q3796"/>
    </row>
    <row r="3797" spans="1:17" s="31" customFormat="1" x14ac:dyDescent="0.25">
      <c r="A3797" s="38"/>
      <c r="B3797" s="39"/>
      <c r="D3797" s="40"/>
      <c r="E3797" s="40"/>
      <c r="F3797" s="40"/>
      <c r="G3797" s="42"/>
      <c r="H3797" s="41"/>
      <c r="P3797"/>
      <c r="Q3797"/>
    </row>
    <row r="3798" spans="1:17" s="31" customFormat="1" x14ac:dyDescent="0.25">
      <c r="A3798" s="38"/>
      <c r="B3798" s="39"/>
      <c r="D3798" s="40"/>
      <c r="E3798" s="40"/>
      <c r="F3798" s="40"/>
      <c r="G3798" s="42"/>
      <c r="H3798" s="41"/>
      <c r="P3798"/>
      <c r="Q3798"/>
    </row>
    <row r="3799" spans="1:17" s="31" customFormat="1" x14ac:dyDescent="0.25">
      <c r="A3799" s="38"/>
      <c r="B3799" s="39"/>
      <c r="D3799" s="40"/>
      <c r="E3799" s="40"/>
      <c r="F3799" s="40"/>
      <c r="G3799" s="42"/>
      <c r="H3799" s="41"/>
      <c r="P3799"/>
      <c r="Q3799"/>
    </row>
    <row r="3800" spans="1:17" s="31" customFormat="1" x14ac:dyDescent="0.25">
      <c r="A3800" s="38"/>
      <c r="B3800" s="39"/>
      <c r="D3800" s="40"/>
      <c r="E3800" s="40"/>
      <c r="F3800" s="40"/>
      <c r="G3800" s="42"/>
      <c r="H3800" s="41"/>
      <c r="P3800"/>
      <c r="Q3800"/>
    </row>
    <row r="3801" spans="1:17" s="31" customFormat="1" x14ac:dyDescent="0.25">
      <c r="A3801" s="38"/>
      <c r="B3801" s="39"/>
      <c r="D3801" s="40"/>
      <c r="E3801" s="40"/>
      <c r="F3801" s="40"/>
      <c r="G3801" s="42"/>
      <c r="H3801" s="41"/>
      <c r="P3801"/>
      <c r="Q3801"/>
    </row>
    <row r="3802" spans="1:17" s="31" customFormat="1" x14ac:dyDescent="0.25">
      <c r="A3802" s="38"/>
      <c r="B3802" s="39"/>
      <c r="D3802" s="40"/>
      <c r="E3802" s="40"/>
      <c r="F3802" s="40"/>
      <c r="G3802" s="42"/>
      <c r="H3802" s="41"/>
      <c r="P3802"/>
      <c r="Q3802"/>
    </row>
    <row r="3803" spans="1:17" s="31" customFormat="1" x14ac:dyDescent="0.25">
      <c r="A3803" s="38"/>
      <c r="B3803" s="39"/>
      <c r="D3803" s="40"/>
      <c r="E3803" s="40"/>
      <c r="F3803" s="40"/>
      <c r="G3803" s="42"/>
      <c r="H3803" s="41"/>
      <c r="P3803"/>
      <c r="Q3803"/>
    </row>
    <row r="3804" spans="1:17" s="31" customFormat="1" x14ac:dyDescent="0.25">
      <c r="A3804" s="38"/>
      <c r="B3804" s="39"/>
      <c r="D3804" s="40"/>
      <c r="E3804" s="40"/>
      <c r="F3804" s="40"/>
      <c r="G3804" s="42"/>
      <c r="H3804" s="41"/>
      <c r="P3804"/>
      <c r="Q3804"/>
    </row>
    <row r="3805" spans="1:17" s="31" customFormat="1" x14ac:dyDescent="0.25">
      <c r="A3805" s="38"/>
      <c r="B3805" s="39"/>
      <c r="D3805" s="40"/>
      <c r="E3805" s="40"/>
      <c r="F3805" s="40"/>
      <c r="G3805" s="42"/>
      <c r="H3805" s="41"/>
      <c r="P3805"/>
      <c r="Q3805"/>
    </row>
    <row r="3806" spans="1:17" s="31" customFormat="1" x14ac:dyDescent="0.25">
      <c r="A3806" s="38"/>
      <c r="B3806" s="39"/>
      <c r="D3806" s="40"/>
      <c r="E3806" s="40"/>
      <c r="F3806" s="40"/>
      <c r="G3806" s="42"/>
      <c r="H3806" s="41"/>
      <c r="P3806"/>
      <c r="Q3806"/>
    </row>
    <row r="3807" spans="1:17" s="31" customFormat="1" x14ac:dyDescent="0.25">
      <c r="A3807" s="38"/>
      <c r="B3807" s="39"/>
      <c r="D3807" s="40"/>
      <c r="E3807" s="40"/>
      <c r="F3807" s="40"/>
      <c r="G3807" s="42"/>
      <c r="H3807" s="41"/>
      <c r="P3807"/>
      <c r="Q3807"/>
    </row>
    <row r="3808" spans="1:17" s="31" customFormat="1" x14ac:dyDescent="0.25">
      <c r="A3808" s="38"/>
      <c r="B3808" s="39"/>
      <c r="D3808" s="40"/>
      <c r="E3808" s="40"/>
      <c r="F3808" s="40"/>
      <c r="G3808" s="42"/>
      <c r="H3808" s="41"/>
      <c r="P3808"/>
      <c r="Q3808"/>
    </row>
    <row r="3809" spans="1:17" s="31" customFormat="1" x14ac:dyDescent="0.25">
      <c r="A3809" s="38"/>
      <c r="B3809" s="39"/>
      <c r="D3809" s="40"/>
      <c r="E3809" s="40"/>
      <c r="F3809" s="40"/>
      <c r="G3809" s="42"/>
      <c r="H3809" s="41"/>
      <c r="P3809"/>
      <c r="Q3809"/>
    </row>
    <row r="3810" spans="1:17" s="31" customFormat="1" x14ac:dyDescent="0.25">
      <c r="A3810" s="38"/>
      <c r="B3810" s="39"/>
      <c r="D3810" s="40"/>
      <c r="E3810" s="40"/>
      <c r="F3810" s="40"/>
      <c r="G3810" s="42"/>
      <c r="H3810" s="41"/>
      <c r="P3810"/>
      <c r="Q3810"/>
    </row>
    <row r="3811" spans="1:17" s="31" customFormat="1" x14ac:dyDescent="0.25">
      <c r="A3811" s="38"/>
      <c r="B3811" s="39"/>
      <c r="D3811" s="40"/>
      <c r="E3811" s="40"/>
      <c r="F3811" s="40"/>
      <c r="G3811" s="42"/>
      <c r="H3811" s="41"/>
      <c r="P3811"/>
      <c r="Q3811"/>
    </row>
    <row r="3812" spans="1:17" s="31" customFormat="1" x14ac:dyDescent="0.25">
      <c r="A3812" s="38"/>
      <c r="B3812" s="39"/>
      <c r="D3812" s="40"/>
      <c r="E3812" s="40"/>
      <c r="F3812" s="40"/>
      <c r="G3812" s="42"/>
      <c r="H3812" s="41"/>
      <c r="P3812"/>
      <c r="Q3812"/>
    </row>
    <row r="3813" spans="1:17" s="31" customFormat="1" x14ac:dyDescent="0.25">
      <c r="A3813" s="38"/>
      <c r="B3813" s="39"/>
      <c r="D3813" s="40"/>
      <c r="E3813" s="40"/>
      <c r="F3813" s="40"/>
      <c r="G3813" s="42"/>
      <c r="H3813" s="41"/>
      <c r="P3813"/>
      <c r="Q3813"/>
    </row>
    <row r="3814" spans="1:17" s="31" customFormat="1" x14ac:dyDescent="0.25">
      <c r="A3814" s="38"/>
      <c r="B3814" s="39"/>
      <c r="D3814" s="40"/>
      <c r="E3814" s="40"/>
      <c r="F3814" s="40"/>
      <c r="G3814" s="42"/>
      <c r="H3814" s="41"/>
      <c r="P3814"/>
      <c r="Q3814"/>
    </row>
    <row r="3815" spans="1:17" s="31" customFormat="1" x14ac:dyDescent="0.25">
      <c r="A3815" s="38"/>
      <c r="B3815" s="39"/>
      <c r="D3815" s="40"/>
      <c r="E3815" s="40"/>
      <c r="F3815" s="40"/>
      <c r="G3815" s="42"/>
      <c r="H3815" s="41"/>
      <c r="P3815"/>
      <c r="Q3815"/>
    </row>
    <row r="3816" spans="1:17" s="31" customFormat="1" x14ac:dyDescent="0.25">
      <c r="A3816" s="38"/>
      <c r="B3816" s="39"/>
      <c r="D3816" s="40"/>
      <c r="E3816" s="40"/>
      <c r="F3816" s="40"/>
      <c r="G3816" s="42"/>
      <c r="H3816" s="41"/>
      <c r="P3816"/>
      <c r="Q3816"/>
    </row>
    <row r="3817" spans="1:17" s="31" customFormat="1" x14ac:dyDescent="0.25">
      <c r="A3817" s="38"/>
      <c r="B3817" s="39"/>
      <c r="D3817" s="40"/>
      <c r="E3817" s="40"/>
      <c r="F3817" s="40"/>
      <c r="G3817" s="42"/>
      <c r="H3817" s="41"/>
      <c r="P3817"/>
      <c r="Q3817"/>
    </row>
    <row r="3818" spans="1:17" s="31" customFormat="1" x14ac:dyDescent="0.25">
      <c r="A3818" s="38"/>
      <c r="B3818" s="39"/>
      <c r="D3818" s="40"/>
      <c r="E3818" s="40"/>
      <c r="F3818" s="40"/>
      <c r="G3818" s="42"/>
      <c r="H3818" s="41"/>
      <c r="P3818"/>
      <c r="Q3818"/>
    </row>
    <row r="3819" spans="1:17" s="31" customFormat="1" x14ac:dyDescent="0.25">
      <c r="A3819" s="38"/>
      <c r="B3819" s="39"/>
      <c r="D3819" s="40"/>
      <c r="E3819" s="40"/>
      <c r="F3819" s="40"/>
      <c r="G3819" s="42"/>
      <c r="H3819" s="41"/>
      <c r="P3819"/>
      <c r="Q3819"/>
    </row>
    <row r="3820" spans="1:17" s="31" customFormat="1" x14ac:dyDescent="0.25">
      <c r="A3820" s="38"/>
      <c r="B3820" s="39"/>
      <c r="D3820" s="40"/>
      <c r="E3820" s="40"/>
      <c r="F3820" s="40"/>
      <c r="G3820" s="42"/>
      <c r="H3820" s="41"/>
      <c r="P3820"/>
      <c r="Q3820"/>
    </row>
    <row r="3821" spans="1:17" s="31" customFormat="1" x14ac:dyDescent="0.25">
      <c r="A3821" s="38"/>
      <c r="B3821" s="39"/>
      <c r="D3821" s="40"/>
      <c r="E3821" s="40"/>
      <c r="F3821" s="40"/>
      <c r="G3821" s="42"/>
      <c r="H3821" s="41"/>
      <c r="P3821"/>
      <c r="Q3821"/>
    </row>
    <row r="3822" spans="1:17" s="31" customFormat="1" x14ac:dyDescent="0.25">
      <c r="A3822" s="38"/>
      <c r="B3822" s="39"/>
      <c r="D3822" s="40"/>
      <c r="E3822" s="40"/>
      <c r="F3822" s="40"/>
      <c r="G3822" s="42"/>
      <c r="H3822" s="41"/>
      <c r="P3822"/>
      <c r="Q3822"/>
    </row>
    <row r="3823" spans="1:17" s="31" customFormat="1" x14ac:dyDescent="0.25">
      <c r="A3823" s="38"/>
      <c r="B3823" s="39"/>
      <c r="D3823" s="40"/>
      <c r="E3823" s="40"/>
      <c r="F3823" s="40"/>
      <c r="G3823" s="42"/>
      <c r="H3823" s="41"/>
      <c r="P3823"/>
      <c r="Q3823"/>
    </row>
    <row r="3824" spans="1:17" s="31" customFormat="1" x14ac:dyDescent="0.25">
      <c r="A3824" s="38"/>
      <c r="B3824" s="39"/>
      <c r="D3824" s="40"/>
      <c r="E3824" s="40"/>
      <c r="F3824" s="40"/>
      <c r="G3824" s="42"/>
      <c r="H3824" s="41"/>
      <c r="P3824"/>
      <c r="Q3824"/>
    </row>
    <row r="3825" spans="1:17" s="31" customFormat="1" x14ac:dyDescent="0.25">
      <c r="A3825" s="38"/>
      <c r="B3825" s="39"/>
      <c r="D3825" s="40"/>
      <c r="E3825" s="40"/>
      <c r="F3825" s="40"/>
      <c r="G3825" s="42"/>
      <c r="H3825" s="41"/>
      <c r="P3825"/>
      <c r="Q3825"/>
    </row>
    <row r="3826" spans="1:17" s="31" customFormat="1" x14ac:dyDescent="0.25">
      <c r="A3826" s="38"/>
      <c r="B3826" s="39"/>
      <c r="D3826" s="40"/>
      <c r="E3826" s="40"/>
      <c r="F3826" s="40"/>
      <c r="G3826" s="42"/>
      <c r="H3826" s="41"/>
      <c r="P3826"/>
      <c r="Q3826"/>
    </row>
    <row r="3827" spans="1:17" s="31" customFormat="1" x14ac:dyDescent="0.25">
      <c r="A3827" s="38"/>
      <c r="B3827" s="39"/>
      <c r="D3827" s="40"/>
      <c r="E3827" s="40"/>
      <c r="F3827" s="40"/>
      <c r="G3827" s="42"/>
      <c r="H3827" s="41"/>
      <c r="P3827"/>
      <c r="Q3827"/>
    </row>
    <row r="3828" spans="1:17" s="31" customFormat="1" x14ac:dyDescent="0.25">
      <c r="A3828" s="38"/>
      <c r="B3828" s="39"/>
      <c r="D3828" s="40"/>
      <c r="E3828" s="40"/>
      <c r="F3828" s="40"/>
      <c r="G3828" s="42"/>
      <c r="H3828" s="41"/>
      <c r="P3828"/>
      <c r="Q3828"/>
    </row>
    <row r="3829" spans="1:17" s="31" customFormat="1" x14ac:dyDescent="0.25">
      <c r="A3829" s="38"/>
      <c r="B3829" s="39"/>
      <c r="D3829" s="40"/>
      <c r="E3829" s="40"/>
      <c r="F3829" s="40"/>
      <c r="G3829" s="42"/>
      <c r="H3829" s="41"/>
      <c r="P3829"/>
      <c r="Q3829"/>
    </row>
    <row r="3830" spans="1:17" s="31" customFormat="1" x14ac:dyDescent="0.25">
      <c r="A3830" s="38"/>
      <c r="B3830" s="39"/>
      <c r="D3830" s="40"/>
      <c r="E3830" s="40"/>
      <c r="F3830" s="40"/>
      <c r="G3830" s="42"/>
      <c r="H3830" s="41"/>
      <c r="P3830"/>
      <c r="Q3830"/>
    </row>
    <row r="3831" spans="1:17" s="31" customFormat="1" x14ac:dyDescent="0.25">
      <c r="A3831" s="38"/>
      <c r="B3831" s="39"/>
      <c r="D3831" s="40"/>
      <c r="E3831" s="40"/>
      <c r="F3831" s="40"/>
      <c r="G3831" s="42"/>
      <c r="H3831" s="41"/>
      <c r="P3831"/>
      <c r="Q3831"/>
    </row>
    <row r="3832" spans="1:17" s="31" customFormat="1" x14ac:dyDescent="0.25">
      <c r="A3832" s="38"/>
      <c r="B3832" s="39"/>
      <c r="D3832" s="40"/>
      <c r="E3832" s="40"/>
      <c r="F3832" s="40"/>
      <c r="G3832" s="42"/>
      <c r="H3832" s="41"/>
      <c r="P3832"/>
      <c r="Q3832"/>
    </row>
    <row r="3833" spans="1:17" s="31" customFormat="1" x14ac:dyDescent="0.25">
      <c r="A3833" s="38"/>
      <c r="B3833" s="39"/>
      <c r="D3833" s="40"/>
      <c r="E3833" s="40"/>
      <c r="F3833" s="40"/>
      <c r="G3833" s="42"/>
      <c r="H3833" s="41"/>
      <c r="P3833"/>
      <c r="Q3833"/>
    </row>
    <row r="3834" spans="1:17" s="31" customFormat="1" x14ac:dyDescent="0.25">
      <c r="A3834" s="38"/>
      <c r="B3834" s="39"/>
      <c r="D3834" s="40"/>
      <c r="E3834" s="40"/>
      <c r="F3834" s="40"/>
      <c r="G3834" s="42"/>
      <c r="H3834" s="41"/>
      <c r="P3834"/>
      <c r="Q3834"/>
    </row>
    <row r="3835" spans="1:17" s="31" customFormat="1" x14ac:dyDescent="0.25">
      <c r="A3835" s="38"/>
      <c r="B3835" s="39"/>
      <c r="D3835" s="40"/>
      <c r="E3835" s="40"/>
      <c r="F3835" s="40"/>
      <c r="G3835" s="42"/>
      <c r="H3835" s="41"/>
      <c r="P3835"/>
      <c r="Q3835"/>
    </row>
    <row r="3836" spans="1:17" s="31" customFormat="1" x14ac:dyDescent="0.25">
      <c r="A3836" s="38"/>
      <c r="B3836" s="39"/>
      <c r="D3836" s="40"/>
      <c r="E3836" s="40"/>
      <c r="F3836" s="40"/>
      <c r="G3836" s="42"/>
      <c r="H3836" s="41"/>
      <c r="P3836"/>
      <c r="Q3836"/>
    </row>
    <row r="3837" spans="1:17" s="31" customFormat="1" x14ac:dyDescent="0.25">
      <c r="A3837" s="38"/>
      <c r="B3837" s="39"/>
      <c r="D3837" s="40"/>
      <c r="E3837" s="40"/>
      <c r="F3837" s="40"/>
      <c r="G3837" s="42"/>
      <c r="H3837" s="41"/>
      <c r="P3837"/>
      <c r="Q3837"/>
    </row>
    <row r="3838" spans="1:17" s="31" customFormat="1" x14ac:dyDescent="0.25">
      <c r="A3838" s="38"/>
      <c r="B3838" s="39"/>
      <c r="D3838" s="40"/>
      <c r="E3838" s="40"/>
      <c r="F3838" s="40"/>
      <c r="G3838" s="42"/>
      <c r="H3838" s="41"/>
      <c r="P3838"/>
      <c r="Q3838"/>
    </row>
    <row r="3839" spans="1:17" s="31" customFormat="1" x14ac:dyDescent="0.25">
      <c r="A3839" s="38"/>
      <c r="B3839" s="39"/>
      <c r="D3839" s="40"/>
      <c r="E3839" s="40"/>
      <c r="F3839" s="40"/>
      <c r="G3839" s="42"/>
      <c r="H3839" s="41"/>
      <c r="P3839"/>
      <c r="Q3839"/>
    </row>
    <row r="3840" spans="1:17" s="31" customFormat="1" x14ac:dyDescent="0.25">
      <c r="A3840" s="38"/>
      <c r="B3840" s="39"/>
      <c r="D3840" s="40"/>
      <c r="E3840" s="40"/>
      <c r="F3840" s="40"/>
      <c r="G3840" s="42"/>
      <c r="H3840" s="41"/>
      <c r="P3840"/>
      <c r="Q3840"/>
    </row>
    <row r="3841" spans="1:17" s="31" customFormat="1" x14ac:dyDescent="0.25">
      <c r="A3841" s="38"/>
      <c r="B3841" s="39"/>
      <c r="D3841" s="40"/>
      <c r="E3841" s="40"/>
      <c r="F3841" s="40"/>
      <c r="G3841" s="42"/>
      <c r="H3841" s="41"/>
      <c r="P3841"/>
      <c r="Q3841"/>
    </row>
    <row r="3842" spans="1:17" s="31" customFormat="1" x14ac:dyDescent="0.25">
      <c r="A3842" s="38"/>
      <c r="B3842" s="39"/>
      <c r="D3842" s="40"/>
      <c r="E3842" s="40"/>
      <c r="F3842" s="40"/>
      <c r="G3842" s="42"/>
      <c r="H3842" s="41"/>
      <c r="P3842"/>
      <c r="Q3842"/>
    </row>
    <row r="3843" spans="1:17" s="31" customFormat="1" x14ac:dyDescent="0.25">
      <c r="A3843" s="38"/>
      <c r="B3843" s="39"/>
      <c r="D3843" s="40"/>
      <c r="E3843" s="40"/>
      <c r="F3843" s="40"/>
      <c r="G3843" s="42"/>
      <c r="H3843" s="41"/>
      <c r="P3843"/>
      <c r="Q3843"/>
    </row>
    <row r="3844" spans="1:17" s="31" customFormat="1" x14ac:dyDescent="0.25">
      <c r="A3844" s="38"/>
      <c r="B3844" s="39"/>
      <c r="D3844" s="40"/>
      <c r="E3844" s="40"/>
      <c r="F3844" s="40"/>
      <c r="G3844" s="42"/>
      <c r="H3844" s="41"/>
      <c r="P3844"/>
      <c r="Q3844"/>
    </row>
    <row r="3845" spans="1:17" s="31" customFormat="1" x14ac:dyDescent="0.25">
      <c r="A3845" s="38"/>
      <c r="B3845" s="39"/>
      <c r="D3845" s="40"/>
      <c r="E3845" s="40"/>
      <c r="F3845" s="40"/>
      <c r="G3845" s="42"/>
      <c r="H3845" s="41"/>
      <c r="P3845"/>
      <c r="Q3845"/>
    </row>
    <row r="3846" spans="1:17" s="31" customFormat="1" x14ac:dyDescent="0.25">
      <c r="A3846" s="38"/>
      <c r="B3846" s="39"/>
      <c r="D3846" s="40"/>
      <c r="E3846" s="40"/>
      <c r="F3846" s="40"/>
      <c r="G3846" s="42"/>
      <c r="H3846" s="41"/>
      <c r="P3846"/>
      <c r="Q3846"/>
    </row>
    <row r="3847" spans="1:17" s="31" customFormat="1" x14ac:dyDescent="0.25">
      <c r="A3847" s="38"/>
      <c r="B3847" s="39"/>
      <c r="D3847" s="40"/>
      <c r="E3847" s="40"/>
      <c r="F3847" s="40"/>
      <c r="G3847" s="42"/>
      <c r="H3847" s="41"/>
      <c r="P3847"/>
      <c r="Q3847"/>
    </row>
    <row r="3848" spans="1:17" s="31" customFormat="1" x14ac:dyDescent="0.25">
      <c r="A3848" s="38"/>
      <c r="B3848" s="39"/>
      <c r="D3848" s="40"/>
      <c r="E3848" s="40"/>
      <c r="F3848" s="40"/>
      <c r="G3848" s="42"/>
      <c r="H3848" s="41"/>
      <c r="P3848"/>
      <c r="Q3848"/>
    </row>
    <row r="3849" spans="1:17" s="31" customFormat="1" x14ac:dyDescent="0.25">
      <c r="A3849" s="38"/>
      <c r="B3849" s="39"/>
      <c r="D3849" s="40"/>
      <c r="E3849" s="40"/>
      <c r="F3849" s="40"/>
      <c r="G3849" s="42"/>
      <c r="H3849" s="41"/>
      <c r="P3849"/>
      <c r="Q3849"/>
    </row>
    <row r="3850" spans="1:17" s="31" customFormat="1" x14ac:dyDescent="0.25">
      <c r="A3850" s="38"/>
      <c r="B3850" s="39"/>
      <c r="D3850" s="40"/>
      <c r="E3850" s="40"/>
      <c r="F3850" s="40"/>
      <c r="G3850" s="42"/>
      <c r="H3850" s="41"/>
      <c r="P3850"/>
      <c r="Q3850"/>
    </row>
    <row r="3851" spans="1:17" s="31" customFormat="1" x14ac:dyDescent="0.25">
      <c r="A3851" s="38"/>
      <c r="B3851" s="39"/>
      <c r="D3851" s="40"/>
      <c r="E3851" s="40"/>
      <c r="F3851" s="40"/>
      <c r="G3851" s="42"/>
      <c r="H3851" s="41"/>
      <c r="P3851"/>
      <c r="Q3851"/>
    </row>
    <row r="3852" spans="1:17" s="31" customFormat="1" x14ac:dyDescent="0.25">
      <c r="A3852" s="38"/>
      <c r="B3852" s="39"/>
      <c r="D3852" s="40"/>
      <c r="E3852" s="40"/>
      <c r="F3852" s="40"/>
      <c r="G3852" s="42"/>
      <c r="H3852" s="41"/>
      <c r="P3852"/>
      <c r="Q3852"/>
    </row>
    <row r="3853" spans="1:17" s="31" customFormat="1" x14ac:dyDescent="0.25">
      <c r="A3853" s="38"/>
      <c r="B3853" s="39"/>
      <c r="D3853" s="40"/>
      <c r="E3853" s="40"/>
      <c r="F3853" s="40"/>
      <c r="G3853" s="42"/>
      <c r="H3853" s="41"/>
      <c r="P3853"/>
      <c r="Q3853"/>
    </row>
    <row r="3854" spans="1:17" s="31" customFormat="1" x14ac:dyDescent="0.25">
      <c r="A3854" s="38"/>
      <c r="B3854" s="39"/>
      <c r="D3854" s="40"/>
      <c r="E3854" s="40"/>
      <c r="F3854" s="40"/>
      <c r="G3854" s="42"/>
      <c r="H3854" s="41"/>
      <c r="P3854"/>
      <c r="Q3854"/>
    </row>
    <row r="3855" spans="1:17" s="31" customFormat="1" x14ac:dyDescent="0.25">
      <c r="A3855" s="38"/>
      <c r="B3855" s="39"/>
      <c r="D3855" s="40"/>
      <c r="E3855" s="40"/>
      <c r="F3855" s="40"/>
      <c r="G3855" s="42"/>
      <c r="H3855" s="41"/>
      <c r="P3855"/>
      <c r="Q3855"/>
    </row>
    <row r="3856" spans="1:17" s="31" customFormat="1" x14ac:dyDescent="0.25">
      <c r="A3856" s="38"/>
      <c r="B3856" s="39"/>
      <c r="D3856" s="40"/>
      <c r="E3856" s="40"/>
      <c r="F3856" s="40"/>
      <c r="G3856" s="42"/>
      <c r="H3856" s="41"/>
      <c r="P3856"/>
      <c r="Q3856"/>
    </row>
    <row r="3857" spans="1:17" s="31" customFormat="1" x14ac:dyDescent="0.25">
      <c r="A3857" s="38"/>
      <c r="B3857" s="39"/>
      <c r="D3857" s="40"/>
      <c r="E3857" s="40"/>
      <c r="F3857" s="40"/>
      <c r="G3857" s="42"/>
      <c r="H3857" s="41"/>
      <c r="P3857"/>
      <c r="Q3857"/>
    </row>
    <row r="3858" spans="1:17" s="31" customFormat="1" x14ac:dyDescent="0.25">
      <c r="A3858" s="38"/>
      <c r="B3858" s="39"/>
      <c r="D3858" s="40"/>
      <c r="E3858" s="40"/>
      <c r="F3858" s="40"/>
      <c r="G3858" s="42"/>
      <c r="H3858" s="41"/>
      <c r="P3858"/>
      <c r="Q3858"/>
    </row>
    <row r="3859" spans="1:17" s="31" customFormat="1" x14ac:dyDescent="0.25">
      <c r="A3859" s="38"/>
      <c r="B3859" s="39"/>
      <c r="D3859" s="40"/>
      <c r="E3859" s="40"/>
      <c r="F3859" s="40"/>
      <c r="G3859" s="42"/>
      <c r="H3859" s="41"/>
      <c r="P3859"/>
      <c r="Q3859"/>
    </row>
    <row r="3860" spans="1:17" s="31" customFormat="1" x14ac:dyDescent="0.25">
      <c r="A3860" s="38"/>
      <c r="B3860" s="39"/>
      <c r="D3860" s="40"/>
      <c r="E3860" s="40"/>
      <c r="F3860" s="40"/>
      <c r="G3860" s="42"/>
      <c r="H3860" s="41"/>
      <c r="P3860"/>
      <c r="Q3860"/>
    </row>
    <row r="3861" spans="1:17" s="31" customFormat="1" x14ac:dyDescent="0.25">
      <c r="A3861" s="38"/>
      <c r="B3861" s="39"/>
      <c r="D3861" s="40"/>
      <c r="E3861" s="40"/>
      <c r="F3861" s="40"/>
      <c r="G3861" s="42"/>
      <c r="H3861" s="41"/>
      <c r="P3861"/>
      <c r="Q3861"/>
    </row>
    <row r="3862" spans="1:17" s="31" customFormat="1" x14ac:dyDescent="0.25">
      <c r="A3862" s="38"/>
      <c r="B3862" s="39"/>
      <c r="D3862" s="40"/>
      <c r="E3862" s="40"/>
      <c r="F3862" s="40"/>
      <c r="G3862" s="42"/>
      <c r="H3862" s="41"/>
      <c r="P3862"/>
      <c r="Q3862"/>
    </row>
    <row r="3863" spans="1:17" s="31" customFormat="1" x14ac:dyDescent="0.25">
      <c r="A3863" s="38"/>
      <c r="B3863" s="39"/>
      <c r="D3863" s="40"/>
      <c r="E3863" s="40"/>
      <c r="F3863" s="40"/>
      <c r="G3863" s="42"/>
      <c r="H3863" s="41"/>
      <c r="P3863"/>
      <c r="Q3863"/>
    </row>
    <row r="3864" spans="1:17" s="31" customFormat="1" x14ac:dyDescent="0.25">
      <c r="A3864" s="38"/>
      <c r="B3864" s="39"/>
      <c r="D3864" s="40"/>
      <c r="E3864" s="40"/>
      <c r="F3864" s="40"/>
      <c r="G3864" s="42"/>
      <c r="H3864" s="41"/>
      <c r="P3864"/>
      <c r="Q3864"/>
    </row>
    <row r="3865" spans="1:17" s="31" customFormat="1" x14ac:dyDescent="0.25">
      <c r="A3865" s="38"/>
      <c r="B3865" s="39"/>
      <c r="D3865" s="40"/>
      <c r="E3865" s="40"/>
      <c r="F3865" s="40"/>
      <c r="G3865" s="42"/>
      <c r="H3865" s="41"/>
      <c r="P3865"/>
      <c r="Q3865"/>
    </row>
    <row r="3866" spans="1:17" s="31" customFormat="1" x14ac:dyDescent="0.25">
      <c r="A3866" s="38"/>
      <c r="B3866" s="39"/>
      <c r="D3866" s="40"/>
      <c r="E3866" s="40"/>
      <c r="F3866" s="40"/>
      <c r="G3866" s="42"/>
      <c r="H3866" s="41"/>
      <c r="P3866"/>
      <c r="Q3866"/>
    </row>
    <row r="3867" spans="1:17" s="31" customFormat="1" x14ac:dyDescent="0.25">
      <c r="A3867" s="38"/>
      <c r="B3867" s="39"/>
      <c r="D3867" s="40"/>
      <c r="E3867" s="40"/>
      <c r="F3867" s="40"/>
      <c r="G3867" s="42"/>
      <c r="H3867" s="41"/>
      <c r="P3867"/>
      <c r="Q3867"/>
    </row>
    <row r="3868" spans="1:17" s="31" customFormat="1" x14ac:dyDescent="0.25">
      <c r="A3868" s="38"/>
      <c r="B3868" s="39"/>
      <c r="D3868" s="40"/>
      <c r="E3868" s="40"/>
      <c r="F3868" s="40"/>
      <c r="G3868" s="42"/>
      <c r="H3868" s="41"/>
      <c r="P3868"/>
      <c r="Q3868"/>
    </row>
    <row r="3869" spans="1:17" s="31" customFormat="1" x14ac:dyDescent="0.25">
      <c r="A3869" s="38"/>
      <c r="B3869" s="39"/>
      <c r="D3869" s="40"/>
      <c r="E3869" s="40"/>
      <c r="F3869" s="40"/>
      <c r="G3869" s="42"/>
      <c r="H3869" s="41"/>
      <c r="P3869"/>
      <c r="Q3869"/>
    </row>
    <row r="3870" spans="1:17" s="31" customFormat="1" x14ac:dyDescent="0.25">
      <c r="A3870" s="38"/>
      <c r="B3870" s="39"/>
      <c r="D3870" s="40"/>
      <c r="E3870" s="40"/>
      <c r="F3870" s="40"/>
      <c r="G3870" s="42"/>
      <c r="H3870" s="41"/>
      <c r="P3870"/>
      <c r="Q3870"/>
    </row>
    <row r="3871" spans="1:17" s="31" customFormat="1" x14ac:dyDescent="0.25">
      <c r="A3871" s="38"/>
      <c r="B3871" s="39"/>
      <c r="D3871" s="40"/>
      <c r="E3871" s="40"/>
      <c r="F3871" s="40"/>
      <c r="G3871" s="42"/>
      <c r="H3871" s="41"/>
      <c r="P3871"/>
      <c r="Q3871"/>
    </row>
    <row r="3872" spans="1:17" s="31" customFormat="1" x14ac:dyDescent="0.25">
      <c r="A3872" s="38"/>
      <c r="B3872" s="39"/>
      <c r="D3872" s="40"/>
      <c r="E3872" s="40"/>
      <c r="F3872" s="40"/>
      <c r="G3872" s="42"/>
      <c r="H3872" s="41"/>
      <c r="P3872"/>
      <c r="Q3872"/>
    </row>
    <row r="3873" spans="1:17" s="31" customFormat="1" x14ac:dyDescent="0.25">
      <c r="A3873" s="38"/>
      <c r="B3873" s="39"/>
      <c r="D3873" s="40"/>
      <c r="E3873" s="40"/>
      <c r="F3873" s="40"/>
      <c r="G3873" s="42"/>
      <c r="H3873" s="41"/>
      <c r="P3873"/>
      <c r="Q3873"/>
    </row>
    <row r="3874" spans="1:17" s="31" customFormat="1" x14ac:dyDescent="0.25">
      <c r="A3874" s="38"/>
      <c r="B3874" s="39"/>
      <c r="D3874" s="40"/>
      <c r="E3874" s="40"/>
      <c r="F3874" s="40"/>
      <c r="G3874" s="42"/>
      <c r="H3874" s="41"/>
      <c r="P3874"/>
      <c r="Q3874"/>
    </row>
    <row r="3875" spans="1:17" s="31" customFormat="1" x14ac:dyDescent="0.25">
      <c r="A3875" s="38"/>
      <c r="B3875" s="39"/>
      <c r="D3875" s="40"/>
      <c r="E3875" s="40"/>
      <c r="F3875" s="40"/>
      <c r="G3875" s="42"/>
      <c r="H3875" s="41"/>
      <c r="P3875"/>
      <c r="Q3875"/>
    </row>
    <row r="3876" spans="1:17" s="31" customFormat="1" x14ac:dyDescent="0.25">
      <c r="A3876" s="38"/>
      <c r="B3876" s="39"/>
      <c r="D3876" s="40"/>
      <c r="E3876" s="40"/>
      <c r="F3876" s="40"/>
      <c r="G3876" s="42"/>
      <c r="H3876" s="41"/>
      <c r="P3876"/>
      <c r="Q3876"/>
    </row>
    <row r="3877" spans="1:17" s="31" customFormat="1" x14ac:dyDescent="0.25">
      <c r="A3877" s="38"/>
      <c r="B3877" s="39"/>
      <c r="D3877" s="40"/>
      <c r="E3877" s="40"/>
      <c r="F3877" s="40"/>
      <c r="G3877" s="42"/>
      <c r="H3877" s="41"/>
      <c r="P3877"/>
      <c r="Q3877"/>
    </row>
    <row r="3878" spans="1:17" s="31" customFormat="1" x14ac:dyDescent="0.25">
      <c r="A3878" s="38"/>
      <c r="B3878" s="39"/>
      <c r="D3878" s="40"/>
      <c r="E3878" s="40"/>
      <c r="F3878" s="40"/>
      <c r="G3878" s="42"/>
      <c r="H3878" s="41"/>
      <c r="P3878"/>
      <c r="Q3878"/>
    </row>
    <row r="3879" spans="1:17" s="31" customFormat="1" x14ac:dyDescent="0.25">
      <c r="A3879" s="38"/>
      <c r="B3879" s="39"/>
      <c r="D3879" s="40"/>
      <c r="E3879" s="40"/>
      <c r="F3879" s="40"/>
      <c r="G3879" s="42"/>
      <c r="H3879" s="41"/>
      <c r="P3879"/>
      <c r="Q3879"/>
    </row>
    <row r="3880" spans="1:17" s="31" customFormat="1" x14ac:dyDescent="0.25">
      <c r="A3880" s="38"/>
      <c r="B3880" s="39"/>
      <c r="D3880" s="40"/>
      <c r="E3880" s="40"/>
      <c r="F3880" s="40"/>
      <c r="G3880" s="42"/>
      <c r="H3880" s="41"/>
      <c r="P3880"/>
      <c r="Q3880"/>
    </row>
    <row r="3881" spans="1:17" s="31" customFormat="1" x14ac:dyDescent="0.25">
      <c r="A3881" s="38"/>
      <c r="B3881" s="39"/>
      <c r="D3881" s="40"/>
      <c r="E3881" s="40"/>
      <c r="F3881" s="40"/>
      <c r="G3881" s="42"/>
      <c r="H3881" s="41"/>
      <c r="P3881"/>
      <c r="Q3881"/>
    </row>
    <row r="3882" spans="1:17" s="31" customFormat="1" x14ac:dyDescent="0.25">
      <c r="A3882" s="38"/>
      <c r="B3882" s="39"/>
      <c r="D3882" s="40"/>
      <c r="E3882" s="40"/>
      <c r="F3882" s="40"/>
      <c r="G3882" s="42"/>
      <c r="H3882" s="41"/>
      <c r="P3882"/>
      <c r="Q3882"/>
    </row>
    <row r="3883" spans="1:17" s="31" customFormat="1" x14ac:dyDescent="0.25">
      <c r="A3883" s="38"/>
      <c r="B3883" s="39"/>
      <c r="D3883" s="40"/>
      <c r="E3883" s="40"/>
      <c r="F3883" s="40"/>
      <c r="G3883" s="42"/>
      <c r="H3883" s="41"/>
      <c r="P3883"/>
      <c r="Q3883"/>
    </row>
    <row r="3884" spans="1:17" s="31" customFormat="1" x14ac:dyDescent="0.25">
      <c r="A3884" s="38"/>
      <c r="B3884" s="39"/>
      <c r="D3884" s="40"/>
      <c r="E3884" s="40"/>
      <c r="F3884" s="40"/>
      <c r="G3884" s="42"/>
      <c r="H3884" s="41"/>
      <c r="P3884"/>
      <c r="Q3884"/>
    </row>
    <row r="3885" spans="1:17" s="31" customFormat="1" x14ac:dyDescent="0.25">
      <c r="A3885" s="38"/>
      <c r="B3885" s="39"/>
      <c r="D3885" s="40"/>
      <c r="E3885" s="40"/>
      <c r="F3885" s="40"/>
      <c r="G3885" s="42"/>
      <c r="H3885" s="41"/>
      <c r="P3885"/>
      <c r="Q3885"/>
    </row>
    <row r="3886" spans="1:17" s="31" customFormat="1" x14ac:dyDescent="0.25">
      <c r="A3886" s="38"/>
      <c r="B3886" s="39"/>
      <c r="D3886" s="40"/>
      <c r="E3886" s="40"/>
      <c r="F3886" s="40"/>
      <c r="G3886" s="42"/>
      <c r="H3886" s="41"/>
      <c r="P3886"/>
      <c r="Q3886"/>
    </row>
    <row r="3887" spans="1:17" s="31" customFormat="1" x14ac:dyDescent="0.25">
      <c r="A3887" s="38"/>
      <c r="B3887" s="39"/>
      <c r="D3887" s="40"/>
      <c r="E3887" s="40"/>
      <c r="F3887" s="40"/>
      <c r="G3887" s="42"/>
      <c r="H3887" s="41"/>
      <c r="P3887"/>
      <c r="Q3887"/>
    </row>
    <row r="3888" spans="1:17" s="31" customFormat="1" x14ac:dyDescent="0.25">
      <c r="A3888" s="38"/>
      <c r="B3888" s="39"/>
      <c r="D3888" s="40"/>
      <c r="E3888" s="40"/>
      <c r="F3888" s="40"/>
      <c r="G3888" s="42"/>
      <c r="H3888" s="41"/>
      <c r="P3888"/>
      <c r="Q3888"/>
    </row>
    <row r="3889" spans="1:17" s="31" customFormat="1" x14ac:dyDescent="0.25">
      <c r="A3889" s="38"/>
      <c r="B3889" s="39"/>
      <c r="D3889" s="40"/>
      <c r="E3889" s="40"/>
      <c r="F3889" s="40"/>
      <c r="G3889" s="42"/>
      <c r="H3889" s="41"/>
      <c r="P3889"/>
      <c r="Q3889"/>
    </row>
    <row r="3890" spans="1:17" s="31" customFormat="1" x14ac:dyDescent="0.25">
      <c r="A3890" s="38"/>
      <c r="B3890" s="39"/>
      <c r="D3890" s="40"/>
      <c r="E3890" s="40"/>
      <c r="F3890" s="40"/>
      <c r="G3890" s="42"/>
      <c r="H3890" s="41"/>
      <c r="P3890"/>
      <c r="Q3890"/>
    </row>
    <row r="3891" spans="1:17" s="31" customFormat="1" x14ac:dyDescent="0.25">
      <c r="A3891" s="38"/>
      <c r="B3891" s="39"/>
      <c r="D3891" s="40"/>
      <c r="E3891" s="40"/>
      <c r="F3891" s="40"/>
      <c r="G3891" s="42"/>
      <c r="H3891" s="41"/>
      <c r="P3891"/>
      <c r="Q3891"/>
    </row>
    <row r="3892" spans="1:17" s="31" customFormat="1" x14ac:dyDescent="0.25">
      <c r="A3892" s="38"/>
      <c r="B3892" s="39"/>
      <c r="D3892" s="40"/>
      <c r="E3892" s="40"/>
      <c r="F3892" s="40"/>
      <c r="G3892" s="42"/>
      <c r="H3892" s="41"/>
      <c r="P3892"/>
      <c r="Q3892"/>
    </row>
    <row r="3893" spans="1:17" s="31" customFormat="1" x14ac:dyDescent="0.25">
      <c r="A3893" s="38"/>
      <c r="B3893" s="39"/>
      <c r="D3893" s="40"/>
      <c r="E3893" s="40"/>
      <c r="F3893" s="40"/>
      <c r="G3893" s="42"/>
      <c r="H3893" s="41"/>
      <c r="P3893"/>
      <c r="Q3893"/>
    </row>
    <row r="3894" spans="1:17" s="31" customFormat="1" x14ac:dyDescent="0.25">
      <c r="A3894" s="38"/>
      <c r="B3894" s="39"/>
      <c r="D3894" s="40"/>
      <c r="E3894" s="40"/>
      <c r="F3894" s="40"/>
      <c r="G3894" s="42"/>
      <c r="H3894" s="41"/>
      <c r="P3894"/>
      <c r="Q3894"/>
    </row>
    <row r="3895" spans="1:17" s="31" customFormat="1" x14ac:dyDescent="0.25">
      <c r="A3895" s="38"/>
      <c r="B3895" s="39"/>
      <c r="D3895" s="40"/>
      <c r="E3895" s="40"/>
      <c r="F3895" s="40"/>
      <c r="G3895" s="42"/>
      <c r="H3895" s="41"/>
      <c r="P3895"/>
      <c r="Q3895"/>
    </row>
    <row r="3896" spans="1:17" s="31" customFormat="1" x14ac:dyDescent="0.25">
      <c r="A3896" s="38"/>
      <c r="B3896" s="39"/>
      <c r="D3896" s="40"/>
      <c r="E3896" s="40"/>
      <c r="F3896" s="40"/>
      <c r="G3896" s="42"/>
      <c r="H3896" s="41"/>
      <c r="P3896"/>
      <c r="Q3896"/>
    </row>
    <row r="3897" spans="1:17" s="31" customFormat="1" x14ac:dyDescent="0.25">
      <c r="A3897" s="38"/>
      <c r="B3897" s="39"/>
      <c r="D3897" s="40"/>
      <c r="E3897" s="40"/>
      <c r="F3897" s="40"/>
      <c r="G3897" s="42"/>
      <c r="H3897" s="41"/>
      <c r="P3897"/>
      <c r="Q3897"/>
    </row>
    <row r="3898" spans="1:17" s="31" customFormat="1" x14ac:dyDescent="0.25">
      <c r="A3898" s="38"/>
      <c r="B3898" s="39"/>
      <c r="D3898" s="40"/>
      <c r="E3898" s="40"/>
      <c r="F3898" s="40"/>
      <c r="G3898" s="42"/>
      <c r="H3898" s="41"/>
      <c r="P3898"/>
      <c r="Q3898"/>
    </row>
    <row r="3899" spans="1:17" s="31" customFormat="1" x14ac:dyDescent="0.25">
      <c r="A3899" s="38"/>
      <c r="B3899" s="39"/>
      <c r="D3899" s="40"/>
      <c r="E3899" s="40"/>
      <c r="F3899" s="40"/>
      <c r="G3899" s="42"/>
      <c r="H3899" s="41"/>
      <c r="P3899"/>
      <c r="Q3899"/>
    </row>
    <row r="3900" spans="1:17" s="31" customFormat="1" x14ac:dyDescent="0.25">
      <c r="A3900" s="38"/>
      <c r="B3900" s="39"/>
      <c r="D3900" s="40"/>
      <c r="E3900" s="40"/>
      <c r="F3900" s="40"/>
      <c r="G3900" s="42"/>
      <c r="H3900" s="41"/>
      <c r="P3900"/>
      <c r="Q3900"/>
    </row>
    <row r="3901" spans="1:17" s="31" customFormat="1" x14ac:dyDescent="0.25">
      <c r="A3901" s="38"/>
      <c r="B3901" s="39"/>
      <c r="D3901" s="40"/>
      <c r="E3901" s="40"/>
      <c r="F3901" s="40"/>
      <c r="G3901" s="42"/>
      <c r="H3901" s="41"/>
      <c r="P3901"/>
      <c r="Q3901"/>
    </row>
    <row r="3902" spans="1:17" s="31" customFormat="1" x14ac:dyDescent="0.25">
      <c r="A3902" s="38"/>
      <c r="B3902" s="39"/>
      <c r="D3902" s="40"/>
      <c r="E3902" s="40"/>
      <c r="F3902" s="40"/>
      <c r="G3902" s="42"/>
      <c r="H3902" s="41"/>
      <c r="P3902"/>
      <c r="Q3902"/>
    </row>
    <row r="3903" spans="1:17" s="31" customFormat="1" x14ac:dyDescent="0.25">
      <c r="A3903" s="38"/>
      <c r="B3903" s="39"/>
      <c r="D3903" s="40"/>
      <c r="E3903" s="40"/>
      <c r="F3903" s="40"/>
      <c r="G3903" s="42"/>
      <c r="H3903" s="41"/>
      <c r="P3903"/>
      <c r="Q3903"/>
    </row>
    <row r="3904" spans="1:17" s="31" customFormat="1" x14ac:dyDescent="0.25">
      <c r="A3904" s="38"/>
      <c r="B3904" s="39"/>
      <c r="D3904" s="40"/>
      <c r="E3904" s="40"/>
      <c r="F3904" s="40"/>
      <c r="G3904" s="42"/>
      <c r="H3904" s="41"/>
      <c r="P3904"/>
      <c r="Q3904"/>
    </row>
    <row r="3905" spans="1:17" s="31" customFormat="1" x14ac:dyDescent="0.25">
      <c r="A3905" s="38"/>
      <c r="B3905" s="39"/>
      <c r="D3905" s="40"/>
      <c r="E3905" s="40"/>
      <c r="F3905" s="40"/>
      <c r="G3905" s="42"/>
      <c r="H3905" s="41"/>
      <c r="P3905"/>
      <c r="Q3905"/>
    </row>
    <row r="3906" spans="1:17" s="31" customFormat="1" x14ac:dyDescent="0.25">
      <c r="A3906" s="38"/>
      <c r="B3906" s="39"/>
      <c r="D3906" s="40"/>
      <c r="E3906" s="40"/>
      <c r="F3906" s="40"/>
      <c r="G3906" s="42"/>
      <c r="H3906" s="41"/>
      <c r="P3906"/>
      <c r="Q3906"/>
    </row>
    <row r="3907" spans="1:17" s="31" customFormat="1" x14ac:dyDescent="0.25">
      <c r="A3907" s="38"/>
      <c r="B3907" s="39"/>
      <c r="D3907" s="40"/>
      <c r="E3907" s="40"/>
      <c r="F3907" s="40"/>
      <c r="G3907" s="42"/>
      <c r="H3907" s="41"/>
      <c r="P3907"/>
      <c r="Q3907"/>
    </row>
    <row r="3908" spans="1:17" s="31" customFormat="1" x14ac:dyDescent="0.25">
      <c r="A3908" s="38"/>
      <c r="B3908" s="39"/>
      <c r="D3908" s="40"/>
      <c r="E3908" s="40"/>
      <c r="F3908" s="40"/>
      <c r="G3908" s="42"/>
      <c r="H3908" s="41"/>
      <c r="P3908"/>
      <c r="Q3908"/>
    </row>
    <row r="3909" spans="1:17" s="31" customFormat="1" x14ac:dyDescent="0.25">
      <c r="A3909" s="38"/>
      <c r="B3909" s="39"/>
      <c r="D3909" s="40"/>
      <c r="E3909" s="40"/>
      <c r="F3909" s="40"/>
      <c r="G3909" s="42"/>
      <c r="H3909" s="41"/>
      <c r="P3909"/>
      <c r="Q3909"/>
    </row>
    <row r="3910" spans="1:17" s="31" customFormat="1" x14ac:dyDescent="0.25">
      <c r="A3910" s="38"/>
      <c r="B3910" s="39"/>
      <c r="D3910" s="40"/>
      <c r="E3910" s="40"/>
      <c r="F3910" s="40"/>
      <c r="G3910" s="42"/>
      <c r="H3910" s="41"/>
      <c r="P3910"/>
      <c r="Q3910"/>
    </row>
    <row r="3911" spans="1:17" s="31" customFormat="1" x14ac:dyDescent="0.25">
      <c r="A3911" s="38"/>
      <c r="B3911" s="39"/>
      <c r="D3911" s="40"/>
      <c r="E3911" s="40"/>
      <c r="F3911" s="40"/>
      <c r="G3911" s="42"/>
      <c r="H3911" s="41"/>
      <c r="P3911"/>
      <c r="Q3911"/>
    </row>
    <row r="3912" spans="1:17" s="31" customFormat="1" x14ac:dyDescent="0.25">
      <c r="A3912" s="38"/>
      <c r="B3912" s="39"/>
      <c r="D3912" s="40"/>
      <c r="E3912" s="40"/>
      <c r="F3912" s="40"/>
      <c r="G3912" s="42"/>
      <c r="H3912" s="41"/>
      <c r="P3912"/>
      <c r="Q3912"/>
    </row>
    <row r="3913" spans="1:17" s="31" customFormat="1" x14ac:dyDescent="0.25">
      <c r="A3913" s="38"/>
      <c r="B3913" s="39"/>
      <c r="D3913" s="40"/>
      <c r="E3913" s="40"/>
      <c r="F3913" s="40"/>
      <c r="G3913" s="42"/>
      <c r="H3913" s="41"/>
      <c r="P3913"/>
      <c r="Q3913"/>
    </row>
    <row r="3914" spans="1:17" s="31" customFormat="1" x14ac:dyDescent="0.25">
      <c r="A3914" s="38"/>
      <c r="B3914" s="39"/>
      <c r="D3914" s="40"/>
      <c r="E3914" s="40"/>
      <c r="F3914" s="40"/>
      <c r="G3914" s="42"/>
      <c r="H3914" s="41"/>
      <c r="P3914"/>
      <c r="Q3914"/>
    </row>
    <row r="3915" spans="1:17" s="31" customFormat="1" x14ac:dyDescent="0.25">
      <c r="A3915" s="38"/>
      <c r="B3915" s="39"/>
      <c r="D3915" s="40"/>
      <c r="E3915" s="40"/>
      <c r="F3915" s="40"/>
      <c r="G3915" s="42"/>
      <c r="H3915" s="41"/>
      <c r="P3915"/>
      <c r="Q3915"/>
    </row>
    <row r="3916" spans="1:17" s="31" customFormat="1" x14ac:dyDescent="0.25">
      <c r="A3916" s="38"/>
      <c r="B3916" s="39"/>
      <c r="D3916" s="40"/>
      <c r="E3916" s="40"/>
      <c r="F3916" s="40"/>
      <c r="G3916" s="42"/>
      <c r="H3916" s="41"/>
      <c r="P3916"/>
      <c r="Q3916"/>
    </row>
    <row r="3917" spans="1:17" s="31" customFormat="1" x14ac:dyDescent="0.25">
      <c r="A3917" s="38"/>
      <c r="B3917" s="39"/>
      <c r="D3917" s="40"/>
      <c r="E3917" s="40"/>
      <c r="F3917" s="40"/>
      <c r="G3917" s="42"/>
      <c r="H3917" s="41"/>
      <c r="P3917"/>
      <c r="Q3917"/>
    </row>
    <row r="3918" spans="1:17" s="31" customFormat="1" x14ac:dyDescent="0.25">
      <c r="A3918" s="38"/>
      <c r="B3918" s="39"/>
      <c r="D3918" s="40"/>
      <c r="E3918" s="40"/>
      <c r="F3918" s="40"/>
      <c r="G3918" s="42"/>
      <c r="H3918" s="41"/>
      <c r="P3918"/>
      <c r="Q3918"/>
    </row>
    <row r="3919" spans="1:17" s="31" customFormat="1" x14ac:dyDescent="0.25">
      <c r="A3919" s="38"/>
      <c r="B3919" s="39"/>
      <c r="D3919" s="40"/>
      <c r="E3919" s="40"/>
      <c r="F3919" s="40"/>
      <c r="G3919" s="42"/>
      <c r="H3919" s="41"/>
      <c r="P3919"/>
      <c r="Q3919"/>
    </row>
    <row r="3920" spans="1:17" s="31" customFormat="1" x14ac:dyDescent="0.25">
      <c r="A3920" s="38"/>
      <c r="B3920" s="39"/>
      <c r="D3920" s="40"/>
      <c r="E3920" s="40"/>
      <c r="F3920" s="40"/>
      <c r="G3920" s="42"/>
      <c r="H3920" s="41"/>
      <c r="P3920"/>
      <c r="Q3920"/>
    </row>
    <row r="3921" spans="1:17" s="31" customFormat="1" x14ac:dyDescent="0.25">
      <c r="A3921" s="38"/>
      <c r="B3921" s="39"/>
      <c r="D3921" s="40"/>
      <c r="E3921" s="40"/>
      <c r="F3921" s="40"/>
      <c r="G3921" s="42"/>
      <c r="H3921" s="41"/>
      <c r="P3921"/>
      <c r="Q3921"/>
    </row>
    <row r="3922" spans="1:17" s="31" customFormat="1" x14ac:dyDescent="0.25">
      <c r="A3922" s="38"/>
      <c r="B3922" s="39"/>
      <c r="D3922" s="40"/>
      <c r="E3922" s="40"/>
      <c r="F3922" s="40"/>
      <c r="G3922" s="42"/>
      <c r="H3922" s="41"/>
      <c r="P3922"/>
      <c r="Q3922"/>
    </row>
    <row r="3923" spans="1:17" s="31" customFormat="1" x14ac:dyDescent="0.25">
      <c r="A3923" s="38"/>
      <c r="B3923" s="39"/>
      <c r="D3923" s="40"/>
      <c r="E3923" s="40"/>
      <c r="F3923" s="40"/>
      <c r="G3923" s="42"/>
      <c r="H3923" s="41"/>
      <c r="P3923"/>
      <c r="Q3923"/>
    </row>
    <row r="3924" spans="1:17" s="31" customFormat="1" x14ac:dyDescent="0.25">
      <c r="A3924" s="38"/>
      <c r="B3924" s="39"/>
      <c r="D3924" s="40"/>
      <c r="E3924" s="40"/>
      <c r="F3924" s="40"/>
      <c r="G3924" s="42"/>
      <c r="H3924" s="41"/>
      <c r="P3924"/>
      <c r="Q3924"/>
    </row>
    <row r="3925" spans="1:17" s="31" customFormat="1" x14ac:dyDescent="0.25">
      <c r="A3925" s="38"/>
      <c r="B3925" s="39"/>
      <c r="D3925" s="40"/>
      <c r="E3925" s="40"/>
      <c r="F3925" s="40"/>
      <c r="G3925" s="42"/>
      <c r="H3925" s="41"/>
      <c r="P3925"/>
      <c r="Q3925"/>
    </row>
    <row r="3926" spans="1:17" s="31" customFormat="1" x14ac:dyDescent="0.25">
      <c r="A3926" s="38"/>
      <c r="B3926" s="39"/>
      <c r="D3926" s="40"/>
      <c r="E3926" s="40"/>
      <c r="F3926" s="40"/>
      <c r="G3926" s="42"/>
      <c r="H3926" s="41"/>
      <c r="P3926"/>
      <c r="Q3926"/>
    </row>
    <row r="3927" spans="1:17" s="31" customFormat="1" x14ac:dyDescent="0.25">
      <c r="A3927" s="38"/>
      <c r="B3927" s="39"/>
      <c r="D3927" s="40"/>
      <c r="E3927" s="40"/>
      <c r="F3927" s="40"/>
      <c r="G3927" s="42"/>
      <c r="H3927" s="41"/>
      <c r="P3927"/>
      <c r="Q3927"/>
    </row>
    <row r="3928" spans="1:17" s="31" customFormat="1" x14ac:dyDescent="0.25">
      <c r="A3928" s="38"/>
      <c r="B3928" s="39"/>
      <c r="D3928" s="40"/>
      <c r="E3928" s="40"/>
      <c r="F3928" s="40"/>
      <c r="G3928" s="42"/>
      <c r="H3928" s="41"/>
      <c r="P3928"/>
      <c r="Q3928"/>
    </row>
    <row r="3929" spans="1:17" s="31" customFormat="1" x14ac:dyDescent="0.25">
      <c r="A3929" s="38"/>
      <c r="B3929" s="39"/>
      <c r="D3929" s="40"/>
      <c r="E3929" s="40"/>
      <c r="F3929" s="40"/>
      <c r="G3929" s="42"/>
      <c r="H3929" s="41"/>
      <c r="P3929"/>
      <c r="Q3929"/>
    </row>
    <row r="3930" spans="1:17" s="31" customFormat="1" x14ac:dyDescent="0.25">
      <c r="A3930" s="38"/>
      <c r="B3930" s="39"/>
      <c r="D3930" s="40"/>
      <c r="E3930" s="40"/>
      <c r="F3930" s="40"/>
      <c r="G3930" s="42"/>
      <c r="H3930" s="41"/>
      <c r="P3930"/>
      <c r="Q3930"/>
    </row>
    <row r="3931" spans="1:17" s="31" customFormat="1" x14ac:dyDescent="0.25">
      <c r="A3931" s="38"/>
      <c r="B3931" s="39"/>
      <c r="D3931" s="40"/>
      <c r="E3931" s="40"/>
      <c r="F3931" s="40"/>
      <c r="G3931" s="42"/>
      <c r="H3931" s="41"/>
      <c r="P3931"/>
      <c r="Q3931"/>
    </row>
    <row r="3932" spans="1:17" s="31" customFormat="1" x14ac:dyDescent="0.25">
      <c r="A3932" s="38"/>
      <c r="B3932" s="39"/>
      <c r="D3932" s="40"/>
      <c r="E3932" s="40"/>
      <c r="F3932" s="40"/>
      <c r="G3932" s="42"/>
      <c r="H3932" s="41"/>
      <c r="P3932"/>
      <c r="Q3932"/>
    </row>
    <row r="3933" spans="1:17" s="31" customFormat="1" x14ac:dyDescent="0.25">
      <c r="A3933" s="38"/>
      <c r="B3933" s="39"/>
      <c r="D3933" s="40"/>
      <c r="E3933" s="40"/>
      <c r="F3933" s="40"/>
      <c r="G3933" s="42"/>
      <c r="H3933" s="41"/>
      <c r="P3933"/>
      <c r="Q3933"/>
    </row>
    <row r="3934" spans="1:17" s="31" customFormat="1" x14ac:dyDescent="0.25">
      <c r="A3934" s="38"/>
      <c r="B3934" s="39"/>
      <c r="D3934" s="40"/>
      <c r="E3934" s="40"/>
      <c r="F3934" s="40"/>
      <c r="G3934" s="42"/>
      <c r="H3934" s="41"/>
      <c r="P3934"/>
      <c r="Q3934"/>
    </row>
    <row r="3935" spans="1:17" s="31" customFormat="1" x14ac:dyDescent="0.25">
      <c r="A3935" s="38"/>
      <c r="B3935" s="39"/>
      <c r="D3935" s="40"/>
      <c r="E3935" s="40"/>
      <c r="F3935" s="40"/>
      <c r="G3935" s="42"/>
      <c r="H3935" s="41"/>
      <c r="P3935"/>
      <c r="Q3935"/>
    </row>
    <row r="3936" spans="1:17" s="31" customFormat="1" x14ac:dyDescent="0.25">
      <c r="A3936" s="38"/>
      <c r="B3936" s="39"/>
      <c r="D3936" s="40"/>
      <c r="E3936" s="40"/>
      <c r="F3936" s="40"/>
      <c r="G3936" s="42"/>
      <c r="H3936" s="41"/>
      <c r="P3936"/>
      <c r="Q3936"/>
    </row>
    <row r="3937" spans="1:17" s="31" customFormat="1" x14ac:dyDescent="0.25">
      <c r="A3937" s="38"/>
      <c r="B3937" s="39"/>
      <c r="D3937" s="40"/>
      <c r="E3937" s="40"/>
      <c r="F3937" s="40"/>
      <c r="G3937" s="42"/>
      <c r="H3937" s="41"/>
      <c r="P3937"/>
      <c r="Q3937"/>
    </row>
    <row r="3938" spans="1:17" s="31" customFormat="1" x14ac:dyDescent="0.25">
      <c r="A3938" s="38"/>
      <c r="B3938" s="39"/>
      <c r="D3938" s="40"/>
      <c r="E3938" s="40"/>
      <c r="F3938" s="40"/>
      <c r="G3938" s="42"/>
      <c r="H3938" s="41"/>
      <c r="P3938"/>
      <c r="Q3938"/>
    </row>
    <row r="3939" spans="1:17" s="31" customFormat="1" x14ac:dyDescent="0.25">
      <c r="A3939" s="38"/>
      <c r="B3939" s="39"/>
      <c r="D3939" s="40"/>
      <c r="E3939" s="40"/>
      <c r="F3939" s="40"/>
      <c r="G3939" s="42"/>
      <c r="H3939" s="41"/>
      <c r="P3939"/>
      <c r="Q3939"/>
    </row>
    <row r="3940" spans="1:17" s="31" customFormat="1" x14ac:dyDescent="0.25">
      <c r="A3940" s="38"/>
      <c r="B3940" s="39"/>
      <c r="D3940" s="40"/>
      <c r="E3940" s="40"/>
      <c r="F3940" s="40"/>
      <c r="G3940" s="42"/>
      <c r="H3940" s="41"/>
      <c r="P3940"/>
      <c r="Q3940"/>
    </row>
    <row r="3941" spans="1:17" s="31" customFormat="1" x14ac:dyDescent="0.25">
      <c r="A3941" s="38"/>
      <c r="B3941" s="39"/>
      <c r="D3941" s="40"/>
      <c r="E3941" s="40"/>
      <c r="F3941" s="40"/>
      <c r="G3941" s="42"/>
      <c r="H3941" s="41"/>
      <c r="P3941"/>
      <c r="Q3941"/>
    </row>
    <row r="3942" spans="1:17" s="31" customFormat="1" x14ac:dyDescent="0.25">
      <c r="A3942" s="38"/>
      <c r="B3942" s="39"/>
      <c r="D3942" s="40"/>
      <c r="E3942" s="40"/>
      <c r="F3942" s="40"/>
      <c r="G3942" s="42"/>
      <c r="H3942" s="41"/>
      <c r="P3942"/>
      <c r="Q3942"/>
    </row>
    <row r="3943" spans="1:17" s="31" customFormat="1" x14ac:dyDescent="0.25">
      <c r="A3943" s="38"/>
      <c r="B3943" s="39"/>
      <c r="D3943" s="40"/>
      <c r="E3943" s="40"/>
      <c r="F3943" s="40"/>
      <c r="G3943" s="42"/>
      <c r="H3943" s="41"/>
      <c r="P3943"/>
      <c r="Q3943"/>
    </row>
    <row r="3944" spans="1:17" s="31" customFormat="1" x14ac:dyDescent="0.25">
      <c r="A3944" s="38"/>
      <c r="B3944" s="39"/>
      <c r="D3944" s="40"/>
      <c r="E3944" s="40"/>
      <c r="F3944" s="40"/>
      <c r="G3944" s="42"/>
      <c r="H3944" s="41"/>
      <c r="P3944"/>
      <c r="Q3944"/>
    </row>
    <row r="3945" spans="1:17" s="31" customFormat="1" x14ac:dyDescent="0.25">
      <c r="A3945" s="38"/>
      <c r="B3945" s="39"/>
      <c r="D3945" s="40"/>
      <c r="E3945" s="40"/>
      <c r="F3945" s="40"/>
      <c r="G3945" s="42"/>
      <c r="H3945" s="41"/>
      <c r="P3945"/>
      <c r="Q3945"/>
    </row>
    <row r="3946" spans="1:17" s="31" customFormat="1" x14ac:dyDescent="0.25">
      <c r="A3946" s="38"/>
      <c r="B3946" s="39"/>
      <c r="D3946" s="40"/>
      <c r="E3946" s="40"/>
      <c r="F3946" s="40"/>
      <c r="G3946" s="42"/>
      <c r="H3946" s="41"/>
      <c r="P3946"/>
      <c r="Q3946"/>
    </row>
    <row r="3947" spans="1:17" s="31" customFormat="1" x14ac:dyDescent="0.25">
      <c r="A3947" s="38"/>
      <c r="B3947" s="39"/>
      <c r="D3947" s="40"/>
      <c r="E3947" s="40"/>
      <c r="F3947" s="40"/>
      <c r="G3947" s="42"/>
      <c r="H3947" s="41"/>
      <c r="P3947"/>
      <c r="Q3947"/>
    </row>
    <row r="3948" spans="1:17" s="31" customFormat="1" x14ac:dyDescent="0.25">
      <c r="A3948" s="38"/>
      <c r="B3948" s="39"/>
      <c r="D3948" s="40"/>
      <c r="E3948" s="40"/>
      <c r="F3948" s="40"/>
      <c r="G3948" s="42"/>
      <c r="H3948" s="41"/>
      <c r="P3948"/>
      <c r="Q3948"/>
    </row>
    <row r="3949" spans="1:17" s="31" customFormat="1" x14ac:dyDescent="0.25">
      <c r="A3949" s="38"/>
      <c r="B3949" s="39"/>
      <c r="D3949" s="40"/>
      <c r="E3949" s="40"/>
      <c r="F3949" s="40"/>
      <c r="G3949" s="42"/>
      <c r="H3949" s="41"/>
      <c r="P3949"/>
      <c r="Q3949"/>
    </row>
    <row r="3950" spans="1:17" s="31" customFormat="1" x14ac:dyDescent="0.25">
      <c r="A3950" s="38"/>
      <c r="B3950" s="39"/>
      <c r="D3950" s="40"/>
      <c r="E3950" s="40"/>
      <c r="F3950" s="40"/>
      <c r="G3950" s="42"/>
      <c r="H3950" s="41"/>
      <c r="P3950"/>
      <c r="Q3950"/>
    </row>
    <row r="3951" spans="1:17" s="31" customFormat="1" x14ac:dyDescent="0.25">
      <c r="A3951" s="38"/>
      <c r="B3951" s="39"/>
      <c r="D3951" s="40"/>
      <c r="E3951" s="40"/>
      <c r="F3951" s="40"/>
      <c r="G3951" s="42"/>
      <c r="H3951" s="41"/>
      <c r="P3951"/>
      <c r="Q3951"/>
    </row>
    <row r="3952" spans="1:17" s="31" customFormat="1" x14ac:dyDescent="0.25">
      <c r="A3952" s="38"/>
      <c r="B3952" s="39"/>
      <c r="D3952" s="40"/>
      <c r="E3952" s="40"/>
      <c r="F3952" s="40"/>
      <c r="G3952" s="42"/>
      <c r="H3952" s="41"/>
      <c r="P3952"/>
      <c r="Q3952"/>
    </row>
    <row r="3953" spans="1:17" s="31" customFormat="1" x14ac:dyDescent="0.25">
      <c r="A3953" s="38"/>
      <c r="B3953" s="39"/>
      <c r="D3953" s="40"/>
      <c r="E3953" s="40"/>
      <c r="F3953" s="40"/>
      <c r="G3953" s="42"/>
      <c r="H3953" s="41"/>
      <c r="P3953"/>
      <c r="Q3953"/>
    </row>
    <row r="3954" spans="1:17" s="31" customFormat="1" x14ac:dyDescent="0.25">
      <c r="A3954" s="38"/>
      <c r="B3954" s="39"/>
      <c r="D3954" s="40"/>
      <c r="E3954" s="40"/>
      <c r="F3954" s="40"/>
      <c r="G3954" s="42"/>
      <c r="H3954" s="41"/>
      <c r="P3954"/>
      <c r="Q3954"/>
    </row>
    <row r="3955" spans="1:17" s="31" customFormat="1" x14ac:dyDescent="0.25">
      <c r="A3955" s="38"/>
      <c r="B3955" s="39"/>
      <c r="D3955" s="40"/>
      <c r="E3955" s="40"/>
      <c r="F3955" s="40"/>
      <c r="G3955" s="42"/>
      <c r="H3955" s="41"/>
      <c r="P3955"/>
      <c r="Q3955"/>
    </row>
    <row r="3956" spans="1:17" s="31" customFormat="1" x14ac:dyDescent="0.25">
      <c r="A3956" s="38"/>
      <c r="B3956" s="39"/>
      <c r="D3956" s="40"/>
      <c r="E3956" s="40"/>
      <c r="F3956" s="40"/>
      <c r="G3956" s="42"/>
      <c r="H3956" s="41"/>
      <c r="P3956"/>
      <c r="Q3956"/>
    </row>
    <row r="3957" spans="1:17" s="31" customFormat="1" x14ac:dyDescent="0.25">
      <c r="A3957" s="38"/>
      <c r="B3957" s="39"/>
      <c r="D3957" s="40"/>
      <c r="E3957" s="40"/>
      <c r="F3957" s="40"/>
      <c r="G3957" s="42"/>
      <c r="H3957" s="41"/>
      <c r="P3957"/>
      <c r="Q3957"/>
    </row>
    <row r="3958" spans="1:17" s="31" customFormat="1" x14ac:dyDescent="0.25">
      <c r="A3958" s="38"/>
      <c r="B3958" s="39"/>
      <c r="D3958" s="40"/>
      <c r="E3958" s="40"/>
      <c r="F3958" s="40"/>
      <c r="G3958" s="42"/>
      <c r="H3958" s="41"/>
      <c r="P3958"/>
      <c r="Q3958"/>
    </row>
    <row r="3959" spans="1:17" s="31" customFormat="1" x14ac:dyDescent="0.25">
      <c r="A3959" s="38"/>
      <c r="B3959" s="39"/>
      <c r="D3959" s="40"/>
      <c r="E3959" s="40"/>
      <c r="F3959" s="40"/>
      <c r="G3959" s="42"/>
      <c r="H3959" s="41"/>
      <c r="P3959"/>
      <c r="Q3959"/>
    </row>
    <row r="3960" spans="1:17" s="31" customFormat="1" x14ac:dyDescent="0.25">
      <c r="A3960" s="38"/>
      <c r="B3960" s="39"/>
      <c r="D3960" s="40"/>
      <c r="E3960" s="40"/>
      <c r="F3960" s="40"/>
      <c r="G3960" s="42"/>
      <c r="H3960" s="41"/>
      <c r="P3960"/>
      <c r="Q3960"/>
    </row>
    <row r="3961" spans="1:17" s="31" customFormat="1" x14ac:dyDescent="0.25">
      <c r="A3961" s="38"/>
      <c r="B3961" s="39"/>
      <c r="D3961" s="40"/>
      <c r="E3961" s="40"/>
      <c r="F3961" s="40"/>
      <c r="G3961" s="42"/>
      <c r="H3961" s="41"/>
      <c r="P3961"/>
      <c r="Q3961"/>
    </row>
    <row r="3962" spans="1:17" s="31" customFormat="1" x14ac:dyDescent="0.25">
      <c r="A3962" s="38"/>
      <c r="B3962" s="39"/>
      <c r="D3962" s="40"/>
      <c r="E3962" s="40"/>
      <c r="F3962" s="40"/>
      <c r="G3962" s="42"/>
      <c r="H3962" s="41"/>
      <c r="P3962"/>
      <c r="Q3962"/>
    </row>
    <row r="3963" spans="1:17" s="31" customFormat="1" x14ac:dyDescent="0.25">
      <c r="A3963" s="38"/>
      <c r="B3963" s="39"/>
      <c r="D3963" s="40"/>
      <c r="E3963" s="40"/>
      <c r="F3963" s="40"/>
      <c r="G3963" s="42"/>
      <c r="H3963" s="41"/>
      <c r="P3963"/>
      <c r="Q3963"/>
    </row>
    <row r="3964" spans="1:17" s="31" customFormat="1" x14ac:dyDescent="0.25">
      <c r="A3964" s="38"/>
      <c r="B3964" s="39"/>
      <c r="D3964" s="40"/>
      <c r="E3964" s="40"/>
      <c r="F3964" s="40"/>
      <c r="G3964" s="42"/>
      <c r="H3964" s="41"/>
      <c r="P3964"/>
      <c r="Q3964"/>
    </row>
    <row r="3965" spans="1:17" s="31" customFormat="1" x14ac:dyDescent="0.25">
      <c r="A3965" s="38"/>
      <c r="B3965" s="39"/>
      <c r="D3965" s="40"/>
      <c r="E3965" s="40"/>
      <c r="F3965" s="40"/>
      <c r="G3965" s="42"/>
      <c r="H3965" s="41"/>
      <c r="P3965"/>
      <c r="Q3965"/>
    </row>
    <row r="3966" spans="1:17" s="31" customFormat="1" x14ac:dyDescent="0.25">
      <c r="A3966" s="38"/>
      <c r="B3966" s="39"/>
      <c r="D3966" s="40"/>
      <c r="E3966" s="40"/>
      <c r="F3966" s="40"/>
      <c r="G3966" s="42"/>
      <c r="H3966" s="41"/>
      <c r="P3966"/>
      <c r="Q3966"/>
    </row>
    <row r="3967" spans="1:17" s="31" customFormat="1" x14ac:dyDescent="0.25">
      <c r="A3967" s="38"/>
      <c r="B3967" s="39"/>
      <c r="D3967" s="40"/>
      <c r="E3967" s="40"/>
      <c r="F3967" s="40"/>
      <c r="G3967" s="42"/>
      <c r="H3967" s="41"/>
      <c r="P3967"/>
      <c r="Q3967"/>
    </row>
    <row r="3968" spans="1:17" s="31" customFormat="1" x14ac:dyDescent="0.25">
      <c r="A3968" s="38"/>
      <c r="B3968" s="39"/>
      <c r="D3968" s="40"/>
      <c r="E3968" s="40"/>
      <c r="F3968" s="40"/>
      <c r="G3968" s="42"/>
      <c r="H3968" s="41"/>
      <c r="P3968"/>
      <c r="Q3968"/>
    </row>
    <row r="3969" spans="1:17" s="31" customFormat="1" x14ac:dyDescent="0.25">
      <c r="A3969" s="38"/>
      <c r="B3969" s="39"/>
      <c r="D3969" s="40"/>
      <c r="E3969" s="40"/>
      <c r="F3969" s="40"/>
      <c r="G3969" s="42"/>
      <c r="H3969" s="41"/>
      <c r="P3969"/>
      <c r="Q3969"/>
    </row>
    <row r="3970" spans="1:17" s="31" customFormat="1" x14ac:dyDescent="0.25">
      <c r="A3970" s="38"/>
      <c r="B3970" s="39"/>
      <c r="D3970" s="40"/>
      <c r="E3970" s="40"/>
      <c r="F3970" s="40"/>
      <c r="G3970" s="42"/>
      <c r="H3970" s="41"/>
      <c r="P3970"/>
      <c r="Q3970"/>
    </row>
    <row r="3971" spans="1:17" s="31" customFormat="1" x14ac:dyDescent="0.25">
      <c r="A3971" s="38"/>
      <c r="B3971" s="39"/>
      <c r="D3971" s="40"/>
      <c r="E3971" s="40"/>
      <c r="F3971" s="40"/>
      <c r="G3971" s="42"/>
      <c r="H3971" s="41"/>
      <c r="P3971"/>
      <c r="Q3971"/>
    </row>
    <row r="3972" spans="1:17" s="31" customFormat="1" x14ac:dyDescent="0.25">
      <c r="A3972" s="38"/>
      <c r="B3972" s="39"/>
      <c r="D3972" s="40"/>
      <c r="E3972" s="40"/>
      <c r="F3972" s="40"/>
      <c r="G3972" s="42"/>
      <c r="H3972" s="41"/>
      <c r="P3972"/>
      <c r="Q3972"/>
    </row>
    <row r="3973" spans="1:17" s="31" customFormat="1" x14ac:dyDescent="0.25">
      <c r="A3973" s="38"/>
      <c r="B3973" s="39"/>
      <c r="D3973" s="40"/>
      <c r="E3973" s="40"/>
      <c r="F3973" s="40"/>
      <c r="G3973" s="42"/>
      <c r="P3973"/>
      <c r="Q3973"/>
    </row>
    <row r="3974" spans="1:17" s="31" customFormat="1" x14ac:dyDescent="0.25">
      <c r="A3974" s="38"/>
      <c r="B3974" s="39"/>
      <c r="D3974" s="40"/>
      <c r="E3974" s="40"/>
      <c r="F3974" s="40"/>
      <c r="G3974" s="42"/>
      <c r="P3974"/>
      <c r="Q3974"/>
    </row>
    <row r="3975" spans="1:17" s="31" customFormat="1" x14ac:dyDescent="0.25">
      <c r="A3975" s="38"/>
      <c r="B3975" s="39"/>
      <c r="D3975" s="40"/>
      <c r="E3975" s="40"/>
      <c r="F3975" s="40"/>
      <c r="G3975" s="42"/>
      <c r="P3975"/>
      <c r="Q3975"/>
    </row>
    <row r="3976" spans="1:17" s="31" customFormat="1" x14ac:dyDescent="0.25">
      <c r="A3976" s="38"/>
      <c r="B3976" s="39"/>
      <c r="D3976" s="40"/>
      <c r="E3976" s="40"/>
      <c r="F3976" s="40"/>
      <c r="G3976" s="42"/>
      <c r="P3976"/>
      <c r="Q3976"/>
    </row>
    <row r="3977" spans="1:17" s="31" customFormat="1" x14ac:dyDescent="0.25">
      <c r="A3977" s="38"/>
      <c r="B3977" s="39"/>
      <c r="D3977" s="40"/>
      <c r="E3977" s="40"/>
      <c r="F3977" s="40"/>
      <c r="G3977" s="42"/>
      <c r="P3977"/>
      <c r="Q3977"/>
    </row>
    <row r="3978" spans="1:17" s="31" customFormat="1" x14ac:dyDescent="0.25">
      <c r="A3978" s="38"/>
      <c r="B3978" s="39"/>
      <c r="D3978" s="40"/>
      <c r="E3978" s="40"/>
      <c r="F3978" s="40"/>
      <c r="G3978" s="42"/>
      <c r="P3978"/>
      <c r="Q3978"/>
    </row>
    <row r="3979" spans="1:17" s="31" customFormat="1" x14ac:dyDescent="0.25">
      <c r="A3979" s="38"/>
      <c r="B3979" s="39"/>
      <c r="D3979" s="40"/>
      <c r="E3979" s="40"/>
      <c r="F3979" s="40"/>
      <c r="G3979" s="42"/>
      <c r="P3979"/>
      <c r="Q3979"/>
    </row>
    <row r="3980" spans="1:17" s="31" customFormat="1" x14ac:dyDescent="0.25">
      <c r="A3980" s="38"/>
      <c r="B3980" s="39"/>
      <c r="D3980" s="40"/>
      <c r="E3980" s="40"/>
      <c r="F3980" s="40"/>
      <c r="G3980" s="42"/>
      <c r="P3980"/>
      <c r="Q3980"/>
    </row>
    <row r="3981" spans="1:17" s="31" customFormat="1" x14ac:dyDescent="0.25">
      <c r="A3981" s="38"/>
      <c r="B3981" s="39"/>
      <c r="D3981" s="40"/>
      <c r="E3981" s="40"/>
      <c r="F3981" s="40"/>
      <c r="G3981" s="42"/>
      <c r="P3981"/>
      <c r="Q3981"/>
    </row>
    <row r="3982" spans="1:17" s="31" customFormat="1" x14ac:dyDescent="0.25">
      <c r="A3982" s="38"/>
      <c r="B3982" s="39"/>
      <c r="D3982" s="40"/>
      <c r="E3982" s="40"/>
      <c r="F3982" s="40"/>
      <c r="G3982" s="42"/>
      <c r="P3982"/>
      <c r="Q3982"/>
    </row>
    <row r="3983" spans="1:17" s="31" customFormat="1" x14ac:dyDescent="0.25">
      <c r="A3983" s="38"/>
      <c r="B3983" s="39"/>
      <c r="D3983" s="40"/>
      <c r="E3983" s="40"/>
      <c r="F3983" s="40"/>
      <c r="G3983" s="42"/>
      <c r="P3983"/>
      <c r="Q3983"/>
    </row>
    <row r="3984" spans="1:17" s="31" customFormat="1" x14ac:dyDescent="0.25">
      <c r="A3984" s="38"/>
      <c r="B3984" s="39"/>
      <c r="D3984" s="40"/>
      <c r="E3984" s="40"/>
      <c r="F3984" s="40"/>
      <c r="G3984" s="42"/>
      <c r="P3984"/>
      <c r="Q3984"/>
    </row>
    <row r="3985" spans="1:17" s="31" customFormat="1" x14ac:dyDescent="0.25">
      <c r="A3985" s="38"/>
      <c r="B3985" s="39"/>
      <c r="D3985" s="40"/>
      <c r="E3985" s="40"/>
      <c r="F3985" s="40"/>
      <c r="G3985" s="42"/>
      <c r="P3985"/>
      <c r="Q3985"/>
    </row>
    <row r="3986" spans="1:17" s="31" customFormat="1" x14ac:dyDescent="0.25">
      <c r="A3986" s="38"/>
      <c r="B3986" s="39"/>
      <c r="D3986" s="40"/>
      <c r="E3986" s="40"/>
      <c r="F3986" s="40"/>
      <c r="G3986" s="42"/>
      <c r="P3986"/>
      <c r="Q3986"/>
    </row>
    <row r="3987" spans="1:17" s="31" customFormat="1" x14ac:dyDescent="0.25">
      <c r="A3987" s="38"/>
      <c r="B3987" s="39"/>
      <c r="D3987" s="40"/>
      <c r="E3987" s="40"/>
      <c r="F3987" s="40"/>
      <c r="G3987" s="42"/>
      <c r="P3987"/>
      <c r="Q3987"/>
    </row>
    <row r="3988" spans="1:17" s="31" customFormat="1" x14ac:dyDescent="0.25">
      <c r="A3988" s="38"/>
      <c r="B3988" s="39"/>
      <c r="D3988" s="40"/>
      <c r="E3988" s="40"/>
      <c r="F3988" s="40"/>
      <c r="G3988" s="42"/>
      <c r="P3988"/>
      <c r="Q3988"/>
    </row>
    <row r="3989" spans="1:17" s="31" customFormat="1" x14ac:dyDescent="0.25">
      <c r="A3989" s="38"/>
      <c r="B3989" s="39"/>
      <c r="D3989" s="40"/>
      <c r="E3989" s="40"/>
      <c r="F3989" s="40"/>
      <c r="G3989" s="42"/>
      <c r="P3989"/>
      <c r="Q3989"/>
    </row>
    <row r="3990" spans="1:17" s="31" customFormat="1" x14ac:dyDescent="0.25">
      <c r="A3990" s="38"/>
      <c r="B3990" s="39"/>
      <c r="D3990" s="40"/>
      <c r="E3990" s="40"/>
      <c r="F3990" s="40"/>
      <c r="G3990" s="42"/>
      <c r="P3990"/>
      <c r="Q3990"/>
    </row>
    <row r="3991" spans="1:17" s="31" customFormat="1" x14ac:dyDescent="0.25">
      <c r="A3991" s="38"/>
      <c r="B3991" s="39"/>
      <c r="D3991" s="40"/>
      <c r="E3991" s="40"/>
      <c r="F3991" s="40"/>
      <c r="G3991" s="42"/>
      <c r="P3991"/>
      <c r="Q3991"/>
    </row>
    <row r="3992" spans="1:17" s="31" customFormat="1" x14ac:dyDescent="0.25">
      <c r="A3992" s="38"/>
      <c r="B3992" s="39"/>
      <c r="D3992" s="40"/>
      <c r="E3992" s="40"/>
      <c r="F3992" s="40"/>
      <c r="G3992" s="42"/>
      <c r="P3992"/>
      <c r="Q3992"/>
    </row>
    <row r="3993" spans="1:17" s="31" customFormat="1" x14ac:dyDescent="0.25">
      <c r="A3993" s="38"/>
      <c r="B3993" s="39"/>
      <c r="D3993" s="40"/>
      <c r="E3993" s="40"/>
      <c r="F3993" s="40"/>
      <c r="G3993" s="42"/>
      <c r="P3993"/>
      <c r="Q3993"/>
    </row>
    <row r="3994" spans="1:17" s="31" customFormat="1" x14ac:dyDescent="0.25">
      <c r="A3994" s="38"/>
      <c r="B3994" s="39"/>
      <c r="D3994" s="40"/>
      <c r="E3994" s="40"/>
      <c r="F3994" s="40"/>
      <c r="G3994" s="42"/>
      <c r="P3994"/>
      <c r="Q3994"/>
    </row>
    <row r="3995" spans="1:17" s="31" customFormat="1" x14ac:dyDescent="0.25">
      <c r="A3995" s="38"/>
      <c r="B3995" s="39"/>
      <c r="D3995" s="40"/>
      <c r="E3995" s="40"/>
      <c r="F3995" s="40"/>
      <c r="G3995" s="42"/>
      <c r="P3995"/>
      <c r="Q3995"/>
    </row>
    <row r="3996" spans="1:17" s="31" customFormat="1" x14ac:dyDescent="0.25">
      <c r="A3996" s="38"/>
      <c r="B3996" s="39"/>
      <c r="D3996" s="40"/>
      <c r="E3996" s="40"/>
      <c r="F3996" s="40"/>
      <c r="G3996" s="42"/>
      <c r="P3996"/>
      <c r="Q3996"/>
    </row>
    <row r="3997" spans="1:17" s="31" customFormat="1" x14ac:dyDescent="0.25">
      <c r="A3997" s="38"/>
      <c r="B3997" s="39"/>
      <c r="D3997" s="40"/>
      <c r="E3997" s="40"/>
      <c r="F3997" s="40"/>
      <c r="G3997" s="42"/>
      <c r="P3997"/>
      <c r="Q3997"/>
    </row>
    <row r="3998" spans="1:17" s="31" customFormat="1" x14ac:dyDescent="0.25">
      <c r="A3998" s="38"/>
      <c r="B3998" s="39"/>
      <c r="D3998" s="40"/>
      <c r="E3998" s="40"/>
      <c r="F3998" s="40"/>
      <c r="G3998" s="42"/>
      <c r="P3998"/>
      <c r="Q3998"/>
    </row>
    <row r="3999" spans="1:17" s="31" customFormat="1" x14ac:dyDescent="0.25">
      <c r="A3999" s="38"/>
      <c r="B3999" s="39"/>
      <c r="D3999" s="40"/>
      <c r="E3999" s="40"/>
      <c r="F3999" s="40"/>
      <c r="G3999" s="42"/>
      <c r="P3999"/>
      <c r="Q3999"/>
    </row>
    <row r="4000" spans="1:17" s="31" customFormat="1" x14ac:dyDescent="0.25">
      <c r="A4000" s="38"/>
      <c r="B4000" s="39"/>
      <c r="D4000" s="40"/>
      <c r="E4000" s="40"/>
      <c r="F4000" s="40"/>
      <c r="G4000" s="42"/>
      <c r="P4000"/>
      <c r="Q4000"/>
    </row>
    <row r="4001" spans="1:17" s="31" customFormat="1" x14ac:dyDescent="0.25">
      <c r="A4001" s="38"/>
      <c r="B4001" s="39"/>
      <c r="D4001" s="40"/>
      <c r="E4001" s="40"/>
      <c r="F4001" s="40"/>
      <c r="G4001" s="42"/>
      <c r="P4001"/>
      <c r="Q4001"/>
    </row>
    <row r="4002" spans="1:17" s="31" customFormat="1" x14ac:dyDescent="0.25">
      <c r="A4002" s="38"/>
      <c r="B4002" s="39"/>
      <c r="D4002" s="40"/>
      <c r="E4002" s="40"/>
      <c r="F4002" s="40"/>
      <c r="G4002" s="42"/>
      <c r="P4002"/>
      <c r="Q4002"/>
    </row>
    <row r="4003" spans="1:17" s="31" customFormat="1" x14ac:dyDescent="0.25">
      <c r="A4003" s="38"/>
      <c r="B4003" s="39"/>
      <c r="D4003" s="40"/>
      <c r="E4003" s="40"/>
      <c r="F4003" s="40"/>
      <c r="G4003" s="42"/>
      <c r="P4003"/>
      <c r="Q4003"/>
    </row>
    <row r="4004" spans="1:17" s="31" customFormat="1" x14ac:dyDescent="0.25">
      <c r="A4004" s="38"/>
      <c r="B4004" s="39"/>
      <c r="D4004" s="40"/>
      <c r="E4004" s="40"/>
      <c r="F4004" s="40"/>
      <c r="G4004" s="42"/>
      <c r="P4004"/>
      <c r="Q4004"/>
    </row>
    <row r="4005" spans="1:17" s="31" customFormat="1" x14ac:dyDescent="0.25">
      <c r="A4005" s="38"/>
      <c r="B4005" s="39"/>
      <c r="D4005" s="40"/>
      <c r="E4005" s="40"/>
      <c r="F4005" s="40"/>
      <c r="G4005" s="42"/>
      <c r="P4005"/>
      <c r="Q4005"/>
    </row>
    <row r="4006" spans="1:17" s="31" customFormat="1" x14ac:dyDescent="0.25">
      <c r="A4006" s="38"/>
      <c r="B4006" s="39"/>
      <c r="D4006" s="40"/>
      <c r="E4006" s="40"/>
      <c r="F4006" s="40"/>
      <c r="G4006" s="42"/>
      <c r="P4006"/>
      <c r="Q4006"/>
    </row>
    <row r="4007" spans="1:17" s="31" customFormat="1" x14ac:dyDescent="0.25">
      <c r="A4007" s="38"/>
      <c r="B4007" s="39"/>
      <c r="D4007" s="40"/>
      <c r="E4007" s="40"/>
      <c r="F4007" s="40"/>
      <c r="G4007" s="42"/>
      <c r="P4007"/>
      <c r="Q4007"/>
    </row>
    <row r="4008" spans="1:17" s="31" customFormat="1" x14ac:dyDescent="0.25">
      <c r="A4008" s="38"/>
      <c r="B4008" s="39"/>
      <c r="D4008" s="40"/>
      <c r="E4008" s="40"/>
      <c r="F4008" s="40"/>
      <c r="G4008" s="42"/>
      <c r="P4008"/>
      <c r="Q4008"/>
    </row>
    <row r="4009" spans="1:17" s="31" customFormat="1" x14ac:dyDescent="0.25">
      <c r="A4009" s="38"/>
      <c r="B4009" s="39"/>
      <c r="D4009" s="40"/>
      <c r="E4009" s="40"/>
      <c r="F4009" s="40"/>
      <c r="G4009" s="42"/>
      <c r="P4009"/>
      <c r="Q4009"/>
    </row>
    <row r="4010" spans="1:17" s="31" customFormat="1" x14ac:dyDescent="0.25">
      <c r="A4010" s="38"/>
      <c r="B4010" s="39"/>
      <c r="D4010" s="40"/>
      <c r="E4010" s="40"/>
      <c r="F4010" s="40"/>
      <c r="G4010" s="42"/>
      <c r="P4010"/>
      <c r="Q4010"/>
    </row>
    <row r="4011" spans="1:17" s="31" customFormat="1" x14ac:dyDescent="0.25">
      <c r="A4011" s="38"/>
      <c r="B4011" s="39"/>
      <c r="D4011" s="40"/>
      <c r="E4011" s="40"/>
      <c r="F4011" s="40"/>
      <c r="G4011" s="42"/>
      <c r="P4011"/>
      <c r="Q4011"/>
    </row>
    <row r="4012" spans="1:17" s="31" customFormat="1" x14ac:dyDescent="0.25">
      <c r="A4012" s="38"/>
      <c r="B4012" s="39"/>
      <c r="D4012" s="40"/>
      <c r="E4012" s="40"/>
      <c r="F4012" s="40"/>
      <c r="G4012" s="42"/>
      <c r="P4012"/>
      <c r="Q4012"/>
    </row>
    <row r="4013" spans="1:17" s="31" customFormat="1" x14ac:dyDescent="0.25">
      <c r="A4013" s="38"/>
      <c r="B4013" s="39"/>
      <c r="D4013" s="40"/>
      <c r="E4013" s="40"/>
      <c r="F4013" s="40"/>
      <c r="G4013" s="42"/>
      <c r="P4013"/>
      <c r="Q4013"/>
    </row>
    <row r="4014" spans="1:17" s="31" customFormat="1" x14ac:dyDescent="0.25">
      <c r="A4014" s="38"/>
      <c r="B4014" s="39"/>
      <c r="D4014" s="40"/>
      <c r="E4014" s="40"/>
      <c r="F4014" s="40"/>
      <c r="G4014" s="42"/>
      <c r="P4014"/>
      <c r="Q4014"/>
    </row>
    <row r="4015" spans="1:17" s="31" customFormat="1" x14ac:dyDescent="0.25">
      <c r="A4015" s="38"/>
      <c r="B4015" s="39"/>
      <c r="D4015" s="40"/>
      <c r="E4015" s="40"/>
      <c r="F4015" s="40"/>
      <c r="G4015" s="42"/>
      <c r="P4015"/>
      <c r="Q4015"/>
    </row>
    <row r="4016" spans="1:17" s="31" customFormat="1" x14ac:dyDescent="0.25">
      <c r="A4016" s="38"/>
      <c r="B4016" s="39"/>
      <c r="D4016" s="40"/>
      <c r="E4016" s="40"/>
      <c r="F4016" s="40"/>
      <c r="G4016" s="42"/>
      <c r="P4016"/>
      <c r="Q4016"/>
    </row>
    <row r="4017" spans="1:17" s="31" customFormat="1" x14ac:dyDescent="0.25">
      <c r="A4017" s="38"/>
      <c r="B4017" s="39"/>
      <c r="D4017" s="40"/>
      <c r="E4017" s="40"/>
      <c r="F4017" s="40"/>
      <c r="G4017" s="42"/>
      <c r="P4017"/>
      <c r="Q4017"/>
    </row>
    <row r="4018" spans="1:17" s="31" customFormat="1" x14ac:dyDescent="0.25">
      <c r="A4018" s="38"/>
      <c r="B4018" s="39"/>
      <c r="D4018" s="40"/>
      <c r="E4018" s="40"/>
      <c r="F4018" s="40"/>
      <c r="G4018" s="42"/>
      <c r="P4018"/>
      <c r="Q4018"/>
    </row>
    <row r="4019" spans="1:17" s="31" customFormat="1" x14ac:dyDescent="0.25">
      <c r="A4019" s="38"/>
      <c r="B4019" s="39"/>
      <c r="D4019" s="40"/>
      <c r="E4019" s="40"/>
      <c r="F4019" s="40"/>
      <c r="G4019" s="42"/>
      <c r="P4019"/>
      <c r="Q4019"/>
    </row>
    <row r="4020" spans="1:17" s="31" customFormat="1" x14ac:dyDescent="0.25">
      <c r="A4020" s="38"/>
      <c r="B4020" s="39"/>
      <c r="D4020" s="40"/>
      <c r="E4020" s="40"/>
      <c r="F4020" s="40"/>
      <c r="G4020" s="42"/>
      <c r="P4020"/>
      <c r="Q4020"/>
    </row>
    <row r="4021" spans="1:17" s="31" customFormat="1" x14ac:dyDescent="0.25">
      <c r="A4021" s="38"/>
      <c r="B4021" s="39"/>
      <c r="D4021" s="40"/>
      <c r="E4021" s="40"/>
      <c r="F4021" s="40"/>
      <c r="G4021" s="42"/>
      <c r="P4021"/>
      <c r="Q4021"/>
    </row>
    <row r="4022" spans="1:17" s="31" customFormat="1" x14ac:dyDescent="0.25">
      <c r="A4022" s="38"/>
      <c r="B4022" s="39"/>
      <c r="D4022" s="40"/>
      <c r="E4022" s="40"/>
      <c r="F4022" s="40"/>
      <c r="G4022" s="42"/>
      <c r="P4022"/>
      <c r="Q4022"/>
    </row>
    <row r="4023" spans="1:17" s="31" customFormat="1" x14ac:dyDescent="0.25">
      <c r="A4023" s="38"/>
      <c r="B4023" s="39"/>
      <c r="D4023" s="40"/>
      <c r="E4023" s="40"/>
      <c r="F4023" s="40"/>
      <c r="G4023" s="42"/>
      <c r="P4023"/>
      <c r="Q4023"/>
    </row>
    <row r="4024" spans="1:17" s="31" customFormat="1" x14ac:dyDescent="0.25">
      <c r="A4024" s="38"/>
      <c r="B4024" s="39"/>
      <c r="D4024" s="40"/>
      <c r="E4024" s="40"/>
      <c r="F4024" s="40"/>
      <c r="G4024" s="42"/>
      <c r="P4024"/>
      <c r="Q4024"/>
    </row>
    <row r="4025" spans="1:17" s="31" customFormat="1" x14ac:dyDescent="0.25">
      <c r="A4025" s="38"/>
      <c r="B4025" s="39"/>
      <c r="D4025" s="40"/>
      <c r="E4025" s="40"/>
      <c r="F4025" s="40"/>
      <c r="G4025" s="42"/>
      <c r="P4025"/>
      <c r="Q4025"/>
    </row>
    <row r="4026" spans="1:17" s="31" customFormat="1" x14ac:dyDescent="0.25">
      <c r="A4026" s="38"/>
      <c r="B4026" s="39"/>
      <c r="D4026" s="40"/>
      <c r="E4026" s="40"/>
      <c r="F4026" s="40"/>
      <c r="G4026" s="42"/>
      <c r="P4026"/>
      <c r="Q4026"/>
    </row>
    <row r="4027" spans="1:17" s="31" customFormat="1" x14ac:dyDescent="0.25">
      <c r="A4027" s="38"/>
      <c r="B4027" s="39"/>
      <c r="D4027" s="40"/>
      <c r="E4027" s="40"/>
      <c r="F4027" s="40"/>
      <c r="G4027" s="42"/>
      <c r="P4027"/>
      <c r="Q4027"/>
    </row>
    <row r="4028" spans="1:17" s="31" customFormat="1" x14ac:dyDescent="0.25">
      <c r="A4028" s="38"/>
      <c r="B4028" s="39"/>
      <c r="D4028" s="40"/>
      <c r="E4028" s="40"/>
      <c r="F4028" s="40"/>
      <c r="G4028" s="42"/>
      <c r="P4028"/>
      <c r="Q4028"/>
    </row>
    <row r="4029" spans="1:17" s="31" customFormat="1" x14ac:dyDescent="0.25">
      <c r="A4029" s="38"/>
      <c r="B4029" s="39"/>
      <c r="D4029" s="40"/>
      <c r="E4029" s="40"/>
      <c r="F4029" s="40"/>
      <c r="G4029" s="42"/>
      <c r="P4029"/>
      <c r="Q4029"/>
    </row>
    <row r="4030" spans="1:17" s="31" customFormat="1" x14ac:dyDescent="0.25">
      <c r="A4030" s="38"/>
      <c r="B4030" s="39"/>
      <c r="D4030" s="40"/>
      <c r="E4030" s="40"/>
      <c r="F4030" s="40"/>
      <c r="G4030" s="42"/>
      <c r="P4030"/>
      <c r="Q4030"/>
    </row>
    <row r="4031" spans="1:17" s="31" customFormat="1" x14ac:dyDescent="0.25">
      <c r="A4031" s="38"/>
      <c r="B4031" s="39"/>
      <c r="D4031" s="40"/>
      <c r="E4031" s="40"/>
      <c r="F4031" s="40"/>
      <c r="G4031" s="42"/>
      <c r="P4031"/>
      <c r="Q4031"/>
    </row>
    <row r="4032" spans="1:17" s="31" customFormat="1" x14ac:dyDescent="0.25">
      <c r="A4032" s="38"/>
      <c r="B4032" s="39"/>
      <c r="D4032" s="40"/>
      <c r="E4032" s="40"/>
      <c r="F4032" s="40"/>
      <c r="G4032" s="42"/>
      <c r="P4032"/>
      <c r="Q4032"/>
    </row>
    <row r="4033" spans="1:17" s="31" customFormat="1" x14ac:dyDescent="0.25">
      <c r="A4033" s="38"/>
      <c r="B4033" s="39"/>
      <c r="D4033" s="40"/>
      <c r="E4033" s="40"/>
      <c r="F4033" s="40"/>
      <c r="G4033" s="42"/>
      <c r="P4033"/>
      <c r="Q4033"/>
    </row>
    <row r="4034" spans="1:17" s="31" customFormat="1" x14ac:dyDescent="0.25">
      <c r="A4034" s="38"/>
      <c r="B4034" s="39"/>
      <c r="D4034" s="40"/>
      <c r="E4034" s="40"/>
      <c r="F4034" s="40"/>
      <c r="G4034" s="42"/>
      <c r="P4034"/>
      <c r="Q4034"/>
    </row>
    <row r="4035" spans="1:17" s="31" customFormat="1" x14ac:dyDescent="0.25">
      <c r="A4035" s="38"/>
      <c r="B4035" s="39"/>
      <c r="D4035" s="40"/>
      <c r="E4035" s="40"/>
      <c r="F4035" s="40"/>
      <c r="G4035" s="42"/>
      <c r="P4035"/>
      <c r="Q4035"/>
    </row>
    <row r="4036" spans="1:17" s="31" customFormat="1" x14ac:dyDescent="0.25">
      <c r="A4036" s="38"/>
      <c r="B4036" s="39"/>
      <c r="D4036" s="40"/>
      <c r="E4036" s="40"/>
      <c r="F4036" s="40"/>
      <c r="G4036" s="42"/>
      <c r="P4036"/>
      <c r="Q4036"/>
    </row>
    <row r="4037" spans="1:17" s="31" customFormat="1" x14ac:dyDescent="0.25">
      <c r="A4037" s="38"/>
      <c r="B4037" s="39"/>
      <c r="D4037" s="40"/>
      <c r="E4037" s="40"/>
      <c r="F4037" s="40"/>
      <c r="G4037" s="42"/>
      <c r="P4037"/>
      <c r="Q4037"/>
    </row>
    <row r="4038" spans="1:17" s="31" customFormat="1" x14ac:dyDescent="0.25">
      <c r="A4038" s="38"/>
      <c r="B4038" s="39"/>
      <c r="D4038" s="40"/>
      <c r="E4038" s="40"/>
      <c r="F4038" s="40"/>
      <c r="G4038" s="42"/>
      <c r="P4038"/>
      <c r="Q4038"/>
    </row>
    <row r="4039" spans="1:17" s="31" customFormat="1" x14ac:dyDescent="0.25">
      <c r="A4039" s="38"/>
      <c r="B4039" s="39"/>
      <c r="D4039" s="40"/>
      <c r="E4039" s="40"/>
      <c r="F4039" s="40"/>
      <c r="G4039" s="42"/>
      <c r="P4039"/>
      <c r="Q4039"/>
    </row>
    <row r="4040" spans="1:17" s="31" customFormat="1" x14ac:dyDescent="0.25">
      <c r="A4040" s="38"/>
      <c r="B4040" s="39"/>
      <c r="D4040" s="40"/>
      <c r="E4040" s="40"/>
      <c r="F4040" s="40"/>
      <c r="G4040" s="42"/>
      <c r="P4040"/>
      <c r="Q4040"/>
    </row>
    <row r="4041" spans="1:17" s="31" customFormat="1" x14ac:dyDescent="0.25">
      <c r="A4041" s="38"/>
      <c r="B4041" s="39"/>
      <c r="D4041" s="40"/>
      <c r="E4041" s="40"/>
      <c r="F4041" s="40"/>
      <c r="G4041" s="42"/>
      <c r="P4041"/>
      <c r="Q4041"/>
    </row>
    <row r="4042" spans="1:17" s="31" customFormat="1" x14ac:dyDescent="0.25">
      <c r="A4042" s="38"/>
      <c r="B4042" s="39"/>
      <c r="D4042" s="40"/>
      <c r="E4042" s="40"/>
      <c r="F4042" s="40"/>
      <c r="G4042" s="42"/>
      <c r="P4042"/>
      <c r="Q4042"/>
    </row>
    <row r="4043" spans="1:17" s="31" customFormat="1" x14ac:dyDescent="0.25">
      <c r="A4043" s="38"/>
      <c r="B4043" s="39"/>
      <c r="D4043" s="40"/>
      <c r="E4043" s="40"/>
      <c r="F4043" s="40"/>
      <c r="G4043" s="42"/>
      <c r="P4043"/>
      <c r="Q4043"/>
    </row>
    <row r="4044" spans="1:17" s="31" customFormat="1" x14ac:dyDescent="0.25">
      <c r="A4044" s="38"/>
      <c r="B4044" s="39"/>
      <c r="D4044" s="40"/>
      <c r="E4044" s="40"/>
      <c r="F4044" s="40"/>
      <c r="G4044" s="42"/>
      <c r="P4044"/>
      <c r="Q4044"/>
    </row>
    <row r="4045" spans="1:17" s="31" customFormat="1" x14ac:dyDescent="0.25">
      <c r="A4045" s="38"/>
      <c r="B4045" s="39"/>
      <c r="D4045" s="40"/>
      <c r="E4045" s="40"/>
      <c r="F4045" s="40"/>
      <c r="G4045" s="42"/>
      <c r="P4045"/>
      <c r="Q4045"/>
    </row>
    <row r="4046" spans="1:17" s="31" customFormat="1" x14ac:dyDescent="0.25">
      <c r="A4046" s="38"/>
      <c r="B4046" s="39"/>
      <c r="D4046" s="40"/>
      <c r="E4046" s="40"/>
      <c r="F4046" s="40"/>
      <c r="G4046" s="42"/>
      <c r="P4046"/>
      <c r="Q4046"/>
    </row>
    <row r="4047" spans="1:17" s="31" customFormat="1" x14ac:dyDescent="0.25">
      <c r="A4047" s="38"/>
      <c r="B4047" s="39"/>
      <c r="D4047" s="40"/>
      <c r="E4047" s="40"/>
      <c r="F4047" s="40"/>
      <c r="G4047" s="42"/>
      <c r="P4047"/>
      <c r="Q4047"/>
    </row>
    <row r="4048" spans="1:17" s="31" customFormat="1" x14ac:dyDescent="0.25">
      <c r="A4048" s="38"/>
      <c r="B4048" s="39"/>
      <c r="D4048" s="40"/>
      <c r="E4048" s="40"/>
      <c r="F4048" s="40"/>
      <c r="G4048" s="42"/>
      <c r="P4048"/>
      <c r="Q4048"/>
    </row>
    <row r="4049" spans="1:17" s="31" customFormat="1" x14ac:dyDescent="0.25">
      <c r="A4049" s="38"/>
      <c r="B4049" s="39"/>
      <c r="D4049" s="40"/>
      <c r="E4049" s="40"/>
      <c r="F4049" s="40"/>
      <c r="G4049" s="42"/>
      <c r="P4049"/>
      <c r="Q4049"/>
    </row>
    <row r="4050" spans="1:17" s="31" customFormat="1" x14ac:dyDescent="0.25">
      <c r="A4050" s="38"/>
      <c r="B4050" s="39"/>
      <c r="D4050" s="40"/>
      <c r="E4050" s="40"/>
      <c r="F4050" s="40"/>
      <c r="G4050" s="42"/>
      <c r="P4050"/>
      <c r="Q4050"/>
    </row>
    <row r="4051" spans="1:17" s="31" customFormat="1" x14ac:dyDescent="0.25">
      <c r="A4051" s="38"/>
      <c r="B4051" s="39"/>
      <c r="D4051" s="40"/>
      <c r="E4051" s="40"/>
      <c r="F4051" s="40"/>
      <c r="G4051" s="42"/>
      <c r="P4051"/>
      <c r="Q4051"/>
    </row>
    <row r="4052" spans="1:17" s="31" customFormat="1" x14ac:dyDescent="0.25">
      <c r="A4052" s="38"/>
      <c r="B4052" s="39"/>
      <c r="D4052" s="40"/>
      <c r="E4052" s="40"/>
      <c r="F4052" s="40"/>
      <c r="G4052" s="42"/>
      <c r="P4052"/>
      <c r="Q4052"/>
    </row>
    <row r="4053" spans="1:17" s="31" customFormat="1" x14ac:dyDescent="0.25">
      <c r="A4053" s="38"/>
      <c r="B4053" s="39"/>
      <c r="D4053" s="40"/>
      <c r="E4053" s="40"/>
      <c r="F4053" s="40"/>
      <c r="G4053" s="42"/>
      <c r="P4053"/>
      <c r="Q4053"/>
    </row>
    <row r="4054" spans="1:17" s="31" customFormat="1" x14ac:dyDescent="0.25">
      <c r="A4054" s="38"/>
      <c r="B4054" s="39"/>
      <c r="D4054" s="40"/>
      <c r="E4054" s="40"/>
      <c r="F4054" s="40"/>
      <c r="G4054" s="42"/>
      <c r="P4054"/>
      <c r="Q4054"/>
    </row>
    <row r="4055" spans="1:17" s="31" customFormat="1" x14ac:dyDescent="0.25">
      <c r="A4055" s="38"/>
      <c r="B4055" s="39"/>
      <c r="D4055" s="40"/>
      <c r="E4055" s="40"/>
      <c r="F4055" s="40"/>
      <c r="G4055" s="42"/>
      <c r="P4055"/>
      <c r="Q4055"/>
    </row>
    <row r="4056" spans="1:17" s="31" customFormat="1" x14ac:dyDescent="0.25">
      <c r="A4056" s="38"/>
      <c r="B4056" s="39"/>
      <c r="D4056" s="40"/>
      <c r="E4056" s="40"/>
      <c r="F4056" s="40"/>
      <c r="G4056" s="42"/>
      <c r="P4056"/>
      <c r="Q4056"/>
    </row>
    <row r="4057" spans="1:17" s="31" customFormat="1" x14ac:dyDescent="0.25">
      <c r="A4057" s="38"/>
      <c r="B4057" s="39"/>
      <c r="D4057" s="40"/>
      <c r="E4057" s="40"/>
      <c r="F4057" s="40"/>
      <c r="G4057" s="42"/>
      <c r="P4057"/>
      <c r="Q4057"/>
    </row>
    <row r="4058" spans="1:17" s="31" customFormat="1" x14ac:dyDescent="0.25">
      <c r="A4058" s="38"/>
      <c r="B4058" s="39"/>
      <c r="D4058" s="40"/>
      <c r="E4058" s="40"/>
      <c r="F4058" s="40"/>
      <c r="G4058" s="42"/>
      <c r="P4058"/>
      <c r="Q4058"/>
    </row>
    <row r="4059" spans="1:17" s="31" customFormat="1" x14ac:dyDescent="0.25">
      <c r="A4059" s="38"/>
      <c r="B4059" s="39"/>
      <c r="D4059" s="40"/>
      <c r="E4059" s="40"/>
      <c r="F4059" s="40"/>
      <c r="G4059" s="42"/>
      <c r="P4059"/>
      <c r="Q4059"/>
    </row>
    <row r="4060" spans="1:17" s="31" customFormat="1" x14ac:dyDescent="0.25">
      <c r="A4060" s="38"/>
      <c r="B4060" s="39"/>
      <c r="D4060" s="40"/>
      <c r="E4060" s="40"/>
      <c r="F4060" s="40"/>
      <c r="G4060" s="42"/>
      <c r="P4060"/>
      <c r="Q4060"/>
    </row>
    <row r="4061" spans="1:17" s="31" customFormat="1" x14ac:dyDescent="0.25">
      <c r="A4061" s="38"/>
      <c r="B4061" s="39"/>
      <c r="D4061" s="40"/>
      <c r="E4061" s="40"/>
      <c r="F4061" s="40"/>
      <c r="G4061" s="42"/>
      <c r="P4061"/>
      <c r="Q4061"/>
    </row>
    <row r="4062" spans="1:17" s="31" customFormat="1" x14ac:dyDescent="0.25">
      <c r="A4062" s="38"/>
      <c r="B4062" s="39"/>
      <c r="D4062" s="40"/>
      <c r="E4062" s="40"/>
      <c r="F4062" s="40"/>
      <c r="G4062" s="42"/>
      <c r="P4062"/>
      <c r="Q4062"/>
    </row>
    <row r="4063" spans="1:17" s="31" customFormat="1" x14ac:dyDescent="0.25">
      <c r="A4063" s="38"/>
      <c r="B4063" s="39"/>
      <c r="D4063" s="40"/>
      <c r="E4063" s="40"/>
      <c r="F4063" s="40"/>
      <c r="G4063" s="42"/>
      <c r="P4063"/>
      <c r="Q4063"/>
    </row>
    <row r="4064" spans="1:17" s="31" customFormat="1" x14ac:dyDescent="0.25">
      <c r="A4064" s="38"/>
      <c r="B4064" s="39"/>
      <c r="D4064" s="40"/>
      <c r="E4064" s="40"/>
      <c r="F4064" s="40"/>
      <c r="G4064" s="42"/>
      <c r="P4064"/>
      <c r="Q4064"/>
    </row>
    <row r="4065" spans="1:17" s="31" customFormat="1" x14ac:dyDescent="0.25">
      <c r="A4065" s="38"/>
      <c r="B4065" s="39"/>
      <c r="D4065" s="40"/>
      <c r="E4065" s="40"/>
      <c r="F4065" s="40"/>
      <c r="G4065" s="42"/>
      <c r="P4065"/>
      <c r="Q4065"/>
    </row>
    <row r="4066" spans="1:17" s="31" customFormat="1" x14ac:dyDescent="0.25">
      <c r="A4066" s="38"/>
      <c r="B4066" s="39"/>
      <c r="D4066" s="40"/>
      <c r="E4066" s="40"/>
      <c r="F4066" s="40"/>
      <c r="G4066" s="42"/>
      <c r="P4066"/>
      <c r="Q4066"/>
    </row>
    <row r="4067" spans="1:17" s="31" customFormat="1" x14ac:dyDescent="0.25">
      <c r="A4067" s="38"/>
      <c r="B4067" s="39"/>
      <c r="D4067" s="40"/>
      <c r="E4067" s="40"/>
      <c r="F4067" s="40"/>
      <c r="G4067" s="42"/>
      <c r="P4067"/>
      <c r="Q4067"/>
    </row>
    <row r="4068" spans="1:17" s="31" customFormat="1" x14ac:dyDescent="0.25">
      <c r="A4068" s="38"/>
      <c r="B4068" s="39"/>
      <c r="D4068" s="40"/>
      <c r="E4068" s="40"/>
      <c r="F4068" s="40"/>
      <c r="G4068" s="42"/>
      <c r="P4068"/>
      <c r="Q4068"/>
    </row>
    <row r="4069" spans="1:17" s="31" customFormat="1" x14ac:dyDescent="0.25">
      <c r="A4069" s="38"/>
      <c r="B4069" s="39"/>
      <c r="D4069" s="40"/>
      <c r="E4069" s="40"/>
      <c r="F4069" s="40"/>
      <c r="G4069" s="42"/>
      <c r="P4069"/>
      <c r="Q4069"/>
    </row>
    <row r="4070" spans="1:17" s="31" customFormat="1" x14ac:dyDescent="0.25">
      <c r="A4070" s="38"/>
      <c r="B4070" s="39"/>
      <c r="D4070" s="40"/>
      <c r="E4070" s="40"/>
      <c r="F4070" s="40"/>
      <c r="G4070" s="42"/>
      <c r="P4070"/>
      <c r="Q4070"/>
    </row>
    <row r="4071" spans="1:17" s="31" customFormat="1" x14ac:dyDescent="0.25">
      <c r="A4071" s="38"/>
      <c r="B4071" s="39"/>
      <c r="D4071" s="40"/>
      <c r="E4071" s="40"/>
      <c r="F4071" s="40"/>
      <c r="G4071" s="42"/>
      <c r="P4071"/>
      <c r="Q4071"/>
    </row>
    <row r="4072" spans="1:17" s="31" customFormat="1" x14ac:dyDescent="0.25">
      <c r="A4072" s="38"/>
      <c r="B4072" s="39"/>
      <c r="D4072" s="40"/>
      <c r="E4072" s="40"/>
      <c r="F4072" s="40"/>
      <c r="G4072" s="42"/>
      <c r="P4072"/>
      <c r="Q4072"/>
    </row>
    <row r="4073" spans="1:17" s="31" customFormat="1" x14ac:dyDescent="0.25">
      <c r="A4073" s="38"/>
      <c r="B4073" s="39"/>
      <c r="D4073" s="40"/>
      <c r="E4073" s="40"/>
      <c r="F4073" s="40"/>
      <c r="G4073" s="42"/>
      <c r="P4073"/>
      <c r="Q4073"/>
    </row>
    <row r="4074" spans="1:17" s="31" customFormat="1" x14ac:dyDescent="0.25">
      <c r="A4074" s="38"/>
      <c r="B4074" s="39"/>
      <c r="D4074" s="40"/>
      <c r="E4074" s="40"/>
      <c r="F4074" s="40"/>
      <c r="G4074" s="42"/>
      <c r="P4074"/>
      <c r="Q4074"/>
    </row>
    <row r="4075" spans="1:17" s="31" customFormat="1" x14ac:dyDescent="0.25">
      <c r="A4075" s="38"/>
      <c r="B4075" s="39"/>
      <c r="D4075" s="40"/>
      <c r="E4075" s="40"/>
      <c r="F4075" s="40"/>
      <c r="G4075" s="42"/>
      <c r="P4075"/>
      <c r="Q4075"/>
    </row>
    <row r="4076" spans="1:17" s="31" customFormat="1" x14ac:dyDescent="0.25">
      <c r="A4076" s="38"/>
      <c r="B4076" s="39"/>
      <c r="D4076" s="40"/>
      <c r="E4076" s="40"/>
      <c r="F4076" s="40"/>
      <c r="G4076" s="42"/>
      <c r="P4076"/>
      <c r="Q4076"/>
    </row>
    <row r="4077" spans="1:17" s="31" customFormat="1" x14ac:dyDescent="0.25">
      <c r="A4077" s="38"/>
      <c r="B4077" s="39"/>
      <c r="D4077" s="40"/>
      <c r="E4077" s="40"/>
      <c r="F4077" s="40"/>
      <c r="G4077" s="42"/>
      <c r="P4077"/>
      <c r="Q4077"/>
    </row>
    <row r="4078" spans="1:17" s="31" customFormat="1" x14ac:dyDescent="0.25">
      <c r="A4078" s="38"/>
      <c r="B4078" s="39"/>
      <c r="D4078" s="40"/>
      <c r="E4078" s="40"/>
      <c r="F4078" s="40"/>
      <c r="G4078" s="42"/>
      <c r="P4078"/>
      <c r="Q4078"/>
    </row>
    <row r="4079" spans="1:17" s="31" customFormat="1" x14ac:dyDescent="0.25">
      <c r="A4079" s="38"/>
      <c r="B4079" s="39"/>
      <c r="D4079" s="40"/>
      <c r="E4079" s="40"/>
      <c r="F4079" s="40"/>
      <c r="G4079" s="42"/>
      <c r="P4079"/>
      <c r="Q4079"/>
    </row>
    <row r="4080" spans="1:17" s="31" customFormat="1" x14ac:dyDescent="0.25">
      <c r="A4080" s="38"/>
      <c r="B4080" s="39"/>
      <c r="D4080" s="40"/>
      <c r="E4080" s="40"/>
      <c r="F4080" s="40"/>
      <c r="G4080" s="42"/>
      <c r="P4080"/>
      <c r="Q4080"/>
    </row>
    <row r="4081" spans="1:17" s="31" customFormat="1" x14ac:dyDescent="0.25">
      <c r="A4081" s="38"/>
      <c r="B4081" s="39"/>
      <c r="D4081" s="40"/>
      <c r="E4081" s="40"/>
      <c r="F4081" s="40"/>
      <c r="G4081" s="42"/>
      <c r="P4081"/>
      <c r="Q4081"/>
    </row>
    <row r="4082" spans="1:17" s="31" customFormat="1" x14ac:dyDescent="0.25">
      <c r="A4082" s="38"/>
      <c r="B4082" s="39"/>
      <c r="D4082" s="40"/>
      <c r="E4082" s="40"/>
      <c r="F4082" s="40"/>
      <c r="G4082" s="42"/>
      <c r="P4082"/>
      <c r="Q4082"/>
    </row>
    <row r="4083" spans="1:17" s="31" customFormat="1" x14ac:dyDescent="0.25">
      <c r="A4083" s="38"/>
      <c r="B4083" s="39"/>
      <c r="D4083" s="40"/>
      <c r="E4083" s="40"/>
      <c r="F4083" s="40"/>
      <c r="G4083" s="42"/>
      <c r="P4083"/>
      <c r="Q4083"/>
    </row>
    <row r="4084" spans="1:17" s="31" customFormat="1" x14ac:dyDescent="0.25">
      <c r="A4084" s="38"/>
      <c r="B4084" s="39"/>
      <c r="D4084" s="40"/>
      <c r="E4084" s="40"/>
      <c r="F4084" s="40"/>
      <c r="G4084" s="42"/>
      <c r="P4084"/>
      <c r="Q4084"/>
    </row>
    <row r="4085" spans="1:17" s="31" customFormat="1" x14ac:dyDescent="0.25">
      <c r="A4085" s="38"/>
      <c r="B4085" s="39"/>
      <c r="D4085" s="40"/>
      <c r="E4085" s="40"/>
      <c r="F4085" s="40"/>
      <c r="G4085" s="42"/>
      <c r="P4085"/>
      <c r="Q4085"/>
    </row>
    <row r="4086" spans="1:17" s="31" customFormat="1" x14ac:dyDescent="0.25">
      <c r="A4086" s="38"/>
      <c r="B4086" s="39"/>
      <c r="D4086" s="40"/>
      <c r="E4086" s="40"/>
      <c r="F4086" s="40"/>
      <c r="G4086" s="42"/>
      <c r="P4086"/>
      <c r="Q4086"/>
    </row>
    <row r="4087" spans="1:17" s="31" customFormat="1" x14ac:dyDescent="0.25">
      <c r="A4087" s="38"/>
      <c r="B4087" s="39"/>
      <c r="D4087" s="40"/>
      <c r="E4087" s="40"/>
      <c r="F4087" s="40"/>
      <c r="G4087" s="42"/>
      <c r="P4087"/>
      <c r="Q4087"/>
    </row>
    <row r="4088" spans="1:17" s="31" customFormat="1" x14ac:dyDescent="0.25">
      <c r="A4088" s="38"/>
      <c r="B4088" s="39"/>
      <c r="D4088" s="40"/>
      <c r="E4088" s="40"/>
      <c r="F4088" s="40"/>
      <c r="G4088" s="42"/>
      <c r="P4088"/>
      <c r="Q4088"/>
    </row>
    <row r="4089" spans="1:17" s="31" customFormat="1" x14ac:dyDescent="0.25">
      <c r="A4089" s="38"/>
      <c r="B4089" s="39"/>
      <c r="D4089" s="40"/>
      <c r="E4089" s="40"/>
      <c r="F4089" s="40"/>
      <c r="G4089" s="42"/>
      <c r="P4089"/>
      <c r="Q4089"/>
    </row>
    <row r="4090" spans="1:17" s="31" customFormat="1" x14ac:dyDescent="0.25">
      <c r="A4090" s="38"/>
      <c r="B4090" s="39"/>
      <c r="D4090" s="40"/>
      <c r="E4090" s="40"/>
      <c r="F4090" s="40"/>
      <c r="G4090" s="42"/>
      <c r="P4090"/>
      <c r="Q4090"/>
    </row>
    <row r="4091" spans="1:17" s="31" customFormat="1" x14ac:dyDescent="0.25">
      <c r="A4091" s="38"/>
      <c r="B4091" s="39"/>
      <c r="D4091" s="40"/>
      <c r="E4091" s="40"/>
      <c r="F4091" s="40"/>
      <c r="G4091" s="42"/>
      <c r="P4091"/>
      <c r="Q4091"/>
    </row>
    <row r="4092" spans="1:17" s="31" customFormat="1" x14ac:dyDescent="0.25">
      <c r="A4092" s="38"/>
      <c r="B4092" s="39"/>
      <c r="D4092" s="40"/>
      <c r="E4092" s="40"/>
      <c r="F4092" s="40"/>
      <c r="G4092" s="42"/>
      <c r="P4092"/>
      <c r="Q4092"/>
    </row>
    <row r="4093" spans="1:17" s="31" customFormat="1" x14ac:dyDescent="0.25">
      <c r="A4093" s="38"/>
      <c r="B4093" s="39"/>
      <c r="D4093" s="40"/>
      <c r="E4093" s="40"/>
      <c r="F4093" s="40"/>
      <c r="G4093" s="42"/>
      <c r="P4093"/>
      <c r="Q4093"/>
    </row>
    <row r="4094" spans="1:17" s="31" customFormat="1" x14ac:dyDescent="0.25">
      <c r="A4094" s="38"/>
      <c r="B4094" s="39"/>
      <c r="D4094" s="40"/>
      <c r="E4094" s="40"/>
      <c r="F4094" s="40"/>
      <c r="G4094" s="42"/>
      <c r="P4094"/>
      <c r="Q4094"/>
    </row>
    <row r="4095" spans="1:17" s="31" customFormat="1" x14ac:dyDescent="0.25">
      <c r="A4095" s="38"/>
      <c r="B4095" s="39"/>
      <c r="D4095" s="40"/>
      <c r="E4095" s="40"/>
      <c r="F4095" s="40"/>
      <c r="G4095" s="42"/>
      <c r="P4095"/>
      <c r="Q4095"/>
    </row>
    <row r="4096" spans="1:17" s="31" customFormat="1" x14ac:dyDescent="0.25">
      <c r="A4096" s="38"/>
      <c r="B4096" s="39"/>
      <c r="D4096" s="40"/>
      <c r="E4096" s="40"/>
      <c r="F4096" s="40"/>
      <c r="G4096" s="42"/>
      <c r="P4096"/>
      <c r="Q4096"/>
    </row>
    <row r="4097" spans="1:17" s="31" customFormat="1" x14ac:dyDescent="0.25">
      <c r="A4097" s="38"/>
      <c r="B4097" s="39"/>
      <c r="D4097" s="40"/>
      <c r="E4097" s="40"/>
      <c r="F4097" s="40"/>
      <c r="G4097" s="42"/>
      <c r="P4097"/>
      <c r="Q4097"/>
    </row>
    <row r="4098" spans="1:17" s="31" customFormat="1" x14ac:dyDescent="0.25">
      <c r="A4098" s="38"/>
      <c r="B4098" s="39"/>
      <c r="D4098" s="40"/>
      <c r="E4098" s="40"/>
      <c r="F4098" s="40"/>
      <c r="G4098" s="42"/>
      <c r="P4098"/>
      <c r="Q4098"/>
    </row>
    <row r="4099" spans="1:17" s="31" customFormat="1" x14ac:dyDescent="0.25">
      <c r="A4099" s="38"/>
      <c r="B4099" s="39"/>
      <c r="D4099" s="40"/>
      <c r="E4099" s="40"/>
      <c r="F4099" s="40"/>
      <c r="G4099" s="42"/>
      <c r="P4099"/>
      <c r="Q4099"/>
    </row>
    <row r="4100" spans="1:17" s="31" customFormat="1" x14ac:dyDescent="0.25">
      <c r="A4100" s="38"/>
      <c r="B4100" s="39"/>
      <c r="D4100" s="40"/>
      <c r="E4100" s="40"/>
      <c r="F4100" s="40"/>
      <c r="G4100" s="42"/>
      <c r="P4100"/>
      <c r="Q4100"/>
    </row>
    <row r="4101" spans="1:17" s="31" customFormat="1" x14ac:dyDescent="0.25">
      <c r="A4101" s="38"/>
      <c r="B4101" s="39"/>
      <c r="D4101" s="40"/>
      <c r="E4101" s="40"/>
      <c r="F4101" s="40"/>
      <c r="G4101" s="42"/>
      <c r="P4101"/>
      <c r="Q4101"/>
    </row>
    <row r="4102" spans="1:17" s="31" customFormat="1" x14ac:dyDescent="0.25">
      <c r="A4102" s="38"/>
      <c r="B4102" s="39"/>
      <c r="D4102" s="40"/>
      <c r="E4102" s="40"/>
      <c r="F4102" s="40"/>
      <c r="G4102" s="42"/>
      <c r="P4102"/>
      <c r="Q4102"/>
    </row>
    <row r="4103" spans="1:17" s="31" customFormat="1" x14ac:dyDescent="0.25">
      <c r="A4103" s="38"/>
      <c r="B4103" s="39"/>
      <c r="D4103" s="40"/>
      <c r="E4103" s="40"/>
      <c r="F4103" s="40"/>
      <c r="G4103" s="42"/>
      <c r="P4103"/>
      <c r="Q4103"/>
    </row>
    <row r="4104" spans="1:17" s="31" customFormat="1" x14ac:dyDescent="0.25">
      <c r="A4104" s="38"/>
      <c r="B4104" s="39"/>
      <c r="D4104" s="40"/>
      <c r="E4104" s="40"/>
      <c r="F4104" s="40"/>
      <c r="G4104" s="42"/>
      <c r="P4104"/>
      <c r="Q4104"/>
    </row>
    <row r="4105" spans="1:17" s="31" customFormat="1" x14ac:dyDescent="0.25">
      <c r="A4105" s="38"/>
      <c r="B4105" s="39"/>
      <c r="D4105" s="40"/>
      <c r="E4105" s="40"/>
      <c r="F4105" s="40"/>
      <c r="G4105" s="42"/>
      <c r="P4105"/>
      <c r="Q4105"/>
    </row>
    <row r="4106" spans="1:17" s="31" customFormat="1" x14ac:dyDescent="0.25">
      <c r="A4106" s="38"/>
      <c r="B4106" s="39"/>
      <c r="D4106" s="40"/>
      <c r="E4106" s="40"/>
      <c r="F4106" s="40"/>
      <c r="G4106" s="42"/>
      <c r="P4106"/>
      <c r="Q4106"/>
    </row>
    <row r="4107" spans="1:17" s="31" customFormat="1" x14ac:dyDescent="0.25">
      <c r="A4107" s="38"/>
      <c r="B4107" s="39"/>
      <c r="D4107" s="40"/>
      <c r="E4107" s="40"/>
      <c r="F4107" s="40"/>
      <c r="G4107" s="42"/>
      <c r="P4107"/>
      <c r="Q4107"/>
    </row>
    <row r="4108" spans="1:17" s="31" customFormat="1" x14ac:dyDescent="0.25">
      <c r="A4108" s="38"/>
      <c r="B4108" s="39"/>
      <c r="D4108" s="40"/>
      <c r="E4108" s="40"/>
      <c r="F4108" s="40"/>
      <c r="G4108" s="42"/>
      <c r="P4108"/>
      <c r="Q4108"/>
    </row>
    <row r="4109" spans="1:17" s="31" customFormat="1" x14ac:dyDescent="0.25">
      <c r="A4109" s="38"/>
      <c r="B4109" s="39"/>
      <c r="D4109" s="40"/>
      <c r="E4109" s="40"/>
      <c r="F4109" s="40"/>
      <c r="G4109" s="42"/>
      <c r="P4109"/>
      <c r="Q4109"/>
    </row>
    <row r="4110" spans="1:17" s="31" customFormat="1" x14ac:dyDescent="0.25">
      <c r="A4110" s="38"/>
      <c r="B4110" s="39"/>
      <c r="D4110" s="40"/>
      <c r="E4110" s="40"/>
      <c r="F4110" s="40"/>
      <c r="G4110" s="42"/>
      <c r="P4110"/>
      <c r="Q4110"/>
    </row>
    <row r="4111" spans="1:17" s="31" customFormat="1" x14ac:dyDescent="0.25">
      <c r="A4111" s="38"/>
      <c r="B4111" s="39"/>
      <c r="D4111" s="40"/>
      <c r="E4111" s="40"/>
      <c r="F4111" s="40"/>
      <c r="G4111" s="42"/>
      <c r="P4111"/>
      <c r="Q4111"/>
    </row>
    <row r="4112" spans="1:17" s="31" customFormat="1" x14ac:dyDescent="0.25">
      <c r="A4112" s="38"/>
      <c r="B4112" s="39"/>
      <c r="D4112" s="40"/>
      <c r="E4112" s="40"/>
      <c r="F4112" s="40"/>
      <c r="G4112" s="42"/>
      <c r="P4112"/>
      <c r="Q4112"/>
    </row>
    <row r="4113" spans="1:17" s="31" customFormat="1" x14ac:dyDescent="0.25">
      <c r="A4113" s="38"/>
      <c r="B4113" s="39"/>
      <c r="D4113" s="40"/>
      <c r="E4113" s="40"/>
      <c r="F4113" s="40"/>
      <c r="G4113" s="42"/>
      <c r="P4113"/>
      <c r="Q4113"/>
    </row>
    <row r="4114" spans="1:17" s="31" customFormat="1" x14ac:dyDescent="0.25">
      <c r="A4114" s="38"/>
      <c r="B4114" s="39"/>
      <c r="D4114" s="40"/>
      <c r="E4114" s="40"/>
      <c r="F4114" s="40"/>
      <c r="G4114" s="42"/>
      <c r="P4114"/>
      <c r="Q4114"/>
    </row>
    <row r="4115" spans="1:17" s="31" customFormat="1" x14ac:dyDescent="0.25">
      <c r="A4115" s="38"/>
      <c r="B4115" s="39"/>
      <c r="D4115" s="40"/>
      <c r="E4115" s="40"/>
      <c r="F4115" s="40"/>
      <c r="G4115" s="42"/>
      <c r="P4115"/>
      <c r="Q4115"/>
    </row>
    <row r="4116" spans="1:17" s="31" customFormat="1" x14ac:dyDescent="0.25">
      <c r="A4116" s="38"/>
      <c r="B4116" s="39"/>
      <c r="D4116" s="40"/>
      <c r="E4116" s="40"/>
      <c r="F4116" s="40"/>
      <c r="G4116" s="42"/>
      <c r="P4116"/>
      <c r="Q4116"/>
    </row>
    <row r="4117" spans="1:17" s="31" customFormat="1" x14ac:dyDescent="0.25">
      <c r="A4117" s="38"/>
      <c r="B4117" s="39"/>
      <c r="D4117" s="40"/>
      <c r="E4117" s="40"/>
      <c r="F4117" s="40"/>
      <c r="G4117" s="42"/>
      <c r="P4117"/>
      <c r="Q4117"/>
    </row>
    <row r="4118" spans="1:17" s="31" customFormat="1" x14ac:dyDescent="0.25">
      <c r="A4118" s="38"/>
      <c r="B4118" s="39"/>
      <c r="D4118" s="40"/>
      <c r="E4118" s="40"/>
      <c r="F4118" s="40"/>
      <c r="G4118" s="42"/>
      <c r="P4118"/>
      <c r="Q4118"/>
    </row>
    <row r="4119" spans="1:17" s="31" customFormat="1" x14ac:dyDescent="0.25">
      <c r="A4119" s="38"/>
      <c r="B4119" s="39"/>
      <c r="D4119" s="40"/>
      <c r="E4119" s="40"/>
      <c r="F4119" s="40"/>
      <c r="G4119" s="42"/>
      <c r="P4119"/>
      <c r="Q4119"/>
    </row>
    <row r="4120" spans="1:17" s="31" customFormat="1" x14ac:dyDescent="0.25">
      <c r="A4120" s="38"/>
      <c r="B4120" s="39"/>
      <c r="D4120" s="40"/>
      <c r="E4120" s="40"/>
      <c r="F4120" s="40"/>
      <c r="G4120" s="42"/>
      <c r="P4120"/>
      <c r="Q4120"/>
    </row>
    <row r="4121" spans="1:17" s="31" customFormat="1" x14ac:dyDescent="0.25">
      <c r="A4121" s="38"/>
      <c r="B4121" s="39"/>
      <c r="D4121" s="40"/>
      <c r="E4121" s="40"/>
      <c r="F4121" s="40"/>
      <c r="G4121" s="42"/>
      <c r="P4121"/>
      <c r="Q4121"/>
    </row>
    <row r="4122" spans="1:17" s="31" customFormat="1" x14ac:dyDescent="0.25">
      <c r="A4122" s="38"/>
      <c r="B4122" s="39"/>
      <c r="D4122" s="40"/>
      <c r="E4122" s="40"/>
      <c r="F4122" s="40"/>
      <c r="G4122" s="42"/>
      <c r="P4122"/>
      <c r="Q4122"/>
    </row>
    <row r="4123" spans="1:17" s="31" customFormat="1" x14ac:dyDescent="0.25">
      <c r="A4123" s="38"/>
      <c r="B4123" s="39"/>
      <c r="D4123" s="40"/>
      <c r="E4123" s="40"/>
      <c r="F4123" s="40"/>
      <c r="G4123" s="42"/>
      <c r="P4123"/>
      <c r="Q4123"/>
    </row>
    <row r="4124" spans="1:17" s="31" customFormat="1" x14ac:dyDescent="0.25">
      <c r="A4124" s="38"/>
      <c r="B4124" s="39"/>
      <c r="D4124" s="40"/>
      <c r="E4124" s="40"/>
      <c r="F4124" s="40"/>
      <c r="G4124" s="42"/>
      <c r="P4124"/>
      <c r="Q4124"/>
    </row>
    <row r="4125" spans="1:17" s="31" customFormat="1" x14ac:dyDescent="0.25">
      <c r="A4125" s="38"/>
      <c r="B4125" s="39"/>
      <c r="D4125" s="40"/>
      <c r="E4125" s="40"/>
      <c r="F4125" s="40"/>
      <c r="G4125" s="42"/>
      <c r="P4125"/>
      <c r="Q4125"/>
    </row>
    <row r="4126" spans="1:17" s="31" customFormat="1" x14ac:dyDescent="0.25">
      <c r="A4126" s="38"/>
      <c r="B4126" s="39"/>
      <c r="D4126" s="40"/>
      <c r="E4126" s="40"/>
      <c r="F4126" s="40"/>
      <c r="G4126" s="42"/>
      <c r="P4126"/>
      <c r="Q4126"/>
    </row>
    <row r="4127" spans="1:17" s="31" customFormat="1" x14ac:dyDescent="0.25">
      <c r="A4127" s="38"/>
      <c r="B4127" s="39"/>
      <c r="D4127" s="40"/>
      <c r="E4127" s="40"/>
      <c r="F4127" s="40"/>
      <c r="G4127" s="42"/>
      <c r="P4127"/>
      <c r="Q4127"/>
    </row>
    <row r="4128" spans="1:17" s="31" customFormat="1" x14ac:dyDescent="0.25">
      <c r="A4128" s="38"/>
      <c r="B4128" s="39"/>
      <c r="D4128" s="40"/>
      <c r="E4128" s="40"/>
      <c r="F4128" s="40"/>
      <c r="G4128" s="42"/>
      <c r="P4128"/>
      <c r="Q4128"/>
    </row>
    <row r="4129" spans="1:17" s="31" customFormat="1" x14ac:dyDescent="0.25">
      <c r="A4129" s="38"/>
      <c r="B4129" s="39"/>
      <c r="D4129" s="40"/>
      <c r="E4129" s="40"/>
      <c r="F4129" s="40"/>
      <c r="G4129" s="42"/>
      <c r="P4129"/>
      <c r="Q4129"/>
    </row>
    <row r="4130" spans="1:17" s="31" customFormat="1" x14ac:dyDescent="0.25">
      <c r="A4130" s="38"/>
      <c r="B4130" s="39"/>
      <c r="D4130" s="40"/>
      <c r="E4130" s="40"/>
      <c r="F4130" s="40"/>
      <c r="G4130" s="42"/>
      <c r="P4130"/>
      <c r="Q4130"/>
    </row>
    <row r="4131" spans="1:17" s="31" customFormat="1" x14ac:dyDescent="0.25">
      <c r="A4131" s="38"/>
      <c r="B4131" s="39"/>
      <c r="D4131" s="40"/>
      <c r="E4131" s="40"/>
      <c r="F4131" s="40"/>
      <c r="G4131" s="42"/>
      <c r="P4131"/>
      <c r="Q4131"/>
    </row>
    <row r="4132" spans="1:17" s="31" customFormat="1" x14ac:dyDescent="0.25">
      <c r="A4132" s="38"/>
      <c r="B4132" s="39"/>
      <c r="D4132" s="40"/>
      <c r="E4132" s="40"/>
      <c r="F4132" s="40"/>
      <c r="G4132" s="42"/>
      <c r="P4132"/>
      <c r="Q4132"/>
    </row>
    <row r="4133" spans="1:17" s="31" customFormat="1" x14ac:dyDescent="0.25">
      <c r="A4133" s="38"/>
      <c r="B4133" s="39"/>
      <c r="D4133" s="40"/>
      <c r="E4133" s="40"/>
      <c r="F4133" s="40"/>
      <c r="G4133" s="42"/>
      <c r="P4133"/>
      <c r="Q4133"/>
    </row>
    <row r="4134" spans="1:17" s="31" customFormat="1" x14ac:dyDescent="0.25">
      <c r="A4134" s="38"/>
      <c r="B4134" s="39"/>
      <c r="D4134" s="40"/>
      <c r="E4134" s="40"/>
      <c r="F4134" s="40"/>
      <c r="G4134" s="42"/>
      <c r="P4134"/>
      <c r="Q4134"/>
    </row>
    <row r="4135" spans="1:17" s="31" customFormat="1" x14ac:dyDescent="0.25">
      <c r="A4135" s="38"/>
      <c r="B4135" s="39"/>
      <c r="D4135" s="40"/>
      <c r="E4135" s="40"/>
      <c r="F4135" s="40"/>
      <c r="G4135" s="42"/>
      <c r="P4135"/>
      <c r="Q4135"/>
    </row>
    <row r="4136" spans="1:17" s="31" customFormat="1" x14ac:dyDescent="0.25">
      <c r="A4136" s="38"/>
      <c r="B4136" s="39"/>
      <c r="D4136" s="40"/>
      <c r="E4136" s="40"/>
      <c r="F4136" s="40"/>
      <c r="G4136" s="42"/>
      <c r="P4136"/>
      <c r="Q4136"/>
    </row>
    <row r="4137" spans="1:17" s="31" customFormat="1" x14ac:dyDescent="0.25">
      <c r="A4137" s="38"/>
      <c r="B4137" s="39"/>
      <c r="D4137" s="40"/>
      <c r="E4137" s="40"/>
      <c r="F4137" s="40"/>
      <c r="G4137" s="42"/>
      <c r="P4137"/>
      <c r="Q4137"/>
    </row>
    <row r="4138" spans="1:17" s="31" customFormat="1" x14ac:dyDescent="0.25">
      <c r="A4138" s="38"/>
      <c r="B4138" s="39"/>
      <c r="D4138" s="40"/>
      <c r="E4138" s="40"/>
      <c r="F4138" s="40"/>
      <c r="G4138" s="42"/>
      <c r="P4138"/>
      <c r="Q4138"/>
    </row>
    <row r="4139" spans="1:17" s="31" customFormat="1" x14ac:dyDescent="0.25">
      <c r="A4139" s="38"/>
      <c r="B4139" s="39"/>
      <c r="D4139" s="40"/>
      <c r="E4139" s="40"/>
      <c r="F4139" s="40"/>
      <c r="G4139" s="42"/>
      <c r="P4139"/>
      <c r="Q4139"/>
    </row>
    <row r="4140" spans="1:17" s="31" customFormat="1" x14ac:dyDescent="0.25">
      <c r="A4140" s="38"/>
      <c r="B4140" s="39"/>
      <c r="D4140" s="40"/>
      <c r="E4140" s="40"/>
      <c r="F4140" s="40"/>
      <c r="G4140" s="42"/>
      <c r="P4140"/>
      <c r="Q4140"/>
    </row>
    <row r="4141" spans="1:17" s="31" customFormat="1" x14ac:dyDescent="0.25">
      <c r="A4141" s="38"/>
      <c r="B4141" s="39"/>
      <c r="D4141" s="40"/>
      <c r="E4141" s="40"/>
      <c r="F4141" s="40"/>
      <c r="G4141" s="42"/>
      <c r="P4141"/>
      <c r="Q4141"/>
    </row>
    <row r="4142" spans="1:17" s="31" customFormat="1" x14ac:dyDescent="0.25">
      <c r="A4142" s="38"/>
      <c r="B4142" s="39"/>
      <c r="D4142" s="40"/>
      <c r="E4142" s="40"/>
      <c r="F4142" s="40"/>
      <c r="G4142" s="42"/>
      <c r="P4142"/>
      <c r="Q4142"/>
    </row>
    <row r="4143" spans="1:17" s="31" customFormat="1" x14ac:dyDescent="0.25">
      <c r="A4143" s="38"/>
      <c r="B4143" s="39"/>
      <c r="D4143" s="40"/>
      <c r="E4143" s="40"/>
      <c r="F4143" s="40"/>
      <c r="G4143" s="42"/>
      <c r="P4143"/>
      <c r="Q4143"/>
    </row>
    <row r="4144" spans="1:17" s="31" customFormat="1" x14ac:dyDescent="0.25">
      <c r="A4144" s="38"/>
      <c r="B4144" s="39"/>
      <c r="D4144" s="40"/>
      <c r="E4144" s="40"/>
      <c r="F4144" s="40"/>
      <c r="G4144" s="42"/>
      <c r="P4144"/>
      <c r="Q4144"/>
    </row>
    <row r="4145" spans="1:17" s="31" customFormat="1" x14ac:dyDescent="0.25">
      <c r="A4145" s="38"/>
      <c r="B4145" s="39"/>
      <c r="D4145" s="40"/>
      <c r="E4145" s="40"/>
      <c r="F4145" s="40"/>
      <c r="G4145" s="42"/>
      <c r="P4145"/>
      <c r="Q4145"/>
    </row>
    <row r="4146" spans="1:17" s="31" customFormat="1" x14ac:dyDescent="0.25">
      <c r="A4146" s="38"/>
      <c r="B4146" s="39"/>
      <c r="D4146" s="40"/>
      <c r="E4146" s="40"/>
      <c r="F4146" s="40"/>
      <c r="G4146" s="42"/>
      <c r="P4146"/>
      <c r="Q4146"/>
    </row>
    <row r="4147" spans="1:17" s="31" customFormat="1" x14ac:dyDescent="0.25">
      <c r="A4147" s="38"/>
      <c r="B4147" s="39"/>
      <c r="D4147" s="40"/>
      <c r="E4147" s="40"/>
      <c r="F4147" s="40"/>
      <c r="G4147" s="42"/>
      <c r="P4147"/>
      <c r="Q4147"/>
    </row>
    <row r="4148" spans="1:17" s="31" customFormat="1" x14ac:dyDescent="0.25">
      <c r="A4148" s="38"/>
      <c r="B4148" s="39"/>
      <c r="D4148" s="40"/>
      <c r="E4148" s="40"/>
      <c r="F4148" s="40"/>
      <c r="G4148" s="42"/>
      <c r="P4148"/>
      <c r="Q4148"/>
    </row>
    <row r="4149" spans="1:17" s="31" customFormat="1" x14ac:dyDescent="0.25">
      <c r="A4149" s="38"/>
      <c r="B4149" s="39"/>
      <c r="D4149" s="40"/>
      <c r="E4149" s="40"/>
      <c r="F4149" s="40"/>
      <c r="G4149" s="42"/>
      <c r="P4149"/>
      <c r="Q4149"/>
    </row>
    <row r="4150" spans="1:17" s="31" customFormat="1" x14ac:dyDescent="0.25">
      <c r="A4150" s="38"/>
      <c r="B4150" s="39"/>
      <c r="D4150" s="40"/>
      <c r="E4150" s="40"/>
      <c r="F4150" s="40"/>
      <c r="G4150" s="42"/>
      <c r="P4150"/>
      <c r="Q4150"/>
    </row>
    <row r="4151" spans="1:17" s="31" customFormat="1" x14ac:dyDescent="0.25">
      <c r="A4151" s="38"/>
      <c r="B4151" s="39"/>
      <c r="D4151" s="40"/>
      <c r="E4151" s="40"/>
      <c r="F4151" s="40"/>
      <c r="G4151" s="42"/>
      <c r="P4151"/>
      <c r="Q4151"/>
    </row>
    <row r="4152" spans="1:17" s="31" customFormat="1" x14ac:dyDescent="0.25">
      <c r="A4152" s="38"/>
      <c r="B4152" s="39"/>
      <c r="D4152" s="40"/>
      <c r="E4152" s="40"/>
      <c r="F4152" s="40"/>
      <c r="G4152" s="42"/>
      <c r="P4152"/>
      <c r="Q4152"/>
    </row>
    <row r="4153" spans="1:17" s="31" customFormat="1" x14ac:dyDescent="0.25">
      <c r="A4153" s="38"/>
      <c r="B4153" s="39"/>
      <c r="D4153" s="40"/>
      <c r="E4153" s="40"/>
      <c r="F4153" s="40"/>
      <c r="G4153" s="42"/>
      <c r="P4153"/>
      <c r="Q4153"/>
    </row>
    <row r="4154" spans="1:17" s="31" customFormat="1" x14ac:dyDescent="0.25">
      <c r="A4154" s="38"/>
      <c r="B4154" s="39"/>
      <c r="D4154" s="40"/>
      <c r="E4154" s="40"/>
      <c r="F4154" s="40"/>
      <c r="G4154" s="42"/>
      <c r="P4154"/>
      <c r="Q4154"/>
    </row>
    <row r="4155" spans="1:17" s="31" customFormat="1" x14ac:dyDescent="0.25">
      <c r="A4155" s="38"/>
      <c r="B4155" s="39"/>
      <c r="D4155" s="40"/>
      <c r="E4155" s="40"/>
      <c r="F4155" s="40"/>
      <c r="G4155" s="42"/>
      <c r="P4155"/>
      <c r="Q4155"/>
    </row>
    <row r="4156" spans="1:17" s="31" customFormat="1" x14ac:dyDescent="0.25">
      <c r="A4156" s="38"/>
      <c r="B4156" s="39"/>
      <c r="D4156" s="40"/>
      <c r="E4156" s="40"/>
      <c r="F4156" s="40"/>
      <c r="G4156" s="42"/>
      <c r="P4156"/>
      <c r="Q4156"/>
    </row>
    <row r="4157" spans="1:17" s="31" customFormat="1" x14ac:dyDescent="0.25">
      <c r="A4157" s="38"/>
      <c r="B4157" s="39"/>
      <c r="D4157" s="40"/>
      <c r="E4157" s="40"/>
      <c r="F4157" s="40"/>
      <c r="G4157" s="42"/>
      <c r="P4157"/>
      <c r="Q4157"/>
    </row>
    <row r="4158" spans="1:17" s="31" customFormat="1" x14ac:dyDescent="0.25">
      <c r="A4158" s="38"/>
      <c r="B4158" s="39"/>
      <c r="D4158" s="40"/>
      <c r="E4158" s="40"/>
      <c r="F4158" s="40"/>
      <c r="G4158" s="42"/>
      <c r="P4158"/>
      <c r="Q4158"/>
    </row>
    <row r="4159" spans="1:17" s="31" customFormat="1" x14ac:dyDescent="0.25">
      <c r="A4159" s="38"/>
      <c r="B4159" s="39"/>
      <c r="D4159" s="40"/>
      <c r="E4159" s="40"/>
      <c r="F4159" s="40"/>
      <c r="G4159" s="42"/>
      <c r="P4159"/>
      <c r="Q4159"/>
    </row>
    <row r="4160" spans="1:17" s="31" customFormat="1" x14ac:dyDescent="0.25">
      <c r="A4160" s="38"/>
      <c r="B4160" s="39"/>
      <c r="D4160" s="40"/>
      <c r="E4160" s="40"/>
      <c r="F4160" s="40"/>
      <c r="G4160" s="42"/>
      <c r="P4160"/>
      <c r="Q4160"/>
    </row>
    <row r="4161" spans="1:17" s="31" customFormat="1" x14ac:dyDescent="0.25">
      <c r="A4161" s="38"/>
      <c r="B4161" s="39"/>
      <c r="D4161" s="40"/>
      <c r="E4161" s="40"/>
      <c r="F4161" s="40"/>
      <c r="G4161" s="42"/>
      <c r="P4161"/>
      <c r="Q4161"/>
    </row>
    <row r="4162" spans="1:17" s="31" customFormat="1" x14ac:dyDescent="0.25">
      <c r="A4162" s="38"/>
      <c r="B4162" s="39"/>
      <c r="D4162" s="40"/>
      <c r="E4162" s="40"/>
      <c r="F4162" s="40"/>
      <c r="G4162" s="42"/>
      <c r="P4162"/>
      <c r="Q4162"/>
    </row>
    <row r="4163" spans="1:17" s="31" customFormat="1" x14ac:dyDescent="0.25">
      <c r="A4163" s="38"/>
      <c r="B4163" s="39"/>
      <c r="D4163" s="40"/>
      <c r="E4163" s="40"/>
      <c r="F4163" s="40"/>
      <c r="G4163" s="42"/>
      <c r="P4163"/>
      <c r="Q4163"/>
    </row>
    <row r="4164" spans="1:17" s="31" customFormat="1" x14ac:dyDescent="0.25">
      <c r="A4164" s="38"/>
      <c r="B4164" s="39"/>
      <c r="D4164" s="40"/>
      <c r="E4164" s="40"/>
      <c r="F4164" s="40"/>
      <c r="G4164" s="42"/>
      <c r="P4164"/>
      <c r="Q4164"/>
    </row>
    <row r="4165" spans="1:17" s="31" customFormat="1" x14ac:dyDescent="0.25">
      <c r="A4165" s="38"/>
      <c r="B4165" s="39"/>
      <c r="D4165" s="40"/>
      <c r="E4165" s="40"/>
      <c r="F4165" s="40"/>
      <c r="G4165" s="42"/>
      <c r="P4165"/>
      <c r="Q4165"/>
    </row>
    <row r="4166" spans="1:17" s="31" customFormat="1" x14ac:dyDescent="0.25">
      <c r="A4166" s="38"/>
      <c r="B4166" s="39"/>
      <c r="D4166" s="40"/>
      <c r="E4166" s="40"/>
      <c r="F4166" s="40"/>
      <c r="G4166" s="42"/>
      <c r="P4166"/>
      <c r="Q4166"/>
    </row>
    <row r="4167" spans="1:17" s="31" customFormat="1" x14ac:dyDescent="0.25">
      <c r="A4167" s="38"/>
      <c r="B4167" s="39"/>
      <c r="D4167" s="40"/>
      <c r="E4167" s="40"/>
      <c r="F4167" s="40"/>
      <c r="G4167" s="42"/>
      <c r="P4167"/>
      <c r="Q4167"/>
    </row>
    <row r="4168" spans="1:17" s="31" customFormat="1" x14ac:dyDescent="0.25">
      <c r="A4168" s="38"/>
      <c r="B4168" s="39"/>
      <c r="D4168" s="40"/>
      <c r="E4168" s="40"/>
      <c r="F4168" s="40"/>
      <c r="G4168" s="42"/>
      <c r="P4168"/>
      <c r="Q4168"/>
    </row>
    <row r="4169" spans="1:17" s="31" customFormat="1" x14ac:dyDescent="0.25">
      <c r="A4169" s="38"/>
      <c r="B4169" s="39"/>
      <c r="D4169" s="40"/>
      <c r="E4169" s="40"/>
      <c r="F4169" s="40"/>
      <c r="G4169" s="42"/>
      <c r="P4169"/>
      <c r="Q4169"/>
    </row>
    <row r="4170" spans="1:17" s="31" customFormat="1" x14ac:dyDescent="0.25">
      <c r="A4170" s="38"/>
      <c r="B4170" s="39"/>
      <c r="D4170" s="40"/>
      <c r="E4170" s="40"/>
      <c r="F4170" s="40"/>
      <c r="G4170" s="42"/>
      <c r="P4170"/>
      <c r="Q4170"/>
    </row>
    <row r="4171" spans="1:17" s="31" customFormat="1" x14ac:dyDescent="0.25">
      <c r="A4171" s="38"/>
      <c r="B4171" s="39"/>
      <c r="D4171" s="40"/>
      <c r="E4171" s="40"/>
      <c r="F4171" s="40"/>
      <c r="G4171" s="42"/>
      <c r="P4171"/>
      <c r="Q4171"/>
    </row>
    <row r="4172" spans="1:17" s="31" customFormat="1" x14ac:dyDescent="0.25">
      <c r="A4172" s="38"/>
      <c r="B4172" s="39"/>
      <c r="D4172" s="40"/>
      <c r="E4172" s="40"/>
      <c r="F4172" s="40"/>
      <c r="G4172" s="42"/>
      <c r="P4172"/>
      <c r="Q4172"/>
    </row>
    <row r="4173" spans="1:17" s="31" customFormat="1" x14ac:dyDescent="0.25">
      <c r="A4173" s="38"/>
      <c r="B4173" s="39"/>
      <c r="D4173" s="40"/>
      <c r="E4173" s="40"/>
      <c r="F4173" s="40"/>
      <c r="G4173" s="42"/>
      <c r="P4173"/>
      <c r="Q4173"/>
    </row>
    <row r="4174" spans="1:17" s="31" customFormat="1" x14ac:dyDescent="0.25">
      <c r="A4174" s="38"/>
      <c r="B4174" s="39"/>
      <c r="D4174" s="40"/>
      <c r="E4174" s="40"/>
      <c r="F4174" s="40"/>
      <c r="G4174" s="42"/>
      <c r="P4174"/>
      <c r="Q4174"/>
    </row>
    <row r="4175" spans="1:17" s="31" customFormat="1" x14ac:dyDescent="0.25">
      <c r="A4175" s="38"/>
      <c r="B4175" s="39"/>
      <c r="D4175" s="40"/>
      <c r="E4175" s="40"/>
      <c r="F4175" s="40"/>
      <c r="G4175" s="42"/>
      <c r="P4175"/>
      <c r="Q4175"/>
    </row>
    <row r="4176" spans="1:17" s="31" customFormat="1" x14ac:dyDescent="0.25">
      <c r="A4176" s="38"/>
      <c r="B4176" s="39"/>
      <c r="D4176" s="40"/>
      <c r="E4176" s="40"/>
      <c r="F4176" s="40"/>
      <c r="G4176" s="42"/>
      <c r="P4176"/>
      <c r="Q4176"/>
    </row>
    <row r="4177" spans="1:17" s="31" customFormat="1" x14ac:dyDescent="0.25">
      <c r="A4177" s="38"/>
      <c r="B4177" s="39"/>
      <c r="D4177" s="40"/>
      <c r="E4177" s="40"/>
      <c r="F4177" s="40"/>
      <c r="G4177" s="42"/>
      <c r="P4177"/>
      <c r="Q4177"/>
    </row>
    <row r="4178" spans="1:17" s="31" customFormat="1" x14ac:dyDescent="0.25">
      <c r="A4178" s="38"/>
      <c r="B4178" s="39"/>
      <c r="D4178" s="40"/>
      <c r="E4178" s="40"/>
      <c r="F4178" s="40"/>
      <c r="G4178" s="42"/>
      <c r="P4178"/>
      <c r="Q4178"/>
    </row>
    <row r="4179" spans="1:17" s="31" customFormat="1" x14ac:dyDescent="0.25">
      <c r="A4179" s="38"/>
      <c r="B4179" s="39"/>
      <c r="D4179" s="40"/>
      <c r="E4179" s="40"/>
      <c r="F4179" s="40"/>
      <c r="G4179" s="42"/>
      <c r="P4179"/>
      <c r="Q4179"/>
    </row>
    <row r="4180" spans="1:17" s="31" customFormat="1" x14ac:dyDescent="0.25">
      <c r="A4180" s="38"/>
      <c r="B4180" s="39"/>
      <c r="D4180" s="40"/>
      <c r="E4180" s="40"/>
      <c r="F4180" s="40"/>
      <c r="G4180" s="42"/>
      <c r="P4180"/>
      <c r="Q4180"/>
    </row>
    <row r="4181" spans="1:17" s="31" customFormat="1" x14ac:dyDescent="0.25">
      <c r="A4181" s="38"/>
      <c r="B4181" s="39"/>
      <c r="D4181" s="40"/>
      <c r="E4181" s="40"/>
      <c r="F4181" s="40"/>
      <c r="G4181" s="42"/>
      <c r="P4181"/>
      <c r="Q4181"/>
    </row>
    <row r="4182" spans="1:17" s="31" customFormat="1" x14ac:dyDescent="0.25">
      <c r="A4182" s="38"/>
      <c r="B4182" s="39"/>
      <c r="D4182" s="40"/>
      <c r="E4182" s="40"/>
      <c r="F4182" s="40"/>
      <c r="G4182" s="42"/>
      <c r="P4182"/>
      <c r="Q4182"/>
    </row>
    <row r="4183" spans="1:17" s="31" customFormat="1" x14ac:dyDescent="0.25">
      <c r="A4183" s="38"/>
      <c r="B4183" s="39"/>
      <c r="D4183" s="40"/>
      <c r="E4183" s="40"/>
      <c r="F4183" s="40"/>
      <c r="G4183" s="42"/>
      <c r="P4183"/>
      <c r="Q4183"/>
    </row>
    <row r="4184" spans="1:17" s="31" customFormat="1" x14ac:dyDescent="0.25">
      <c r="A4184" s="38"/>
      <c r="B4184" s="39"/>
      <c r="D4184" s="40"/>
      <c r="E4184" s="40"/>
      <c r="F4184" s="40"/>
      <c r="G4184" s="42"/>
      <c r="P4184"/>
      <c r="Q4184"/>
    </row>
    <row r="4185" spans="1:17" s="31" customFormat="1" x14ac:dyDescent="0.25">
      <c r="A4185" s="38"/>
      <c r="B4185" s="39"/>
      <c r="D4185" s="40"/>
      <c r="E4185" s="40"/>
      <c r="F4185" s="40"/>
      <c r="G4185" s="42"/>
      <c r="P4185"/>
      <c r="Q4185"/>
    </row>
    <row r="4186" spans="1:17" s="31" customFormat="1" x14ac:dyDescent="0.25">
      <c r="A4186" s="38"/>
      <c r="B4186" s="39"/>
      <c r="D4186" s="40"/>
      <c r="E4186" s="40"/>
      <c r="F4186" s="40"/>
      <c r="G4186" s="42"/>
      <c r="P4186"/>
      <c r="Q4186"/>
    </row>
    <row r="4187" spans="1:17" s="31" customFormat="1" x14ac:dyDescent="0.25">
      <c r="A4187" s="38"/>
      <c r="B4187" s="39"/>
      <c r="D4187" s="40"/>
      <c r="E4187" s="40"/>
      <c r="F4187" s="40"/>
      <c r="G4187" s="42"/>
      <c r="P4187"/>
      <c r="Q4187"/>
    </row>
    <row r="4188" spans="1:17" s="31" customFormat="1" x14ac:dyDescent="0.25">
      <c r="A4188" s="38"/>
      <c r="B4188" s="39"/>
      <c r="D4188" s="40"/>
      <c r="E4188" s="40"/>
      <c r="F4188" s="40"/>
      <c r="G4188" s="42"/>
      <c r="P4188"/>
      <c r="Q4188"/>
    </row>
    <row r="4189" spans="1:17" s="31" customFormat="1" x14ac:dyDescent="0.25">
      <c r="A4189" s="38"/>
      <c r="B4189" s="39"/>
      <c r="D4189" s="40"/>
      <c r="E4189" s="40"/>
      <c r="F4189" s="40"/>
      <c r="G4189" s="42"/>
      <c r="P4189"/>
      <c r="Q4189"/>
    </row>
    <row r="4190" spans="1:17" s="31" customFormat="1" x14ac:dyDescent="0.25">
      <c r="A4190" s="38"/>
      <c r="B4190" s="39"/>
      <c r="D4190" s="40"/>
      <c r="E4190" s="40"/>
      <c r="F4190" s="40"/>
      <c r="G4190" s="42"/>
      <c r="P4190"/>
      <c r="Q4190"/>
    </row>
    <row r="4191" spans="1:17" s="31" customFormat="1" x14ac:dyDescent="0.25">
      <c r="A4191" s="38"/>
      <c r="B4191" s="39"/>
      <c r="D4191" s="40"/>
      <c r="E4191" s="40"/>
      <c r="F4191" s="40"/>
      <c r="G4191" s="42"/>
      <c r="P4191"/>
      <c r="Q4191"/>
    </row>
    <row r="4192" spans="1:17" s="31" customFormat="1" x14ac:dyDescent="0.25">
      <c r="A4192" s="38"/>
      <c r="B4192" s="39"/>
      <c r="D4192" s="40"/>
      <c r="E4192" s="40"/>
      <c r="F4192" s="40"/>
      <c r="G4192" s="42"/>
      <c r="P4192"/>
      <c r="Q4192"/>
    </row>
    <row r="4193" spans="1:17" s="31" customFormat="1" x14ac:dyDescent="0.25">
      <c r="A4193" s="38"/>
      <c r="B4193" s="39"/>
      <c r="D4193" s="40"/>
      <c r="E4193" s="40"/>
      <c r="F4193" s="40"/>
      <c r="G4193" s="42"/>
      <c r="P4193"/>
      <c r="Q4193"/>
    </row>
    <row r="4194" spans="1:17" s="31" customFormat="1" x14ac:dyDescent="0.25">
      <c r="A4194" s="38"/>
      <c r="B4194" s="39"/>
      <c r="D4194" s="40"/>
      <c r="E4194" s="40"/>
      <c r="F4194" s="40"/>
      <c r="G4194" s="42"/>
      <c r="P4194"/>
      <c r="Q4194"/>
    </row>
    <row r="4195" spans="1:17" s="31" customFormat="1" x14ac:dyDescent="0.25">
      <c r="A4195" s="38"/>
      <c r="B4195" s="39"/>
      <c r="D4195" s="40"/>
      <c r="E4195" s="40"/>
      <c r="F4195" s="40"/>
      <c r="G4195" s="42"/>
      <c r="P4195"/>
      <c r="Q4195"/>
    </row>
    <row r="4196" spans="1:17" s="31" customFormat="1" x14ac:dyDescent="0.25">
      <c r="A4196" s="38"/>
      <c r="B4196" s="39"/>
      <c r="D4196" s="40"/>
      <c r="E4196" s="40"/>
      <c r="F4196" s="40"/>
      <c r="G4196" s="42"/>
      <c r="P4196"/>
      <c r="Q4196"/>
    </row>
    <row r="4197" spans="1:17" s="31" customFormat="1" x14ac:dyDescent="0.25">
      <c r="A4197" s="38"/>
      <c r="B4197" s="39"/>
      <c r="D4197" s="40"/>
      <c r="E4197" s="40"/>
      <c r="F4197" s="40"/>
      <c r="G4197" s="42"/>
      <c r="P4197"/>
      <c r="Q4197"/>
    </row>
    <row r="4198" spans="1:17" s="31" customFormat="1" x14ac:dyDescent="0.25">
      <c r="A4198" s="38"/>
      <c r="B4198" s="39"/>
      <c r="D4198" s="40"/>
      <c r="E4198" s="40"/>
      <c r="F4198" s="40"/>
      <c r="G4198" s="42"/>
      <c r="P4198"/>
      <c r="Q4198"/>
    </row>
    <row r="4199" spans="1:17" s="31" customFormat="1" x14ac:dyDescent="0.25">
      <c r="A4199" s="38"/>
      <c r="B4199" s="39"/>
      <c r="D4199" s="40"/>
      <c r="E4199" s="40"/>
      <c r="F4199" s="40"/>
      <c r="G4199" s="42"/>
      <c r="P4199"/>
      <c r="Q4199"/>
    </row>
    <row r="4200" spans="1:17" s="31" customFormat="1" x14ac:dyDescent="0.25">
      <c r="A4200" s="38"/>
      <c r="B4200" s="39"/>
      <c r="D4200" s="40"/>
      <c r="E4200" s="40"/>
      <c r="F4200" s="40"/>
      <c r="G4200" s="42"/>
      <c r="P4200"/>
      <c r="Q4200"/>
    </row>
    <row r="4201" spans="1:17" s="31" customFormat="1" x14ac:dyDescent="0.25">
      <c r="A4201" s="38"/>
      <c r="B4201" s="39"/>
      <c r="D4201" s="40"/>
      <c r="E4201" s="40"/>
      <c r="F4201" s="40"/>
      <c r="G4201" s="42"/>
      <c r="P4201"/>
      <c r="Q4201"/>
    </row>
    <row r="4202" spans="1:17" s="31" customFormat="1" x14ac:dyDescent="0.25">
      <c r="A4202" s="38"/>
      <c r="B4202" s="39"/>
      <c r="D4202" s="40"/>
      <c r="E4202" s="40"/>
      <c r="F4202" s="40"/>
      <c r="G4202" s="42"/>
      <c r="P4202"/>
      <c r="Q4202"/>
    </row>
    <row r="4203" spans="1:17" s="31" customFormat="1" x14ac:dyDescent="0.25">
      <c r="A4203" s="38"/>
      <c r="B4203" s="39"/>
      <c r="D4203" s="40"/>
      <c r="E4203" s="40"/>
      <c r="F4203" s="40"/>
      <c r="G4203" s="42"/>
      <c r="P4203"/>
      <c r="Q4203"/>
    </row>
    <row r="4204" spans="1:17" s="31" customFormat="1" x14ac:dyDescent="0.25">
      <c r="A4204" s="38"/>
      <c r="B4204" s="39"/>
      <c r="D4204" s="40"/>
      <c r="E4204" s="40"/>
      <c r="F4204" s="40"/>
      <c r="G4204" s="42"/>
      <c r="P4204"/>
      <c r="Q4204"/>
    </row>
    <row r="4205" spans="1:17" s="31" customFormat="1" x14ac:dyDescent="0.25">
      <c r="A4205" s="38"/>
      <c r="B4205" s="39"/>
      <c r="D4205" s="40"/>
      <c r="E4205" s="40"/>
      <c r="F4205" s="40"/>
      <c r="G4205" s="42"/>
      <c r="P4205"/>
      <c r="Q4205"/>
    </row>
    <row r="4206" spans="1:17" s="31" customFormat="1" x14ac:dyDescent="0.25">
      <c r="A4206" s="38"/>
      <c r="B4206" s="39"/>
      <c r="D4206" s="40"/>
      <c r="E4206" s="40"/>
      <c r="F4206" s="40"/>
      <c r="G4206" s="42"/>
      <c r="P4206"/>
      <c r="Q4206"/>
    </row>
    <row r="4207" spans="1:17" s="31" customFormat="1" x14ac:dyDescent="0.25">
      <c r="A4207" s="38"/>
      <c r="B4207" s="39"/>
      <c r="D4207" s="40"/>
      <c r="E4207" s="40"/>
      <c r="F4207" s="40"/>
      <c r="G4207" s="42"/>
      <c r="P4207"/>
      <c r="Q4207"/>
    </row>
    <row r="4208" spans="1:17" s="31" customFormat="1" x14ac:dyDescent="0.25">
      <c r="A4208" s="38"/>
      <c r="B4208" s="39"/>
      <c r="D4208" s="40"/>
      <c r="E4208" s="40"/>
      <c r="F4208" s="40"/>
      <c r="G4208" s="42"/>
      <c r="P4208"/>
      <c r="Q4208"/>
    </row>
    <row r="4209" spans="1:17" s="31" customFormat="1" x14ac:dyDescent="0.25">
      <c r="A4209" s="38"/>
      <c r="B4209" s="39"/>
      <c r="D4209" s="40"/>
      <c r="E4209" s="40"/>
      <c r="F4209" s="40"/>
      <c r="G4209" s="42"/>
      <c r="P4209"/>
      <c r="Q4209"/>
    </row>
    <row r="4210" spans="1:17" s="31" customFormat="1" x14ac:dyDescent="0.25">
      <c r="A4210" s="38"/>
      <c r="B4210" s="39"/>
      <c r="D4210" s="40"/>
      <c r="E4210" s="40"/>
      <c r="F4210" s="40"/>
      <c r="G4210" s="42"/>
      <c r="P4210"/>
      <c r="Q4210"/>
    </row>
    <row r="4211" spans="1:17" s="31" customFormat="1" x14ac:dyDescent="0.25">
      <c r="A4211" s="38"/>
      <c r="B4211" s="39"/>
      <c r="D4211" s="40"/>
      <c r="E4211" s="40"/>
      <c r="F4211" s="40"/>
      <c r="G4211" s="42"/>
      <c r="P4211"/>
      <c r="Q4211"/>
    </row>
    <row r="4212" spans="1:17" s="31" customFormat="1" x14ac:dyDescent="0.25">
      <c r="A4212" s="38"/>
      <c r="B4212" s="39"/>
      <c r="D4212" s="40"/>
      <c r="E4212" s="40"/>
      <c r="F4212" s="40"/>
      <c r="G4212" s="42"/>
      <c r="P4212"/>
      <c r="Q4212"/>
    </row>
    <row r="4213" spans="1:17" s="31" customFormat="1" x14ac:dyDescent="0.25">
      <c r="A4213" s="38"/>
      <c r="B4213" s="39"/>
      <c r="D4213" s="40"/>
      <c r="E4213" s="40"/>
      <c r="F4213" s="40"/>
      <c r="G4213" s="42"/>
      <c r="P4213"/>
      <c r="Q4213"/>
    </row>
    <row r="4214" spans="1:17" s="31" customFormat="1" x14ac:dyDescent="0.25">
      <c r="A4214" s="38"/>
      <c r="B4214" s="39"/>
      <c r="D4214" s="40"/>
      <c r="E4214" s="40"/>
      <c r="F4214" s="40"/>
      <c r="G4214" s="42"/>
      <c r="P4214"/>
      <c r="Q4214"/>
    </row>
    <row r="4215" spans="1:17" s="31" customFormat="1" x14ac:dyDescent="0.25">
      <c r="A4215" s="38"/>
      <c r="B4215" s="39"/>
      <c r="D4215" s="40"/>
      <c r="E4215" s="40"/>
      <c r="F4215" s="40"/>
      <c r="G4215" s="42"/>
      <c r="P4215"/>
      <c r="Q4215"/>
    </row>
    <row r="4216" spans="1:17" s="31" customFormat="1" x14ac:dyDescent="0.25">
      <c r="A4216" s="38"/>
      <c r="B4216" s="39"/>
      <c r="D4216" s="40"/>
      <c r="E4216" s="40"/>
      <c r="F4216" s="40"/>
      <c r="G4216" s="42"/>
      <c r="P4216"/>
      <c r="Q4216"/>
    </row>
    <row r="4217" spans="1:17" s="31" customFormat="1" x14ac:dyDescent="0.25">
      <c r="A4217" s="38"/>
      <c r="B4217" s="39"/>
      <c r="D4217" s="40"/>
      <c r="E4217" s="40"/>
      <c r="F4217" s="40"/>
      <c r="G4217" s="42"/>
      <c r="P4217"/>
      <c r="Q4217"/>
    </row>
    <row r="4218" spans="1:17" s="31" customFormat="1" x14ac:dyDescent="0.25">
      <c r="A4218" s="38"/>
      <c r="B4218" s="39"/>
      <c r="D4218" s="40"/>
      <c r="E4218" s="40"/>
      <c r="F4218" s="40"/>
      <c r="G4218" s="42"/>
      <c r="P4218"/>
      <c r="Q4218"/>
    </row>
    <row r="4219" spans="1:17" s="31" customFormat="1" x14ac:dyDescent="0.25">
      <c r="A4219" s="38"/>
      <c r="B4219" s="39"/>
      <c r="D4219" s="40"/>
      <c r="E4219" s="40"/>
      <c r="F4219" s="40"/>
      <c r="G4219" s="42"/>
      <c r="P4219"/>
      <c r="Q4219"/>
    </row>
    <row r="4220" spans="1:17" s="31" customFormat="1" x14ac:dyDescent="0.25">
      <c r="A4220" s="38"/>
      <c r="B4220" s="39"/>
      <c r="D4220" s="40"/>
      <c r="E4220" s="40"/>
      <c r="F4220" s="40"/>
      <c r="G4220" s="42"/>
      <c r="P4220"/>
      <c r="Q4220"/>
    </row>
    <row r="4221" spans="1:17" s="31" customFormat="1" x14ac:dyDescent="0.25">
      <c r="A4221" s="38"/>
      <c r="B4221" s="39"/>
      <c r="D4221" s="40"/>
      <c r="E4221" s="40"/>
      <c r="F4221" s="40"/>
      <c r="G4221" s="42"/>
      <c r="P4221"/>
      <c r="Q4221"/>
    </row>
    <row r="4222" spans="1:17" s="31" customFormat="1" x14ac:dyDescent="0.25">
      <c r="A4222" s="38"/>
      <c r="B4222" s="39"/>
      <c r="D4222" s="40"/>
      <c r="E4222" s="40"/>
      <c r="F4222" s="40"/>
      <c r="G4222" s="42"/>
      <c r="P4222"/>
      <c r="Q4222"/>
    </row>
    <row r="4223" spans="1:17" s="31" customFormat="1" x14ac:dyDescent="0.25">
      <c r="A4223" s="38"/>
      <c r="B4223" s="39"/>
      <c r="D4223" s="40"/>
      <c r="E4223" s="40"/>
      <c r="F4223" s="40"/>
      <c r="G4223" s="42"/>
      <c r="P4223"/>
      <c r="Q4223"/>
    </row>
    <row r="4224" spans="1:17" s="31" customFormat="1" x14ac:dyDescent="0.25">
      <c r="A4224" s="38"/>
      <c r="B4224" s="39"/>
      <c r="D4224" s="40"/>
      <c r="E4224" s="40"/>
      <c r="F4224" s="40"/>
      <c r="G4224" s="42"/>
      <c r="P4224"/>
      <c r="Q4224"/>
    </row>
    <row r="4225" spans="1:17" s="31" customFormat="1" x14ac:dyDescent="0.25">
      <c r="A4225" s="38"/>
      <c r="B4225" s="39"/>
      <c r="D4225" s="40"/>
      <c r="E4225" s="40"/>
      <c r="F4225" s="40"/>
      <c r="G4225" s="42"/>
      <c r="P4225"/>
      <c r="Q4225"/>
    </row>
    <row r="4226" spans="1:17" s="31" customFormat="1" x14ac:dyDescent="0.25">
      <c r="A4226" s="38"/>
      <c r="B4226" s="39"/>
      <c r="D4226" s="40"/>
      <c r="E4226" s="40"/>
      <c r="F4226" s="40"/>
      <c r="G4226" s="42"/>
      <c r="P4226"/>
      <c r="Q4226"/>
    </row>
    <row r="4227" spans="1:17" s="31" customFormat="1" x14ac:dyDescent="0.25">
      <c r="A4227" s="38"/>
      <c r="B4227" s="39"/>
      <c r="D4227" s="40"/>
      <c r="E4227" s="40"/>
      <c r="F4227" s="40"/>
      <c r="G4227" s="42"/>
      <c r="P4227"/>
      <c r="Q4227"/>
    </row>
    <row r="4228" spans="1:17" s="31" customFormat="1" x14ac:dyDescent="0.25">
      <c r="A4228" s="38"/>
      <c r="B4228" s="39"/>
      <c r="D4228" s="40"/>
      <c r="E4228" s="40"/>
      <c r="F4228" s="40"/>
      <c r="G4228" s="42"/>
      <c r="P4228"/>
      <c r="Q4228"/>
    </row>
    <row r="4229" spans="1:17" s="31" customFormat="1" x14ac:dyDescent="0.25">
      <c r="A4229" s="38"/>
      <c r="B4229" s="39"/>
      <c r="D4229" s="40"/>
      <c r="E4229" s="40"/>
      <c r="F4229" s="40"/>
      <c r="G4229" s="42"/>
      <c r="P4229"/>
      <c r="Q4229"/>
    </row>
    <row r="4230" spans="1:17" s="31" customFormat="1" x14ac:dyDescent="0.25">
      <c r="A4230" s="38"/>
      <c r="B4230" s="39"/>
      <c r="D4230" s="40"/>
      <c r="E4230" s="40"/>
      <c r="F4230" s="40"/>
      <c r="G4230" s="42"/>
      <c r="P4230"/>
      <c r="Q4230"/>
    </row>
    <row r="4231" spans="1:17" s="31" customFormat="1" x14ac:dyDescent="0.25">
      <c r="A4231" s="38"/>
      <c r="B4231" s="39"/>
      <c r="D4231" s="40"/>
      <c r="E4231" s="40"/>
      <c r="F4231" s="40"/>
      <c r="G4231" s="42"/>
      <c r="P4231"/>
      <c r="Q4231"/>
    </row>
    <row r="4232" spans="1:17" s="31" customFormat="1" x14ac:dyDescent="0.25">
      <c r="A4232" s="38"/>
      <c r="B4232" s="39"/>
      <c r="D4232" s="40"/>
      <c r="E4232" s="40"/>
      <c r="F4232" s="40"/>
      <c r="G4232" s="42"/>
      <c r="P4232"/>
      <c r="Q4232"/>
    </row>
    <row r="4233" spans="1:17" s="31" customFormat="1" x14ac:dyDescent="0.25">
      <c r="A4233" s="38"/>
      <c r="B4233" s="39"/>
      <c r="D4233" s="40"/>
      <c r="E4233" s="40"/>
      <c r="F4233" s="40"/>
      <c r="G4233" s="42"/>
      <c r="P4233"/>
      <c r="Q4233"/>
    </row>
    <row r="4234" spans="1:17" s="31" customFormat="1" x14ac:dyDescent="0.25">
      <c r="A4234" s="38"/>
      <c r="B4234" s="39"/>
      <c r="D4234" s="40"/>
      <c r="E4234" s="40"/>
      <c r="F4234" s="40"/>
      <c r="G4234" s="42"/>
      <c r="P4234"/>
      <c r="Q4234"/>
    </row>
    <row r="4235" spans="1:17" s="31" customFormat="1" x14ac:dyDescent="0.25">
      <c r="A4235" s="38"/>
      <c r="B4235" s="39"/>
      <c r="D4235" s="40"/>
      <c r="E4235" s="40"/>
      <c r="F4235" s="40"/>
      <c r="G4235" s="42"/>
      <c r="P4235"/>
      <c r="Q4235"/>
    </row>
    <row r="4236" spans="1:17" s="31" customFormat="1" x14ac:dyDescent="0.25">
      <c r="A4236" s="38"/>
      <c r="B4236" s="39"/>
      <c r="D4236" s="40"/>
      <c r="E4236" s="40"/>
      <c r="F4236" s="40"/>
      <c r="G4236" s="42"/>
      <c r="P4236"/>
      <c r="Q4236"/>
    </row>
    <row r="4237" spans="1:17" s="31" customFormat="1" x14ac:dyDescent="0.25">
      <c r="A4237" s="38"/>
      <c r="B4237" s="39"/>
      <c r="D4237" s="40"/>
      <c r="E4237" s="40"/>
      <c r="F4237" s="40"/>
      <c r="G4237" s="42"/>
      <c r="P4237"/>
      <c r="Q4237"/>
    </row>
    <row r="4238" spans="1:17" s="31" customFormat="1" x14ac:dyDescent="0.25">
      <c r="A4238" s="38"/>
      <c r="B4238" s="39"/>
      <c r="D4238" s="40"/>
      <c r="E4238" s="40"/>
      <c r="F4238" s="40"/>
      <c r="G4238" s="42"/>
      <c r="P4238"/>
      <c r="Q4238"/>
    </row>
    <row r="4239" spans="1:17" s="31" customFormat="1" x14ac:dyDescent="0.25">
      <c r="A4239" s="38"/>
      <c r="B4239" s="39"/>
      <c r="D4239" s="40"/>
      <c r="E4239" s="40"/>
      <c r="F4239" s="40"/>
      <c r="G4239" s="42"/>
      <c r="P4239"/>
      <c r="Q4239"/>
    </row>
    <row r="4240" spans="1:17" s="31" customFormat="1" x14ac:dyDescent="0.25">
      <c r="A4240" s="38"/>
      <c r="B4240" s="39"/>
      <c r="D4240" s="40"/>
      <c r="E4240" s="40"/>
      <c r="F4240" s="40"/>
      <c r="G4240" s="42"/>
      <c r="P4240"/>
      <c r="Q4240"/>
    </row>
    <row r="4241" spans="1:17" s="31" customFormat="1" x14ac:dyDescent="0.25">
      <c r="A4241" s="38"/>
      <c r="B4241" s="39"/>
      <c r="D4241" s="40"/>
      <c r="E4241" s="40"/>
      <c r="F4241" s="40"/>
      <c r="G4241" s="42"/>
      <c r="P4241"/>
      <c r="Q4241"/>
    </row>
    <row r="4242" spans="1:17" s="31" customFormat="1" x14ac:dyDescent="0.25">
      <c r="A4242" s="38"/>
      <c r="B4242" s="39"/>
      <c r="D4242" s="40"/>
      <c r="E4242" s="40"/>
      <c r="F4242" s="40"/>
      <c r="G4242" s="42"/>
      <c r="P4242"/>
      <c r="Q4242"/>
    </row>
    <row r="4243" spans="1:17" s="31" customFormat="1" x14ac:dyDescent="0.25">
      <c r="A4243" s="38"/>
      <c r="B4243" s="39"/>
      <c r="D4243" s="40"/>
      <c r="E4243" s="40"/>
      <c r="F4243" s="40"/>
      <c r="G4243" s="42"/>
      <c r="P4243"/>
      <c r="Q4243"/>
    </row>
    <row r="4244" spans="1:17" s="31" customFormat="1" x14ac:dyDescent="0.25">
      <c r="A4244" s="38"/>
      <c r="B4244" s="39"/>
      <c r="D4244" s="40"/>
      <c r="E4244" s="40"/>
      <c r="F4244" s="40"/>
      <c r="G4244" s="42"/>
      <c r="P4244"/>
      <c r="Q4244"/>
    </row>
    <row r="4245" spans="1:17" s="31" customFormat="1" x14ac:dyDescent="0.25">
      <c r="A4245" s="38"/>
      <c r="B4245" s="39"/>
      <c r="D4245" s="40"/>
      <c r="E4245" s="40"/>
      <c r="F4245" s="40"/>
      <c r="G4245" s="42"/>
      <c r="P4245"/>
      <c r="Q4245"/>
    </row>
    <row r="4246" spans="1:17" s="31" customFormat="1" x14ac:dyDescent="0.25">
      <c r="A4246" s="38"/>
      <c r="B4246" s="39"/>
      <c r="D4246" s="40"/>
      <c r="E4246" s="40"/>
      <c r="F4246" s="40"/>
      <c r="G4246" s="42"/>
      <c r="P4246"/>
      <c r="Q4246"/>
    </row>
    <row r="4247" spans="1:17" s="31" customFormat="1" x14ac:dyDescent="0.25">
      <c r="A4247" s="38"/>
      <c r="B4247" s="39"/>
      <c r="D4247" s="40"/>
      <c r="E4247" s="40"/>
      <c r="F4247" s="40"/>
      <c r="G4247" s="42"/>
      <c r="P4247"/>
      <c r="Q4247"/>
    </row>
    <row r="4248" spans="1:17" s="31" customFormat="1" x14ac:dyDescent="0.25">
      <c r="A4248" s="38"/>
      <c r="B4248" s="39"/>
      <c r="D4248" s="40"/>
      <c r="E4248" s="40"/>
      <c r="F4248" s="40"/>
      <c r="G4248" s="42"/>
      <c r="P4248"/>
      <c r="Q4248"/>
    </row>
    <row r="4249" spans="1:17" s="31" customFormat="1" x14ac:dyDescent="0.25">
      <c r="A4249" s="38"/>
      <c r="B4249" s="39"/>
      <c r="D4249" s="40"/>
      <c r="E4249" s="40"/>
      <c r="F4249" s="40"/>
      <c r="G4249" s="42"/>
      <c r="P4249"/>
      <c r="Q4249"/>
    </row>
    <row r="4250" spans="1:17" s="31" customFormat="1" x14ac:dyDescent="0.25">
      <c r="A4250" s="38"/>
      <c r="B4250" s="39"/>
      <c r="D4250" s="40"/>
      <c r="E4250" s="40"/>
      <c r="F4250" s="40"/>
      <c r="G4250" s="42"/>
      <c r="P4250"/>
      <c r="Q4250"/>
    </row>
    <row r="4251" spans="1:17" s="31" customFormat="1" x14ac:dyDescent="0.25">
      <c r="A4251" s="38"/>
      <c r="B4251" s="39"/>
      <c r="D4251" s="40"/>
      <c r="E4251" s="40"/>
      <c r="F4251" s="40"/>
      <c r="G4251" s="42"/>
      <c r="P4251"/>
      <c r="Q4251"/>
    </row>
    <row r="4252" spans="1:17" s="31" customFormat="1" x14ac:dyDescent="0.25">
      <c r="A4252" s="38"/>
      <c r="B4252" s="39"/>
      <c r="D4252" s="40"/>
      <c r="E4252" s="40"/>
      <c r="F4252" s="40"/>
      <c r="G4252" s="42"/>
      <c r="P4252"/>
      <c r="Q4252"/>
    </row>
    <row r="4253" spans="1:17" s="31" customFormat="1" x14ac:dyDescent="0.25">
      <c r="A4253" s="38"/>
      <c r="B4253" s="39"/>
      <c r="D4253" s="40"/>
      <c r="E4253" s="40"/>
      <c r="F4253" s="40"/>
      <c r="G4253" s="42"/>
      <c r="P4253"/>
      <c r="Q4253"/>
    </row>
    <row r="4254" spans="1:17" s="31" customFormat="1" x14ac:dyDescent="0.25">
      <c r="A4254" s="38"/>
      <c r="B4254" s="39"/>
      <c r="D4254" s="40"/>
      <c r="E4254" s="40"/>
      <c r="F4254" s="40"/>
      <c r="G4254" s="42"/>
      <c r="P4254"/>
      <c r="Q4254"/>
    </row>
    <row r="4255" spans="1:17" s="31" customFormat="1" x14ac:dyDescent="0.25">
      <c r="A4255" s="38"/>
      <c r="B4255" s="39"/>
      <c r="D4255" s="40"/>
      <c r="E4255" s="40"/>
      <c r="F4255" s="40"/>
      <c r="G4255" s="42"/>
      <c r="P4255"/>
      <c r="Q4255"/>
    </row>
    <row r="4256" spans="1:17" s="31" customFormat="1" x14ac:dyDescent="0.25">
      <c r="A4256" s="38"/>
      <c r="B4256" s="39"/>
      <c r="D4256" s="40"/>
      <c r="E4256" s="40"/>
      <c r="F4256" s="40"/>
      <c r="G4256" s="42"/>
      <c r="P4256"/>
      <c r="Q4256"/>
    </row>
    <row r="4257" spans="1:17" s="31" customFormat="1" x14ac:dyDescent="0.25">
      <c r="A4257" s="38"/>
      <c r="B4257" s="39"/>
      <c r="D4257" s="40"/>
      <c r="E4257" s="40"/>
      <c r="F4257" s="40"/>
      <c r="G4257" s="42"/>
      <c r="P4257"/>
      <c r="Q4257"/>
    </row>
    <row r="4258" spans="1:17" s="31" customFormat="1" x14ac:dyDescent="0.25">
      <c r="A4258" s="38"/>
      <c r="B4258" s="39"/>
      <c r="D4258" s="40"/>
      <c r="E4258" s="40"/>
      <c r="F4258" s="40"/>
      <c r="G4258" s="42"/>
      <c r="P4258"/>
      <c r="Q4258"/>
    </row>
    <row r="4259" spans="1:17" s="31" customFormat="1" x14ac:dyDescent="0.25">
      <c r="A4259" s="38"/>
      <c r="B4259" s="39"/>
      <c r="D4259" s="40"/>
      <c r="E4259" s="40"/>
      <c r="F4259" s="40"/>
      <c r="G4259" s="42"/>
      <c r="P4259"/>
      <c r="Q4259"/>
    </row>
    <row r="4260" spans="1:17" s="31" customFormat="1" x14ac:dyDescent="0.25">
      <c r="A4260" s="38"/>
      <c r="B4260" s="39"/>
      <c r="D4260" s="40"/>
      <c r="E4260" s="40"/>
      <c r="F4260" s="40"/>
      <c r="G4260" s="42"/>
      <c r="P4260"/>
      <c r="Q4260"/>
    </row>
    <row r="4261" spans="1:17" s="31" customFormat="1" x14ac:dyDescent="0.25">
      <c r="A4261" s="38"/>
      <c r="B4261" s="39"/>
      <c r="D4261" s="40"/>
      <c r="E4261" s="40"/>
      <c r="F4261" s="40"/>
      <c r="G4261" s="42"/>
      <c r="P4261"/>
      <c r="Q4261"/>
    </row>
    <row r="4262" spans="1:17" s="31" customFormat="1" x14ac:dyDescent="0.25">
      <c r="A4262" s="38"/>
      <c r="B4262" s="39"/>
      <c r="D4262" s="40"/>
      <c r="E4262" s="40"/>
      <c r="F4262" s="40"/>
      <c r="G4262" s="42"/>
      <c r="P4262"/>
      <c r="Q4262"/>
    </row>
    <row r="4263" spans="1:17" s="31" customFormat="1" x14ac:dyDescent="0.25">
      <c r="A4263" s="38"/>
      <c r="B4263" s="39"/>
      <c r="D4263" s="40"/>
      <c r="E4263" s="40"/>
      <c r="F4263" s="40"/>
      <c r="G4263" s="42"/>
      <c r="P4263"/>
      <c r="Q4263"/>
    </row>
    <row r="4264" spans="1:17" s="31" customFormat="1" x14ac:dyDescent="0.25">
      <c r="A4264" s="38"/>
      <c r="B4264" s="39"/>
      <c r="D4264" s="40"/>
      <c r="E4264" s="40"/>
      <c r="F4264" s="40"/>
      <c r="G4264" s="42"/>
      <c r="P4264"/>
      <c r="Q4264"/>
    </row>
    <row r="4265" spans="1:17" s="31" customFormat="1" x14ac:dyDescent="0.25">
      <c r="A4265" s="38"/>
      <c r="B4265" s="39"/>
      <c r="D4265" s="40"/>
      <c r="E4265" s="40"/>
      <c r="F4265" s="40"/>
      <c r="G4265" s="42"/>
      <c r="P4265"/>
      <c r="Q4265"/>
    </row>
    <row r="4266" spans="1:17" s="31" customFormat="1" x14ac:dyDescent="0.25">
      <c r="A4266" s="38"/>
      <c r="B4266" s="39"/>
      <c r="D4266" s="40"/>
      <c r="E4266" s="40"/>
      <c r="F4266" s="40"/>
      <c r="G4266" s="42"/>
      <c r="P4266"/>
      <c r="Q4266"/>
    </row>
    <row r="4267" spans="1:17" s="31" customFormat="1" x14ac:dyDescent="0.25">
      <c r="A4267" s="38"/>
      <c r="B4267" s="39"/>
      <c r="D4267" s="40"/>
      <c r="E4267" s="40"/>
      <c r="F4267" s="40"/>
      <c r="G4267" s="42"/>
      <c r="P4267"/>
      <c r="Q4267"/>
    </row>
    <row r="4268" spans="1:17" s="31" customFormat="1" x14ac:dyDescent="0.25">
      <c r="A4268" s="38"/>
      <c r="B4268" s="39"/>
      <c r="D4268" s="40"/>
      <c r="E4268" s="40"/>
      <c r="F4268" s="40"/>
      <c r="G4268" s="42"/>
      <c r="P4268"/>
      <c r="Q4268"/>
    </row>
    <row r="4269" spans="1:17" s="31" customFormat="1" x14ac:dyDescent="0.25">
      <c r="A4269" s="38"/>
      <c r="B4269" s="39"/>
      <c r="D4269" s="40"/>
      <c r="E4269" s="40"/>
      <c r="F4269" s="40"/>
      <c r="G4269" s="42"/>
      <c r="P4269"/>
      <c r="Q4269"/>
    </row>
    <row r="4270" spans="1:17" s="31" customFormat="1" x14ac:dyDescent="0.25">
      <c r="A4270" s="38"/>
      <c r="B4270" s="39"/>
      <c r="D4270" s="40"/>
      <c r="E4270" s="40"/>
      <c r="F4270" s="40"/>
      <c r="G4270" s="42"/>
      <c r="P4270"/>
      <c r="Q4270"/>
    </row>
    <row r="4271" spans="1:17" s="31" customFormat="1" x14ac:dyDescent="0.25">
      <c r="A4271" s="38"/>
      <c r="B4271" s="39"/>
      <c r="D4271" s="40"/>
      <c r="E4271" s="40"/>
      <c r="F4271" s="40"/>
      <c r="G4271" s="42"/>
      <c r="P4271"/>
      <c r="Q4271"/>
    </row>
    <row r="4272" spans="1:17" s="31" customFormat="1" x14ac:dyDescent="0.25">
      <c r="A4272" s="38"/>
      <c r="B4272" s="39"/>
      <c r="D4272" s="40"/>
      <c r="E4272" s="40"/>
      <c r="F4272" s="40"/>
      <c r="G4272" s="42"/>
      <c r="P4272"/>
      <c r="Q4272"/>
    </row>
    <row r="4273" spans="1:17" s="31" customFormat="1" x14ac:dyDescent="0.25">
      <c r="A4273" s="38"/>
      <c r="B4273" s="39"/>
      <c r="D4273" s="40"/>
      <c r="E4273" s="40"/>
      <c r="F4273" s="40"/>
      <c r="G4273" s="42"/>
      <c r="P4273"/>
      <c r="Q4273"/>
    </row>
    <row r="4274" spans="1:17" s="31" customFormat="1" x14ac:dyDescent="0.25">
      <c r="A4274" s="38"/>
      <c r="B4274" s="39"/>
      <c r="D4274" s="40"/>
      <c r="E4274" s="40"/>
      <c r="F4274" s="40"/>
      <c r="G4274" s="42"/>
      <c r="P4274"/>
      <c r="Q4274"/>
    </row>
    <row r="4275" spans="1:17" s="31" customFormat="1" x14ac:dyDescent="0.25">
      <c r="A4275" s="38"/>
      <c r="B4275" s="39"/>
      <c r="D4275" s="40"/>
      <c r="E4275" s="40"/>
      <c r="F4275" s="40"/>
      <c r="G4275" s="42"/>
      <c r="P4275"/>
      <c r="Q4275"/>
    </row>
    <row r="4276" spans="1:17" s="31" customFormat="1" x14ac:dyDescent="0.25">
      <c r="A4276" s="38"/>
      <c r="B4276" s="39"/>
      <c r="D4276" s="40"/>
      <c r="E4276" s="40"/>
      <c r="F4276" s="40"/>
      <c r="G4276" s="42"/>
      <c r="P4276"/>
      <c r="Q4276"/>
    </row>
    <row r="4277" spans="1:17" s="31" customFormat="1" x14ac:dyDescent="0.25">
      <c r="A4277" s="38"/>
      <c r="B4277" s="39"/>
      <c r="D4277" s="40"/>
      <c r="E4277" s="40"/>
      <c r="F4277" s="40"/>
      <c r="G4277" s="42"/>
      <c r="P4277"/>
      <c r="Q4277"/>
    </row>
    <row r="4278" spans="1:17" s="31" customFormat="1" x14ac:dyDescent="0.25">
      <c r="A4278" s="38"/>
      <c r="B4278" s="39"/>
      <c r="D4278" s="40"/>
      <c r="E4278" s="40"/>
      <c r="F4278" s="40"/>
      <c r="G4278" s="42"/>
      <c r="P4278"/>
      <c r="Q4278"/>
    </row>
    <row r="4279" spans="1:17" s="31" customFormat="1" x14ac:dyDescent="0.25">
      <c r="A4279" s="38"/>
      <c r="B4279" s="39"/>
      <c r="D4279" s="40"/>
      <c r="E4279" s="40"/>
      <c r="F4279" s="40"/>
      <c r="G4279" s="42"/>
      <c r="P4279"/>
      <c r="Q4279"/>
    </row>
    <row r="4280" spans="1:17" s="31" customFormat="1" x14ac:dyDescent="0.25">
      <c r="A4280" s="38"/>
      <c r="B4280" s="39"/>
      <c r="D4280" s="40"/>
      <c r="E4280" s="40"/>
      <c r="F4280" s="40"/>
      <c r="G4280" s="42"/>
      <c r="P4280"/>
      <c r="Q4280"/>
    </row>
    <row r="4281" spans="1:17" s="31" customFormat="1" x14ac:dyDescent="0.25">
      <c r="A4281" s="38"/>
      <c r="B4281" s="39"/>
      <c r="D4281" s="40"/>
      <c r="E4281" s="40"/>
      <c r="F4281" s="40"/>
      <c r="G4281" s="42"/>
      <c r="P4281"/>
      <c r="Q4281"/>
    </row>
    <row r="4282" spans="1:17" s="31" customFormat="1" x14ac:dyDescent="0.25">
      <c r="A4282" s="38"/>
      <c r="B4282" s="39"/>
      <c r="D4282" s="40"/>
      <c r="E4282" s="40"/>
      <c r="F4282" s="40"/>
      <c r="G4282" s="42"/>
      <c r="P4282"/>
      <c r="Q4282"/>
    </row>
    <row r="4283" spans="1:17" s="31" customFormat="1" x14ac:dyDescent="0.25">
      <c r="A4283" s="38"/>
      <c r="B4283" s="39"/>
      <c r="D4283" s="40"/>
      <c r="E4283" s="40"/>
      <c r="F4283" s="40"/>
      <c r="G4283" s="42"/>
      <c r="P4283"/>
      <c r="Q4283"/>
    </row>
    <row r="4284" spans="1:17" s="31" customFormat="1" x14ac:dyDescent="0.25">
      <c r="A4284" s="38"/>
      <c r="B4284" s="39"/>
      <c r="D4284" s="40"/>
      <c r="E4284" s="40"/>
      <c r="F4284" s="40"/>
      <c r="G4284" s="42"/>
      <c r="P4284"/>
      <c r="Q4284"/>
    </row>
    <row r="4285" spans="1:17" s="31" customFormat="1" x14ac:dyDescent="0.25">
      <c r="A4285" s="38"/>
      <c r="B4285" s="39"/>
      <c r="D4285" s="40"/>
      <c r="E4285" s="40"/>
      <c r="F4285" s="40"/>
      <c r="G4285" s="42"/>
      <c r="P4285"/>
      <c r="Q4285"/>
    </row>
    <row r="4286" spans="1:17" s="31" customFormat="1" x14ac:dyDescent="0.25">
      <c r="A4286" s="38"/>
      <c r="B4286" s="39"/>
      <c r="D4286" s="40"/>
      <c r="E4286" s="40"/>
      <c r="F4286" s="40"/>
      <c r="G4286" s="42"/>
      <c r="P4286"/>
      <c r="Q4286"/>
    </row>
    <row r="4287" spans="1:17" s="31" customFormat="1" x14ac:dyDescent="0.25">
      <c r="A4287" s="38"/>
      <c r="B4287" s="39"/>
      <c r="D4287" s="40"/>
      <c r="E4287" s="40"/>
      <c r="F4287" s="40"/>
      <c r="G4287" s="42"/>
      <c r="P4287"/>
      <c r="Q4287"/>
    </row>
    <row r="4288" spans="1:17" s="31" customFormat="1" x14ac:dyDescent="0.25">
      <c r="A4288" s="38"/>
      <c r="B4288" s="39"/>
      <c r="D4288" s="40"/>
      <c r="E4288" s="40"/>
      <c r="F4288" s="40"/>
      <c r="G4288" s="42"/>
      <c r="P4288"/>
      <c r="Q4288"/>
    </row>
    <row r="4289" spans="1:17" s="31" customFormat="1" x14ac:dyDescent="0.25">
      <c r="A4289" s="38"/>
      <c r="B4289" s="39"/>
      <c r="D4289" s="40"/>
      <c r="E4289" s="40"/>
      <c r="F4289" s="40"/>
      <c r="G4289" s="42"/>
      <c r="P4289"/>
      <c r="Q4289"/>
    </row>
    <row r="4290" spans="1:17" s="31" customFormat="1" x14ac:dyDescent="0.25">
      <c r="A4290" s="38"/>
      <c r="B4290" s="39"/>
      <c r="D4290" s="40"/>
      <c r="E4290" s="40"/>
      <c r="F4290" s="40"/>
      <c r="G4290" s="42"/>
      <c r="P4290"/>
      <c r="Q4290"/>
    </row>
    <row r="4291" spans="1:17" s="31" customFormat="1" x14ac:dyDescent="0.25">
      <c r="A4291" s="38"/>
      <c r="B4291" s="39"/>
      <c r="D4291" s="40"/>
      <c r="E4291" s="40"/>
      <c r="F4291" s="40"/>
      <c r="G4291" s="42"/>
      <c r="P4291"/>
      <c r="Q4291"/>
    </row>
    <row r="4292" spans="1:17" s="31" customFormat="1" x14ac:dyDescent="0.25">
      <c r="A4292" s="38"/>
      <c r="B4292" s="39"/>
      <c r="D4292" s="40"/>
      <c r="E4292" s="40"/>
      <c r="F4292" s="40"/>
      <c r="G4292" s="42"/>
      <c r="P4292"/>
      <c r="Q4292"/>
    </row>
    <row r="4293" spans="1:17" s="31" customFormat="1" x14ac:dyDescent="0.25">
      <c r="A4293" s="38"/>
      <c r="B4293" s="39"/>
      <c r="D4293" s="40"/>
      <c r="E4293" s="40"/>
      <c r="F4293" s="40"/>
      <c r="G4293" s="42"/>
      <c r="P4293"/>
      <c r="Q4293"/>
    </row>
    <row r="4294" spans="1:17" s="31" customFormat="1" x14ac:dyDescent="0.25">
      <c r="A4294" s="38"/>
      <c r="B4294" s="39"/>
      <c r="D4294" s="40"/>
      <c r="E4294" s="40"/>
      <c r="F4294" s="40"/>
      <c r="G4294" s="42"/>
      <c r="P4294"/>
      <c r="Q4294"/>
    </row>
    <row r="4295" spans="1:17" s="31" customFormat="1" x14ac:dyDescent="0.25">
      <c r="A4295" s="38"/>
      <c r="B4295" s="39"/>
      <c r="D4295" s="40"/>
      <c r="E4295" s="40"/>
      <c r="F4295" s="40"/>
      <c r="G4295" s="42"/>
      <c r="P4295"/>
      <c r="Q4295"/>
    </row>
    <row r="4296" spans="1:17" s="31" customFormat="1" x14ac:dyDescent="0.25">
      <c r="A4296" s="38"/>
      <c r="B4296" s="39"/>
      <c r="D4296" s="40"/>
      <c r="E4296" s="40"/>
      <c r="F4296" s="40"/>
      <c r="G4296" s="42"/>
      <c r="P4296"/>
      <c r="Q4296"/>
    </row>
    <row r="4297" spans="1:17" s="31" customFormat="1" x14ac:dyDescent="0.25">
      <c r="A4297" s="38"/>
      <c r="B4297" s="39"/>
      <c r="D4297" s="40"/>
      <c r="E4297" s="40"/>
      <c r="F4297" s="40"/>
      <c r="G4297" s="42"/>
      <c r="P4297"/>
      <c r="Q4297"/>
    </row>
    <row r="4298" spans="1:17" s="31" customFormat="1" x14ac:dyDescent="0.25">
      <c r="A4298" s="38"/>
      <c r="B4298" s="39"/>
      <c r="D4298" s="40"/>
      <c r="E4298" s="40"/>
      <c r="F4298" s="40"/>
      <c r="G4298" s="42"/>
      <c r="P4298"/>
      <c r="Q4298"/>
    </row>
    <row r="4299" spans="1:17" s="31" customFormat="1" x14ac:dyDescent="0.25">
      <c r="A4299" s="38"/>
      <c r="B4299" s="39"/>
      <c r="D4299" s="40"/>
      <c r="E4299" s="40"/>
      <c r="F4299" s="40"/>
      <c r="G4299" s="42"/>
      <c r="P4299"/>
      <c r="Q4299"/>
    </row>
    <row r="4300" spans="1:17" s="31" customFormat="1" x14ac:dyDescent="0.25">
      <c r="A4300" s="38"/>
      <c r="B4300" s="39"/>
      <c r="D4300" s="40"/>
      <c r="E4300" s="40"/>
      <c r="F4300" s="40"/>
      <c r="G4300" s="42"/>
      <c r="P4300"/>
      <c r="Q4300"/>
    </row>
    <row r="4301" spans="1:17" s="31" customFormat="1" x14ac:dyDescent="0.25">
      <c r="A4301" s="38"/>
      <c r="B4301" s="39"/>
      <c r="D4301" s="40"/>
      <c r="E4301" s="40"/>
      <c r="F4301" s="40"/>
      <c r="G4301" s="42"/>
      <c r="P4301"/>
      <c r="Q4301"/>
    </row>
    <row r="4302" spans="1:17" s="31" customFormat="1" x14ac:dyDescent="0.25">
      <c r="A4302" s="38"/>
      <c r="B4302" s="39"/>
      <c r="D4302" s="40"/>
      <c r="E4302" s="40"/>
      <c r="F4302" s="40"/>
      <c r="G4302" s="42"/>
      <c r="P4302"/>
      <c r="Q4302"/>
    </row>
    <row r="4303" spans="1:17" s="31" customFormat="1" x14ac:dyDescent="0.25">
      <c r="A4303" s="38"/>
      <c r="B4303" s="39"/>
      <c r="D4303" s="40"/>
      <c r="E4303" s="40"/>
      <c r="F4303" s="40"/>
      <c r="G4303" s="42"/>
      <c r="P4303"/>
      <c r="Q4303"/>
    </row>
    <row r="4304" spans="1:17" s="31" customFormat="1" x14ac:dyDescent="0.25">
      <c r="A4304" s="38"/>
      <c r="B4304" s="39"/>
      <c r="D4304" s="40"/>
      <c r="E4304" s="40"/>
      <c r="F4304" s="40"/>
      <c r="G4304" s="42"/>
      <c r="P4304"/>
      <c r="Q4304"/>
    </row>
    <row r="4305" spans="1:17" s="31" customFormat="1" x14ac:dyDescent="0.25">
      <c r="A4305" s="38"/>
      <c r="B4305" s="39"/>
      <c r="D4305" s="40"/>
      <c r="E4305" s="40"/>
      <c r="F4305" s="40"/>
      <c r="G4305" s="42"/>
      <c r="P4305"/>
      <c r="Q4305"/>
    </row>
    <row r="4306" spans="1:17" s="31" customFormat="1" x14ac:dyDescent="0.25">
      <c r="A4306" s="38"/>
      <c r="B4306" s="39"/>
      <c r="D4306" s="40"/>
      <c r="E4306" s="40"/>
      <c r="F4306" s="40"/>
      <c r="G4306" s="42"/>
      <c r="P4306"/>
      <c r="Q4306"/>
    </row>
    <row r="4307" spans="1:17" s="31" customFormat="1" x14ac:dyDescent="0.25">
      <c r="A4307" s="38"/>
      <c r="B4307" s="39"/>
      <c r="D4307" s="40"/>
      <c r="E4307" s="40"/>
      <c r="F4307" s="40"/>
      <c r="G4307" s="42"/>
      <c r="P4307"/>
      <c r="Q4307"/>
    </row>
    <row r="4308" spans="1:17" s="31" customFormat="1" x14ac:dyDescent="0.25">
      <c r="A4308" s="38"/>
      <c r="B4308" s="39"/>
      <c r="D4308" s="40"/>
      <c r="E4308" s="40"/>
      <c r="F4308" s="40"/>
      <c r="G4308" s="42"/>
      <c r="P4308"/>
      <c r="Q4308"/>
    </row>
    <row r="4309" spans="1:17" s="31" customFormat="1" x14ac:dyDescent="0.25">
      <c r="A4309" s="38"/>
      <c r="B4309" s="39"/>
      <c r="D4309" s="40"/>
      <c r="E4309" s="40"/>
      <c r="F4309" s="40"/>
      <c r="G4309" s="42"/>
      <c r="P4309"/>
      <c r="Q4309"/>
    </row>
    <row r="4310" spans="1:17" s="31" customFormat="1" x14ac:dyDescent="0.25">
      <c r="A4310" s="38"/>
      <c r="B4310" s="39"/>
      <c r="D4310" s="40"/>
      <c r="E4310" s="40"/>
      <c r="F4310" s="40"/>
      <c r="G4310" s="42"/>
      <c r="P4310"/>
      <c r="Q4310"/>
    </row>
    <row r="4311" spans="1:17" s="31" customFormat="1" x14ac:dyDescent="0.25">
      <c r="A4311" s="38"/>
      <c r="B4311" s="39"/>
      <c r="D4311" s="40"/>
      <c r="E4311" s="40"/>
      <c r="F4311" s="40"/>
      <c r="G4311" s="42"/>
      <c r="P4311"/>
      <c r="Q4311"/>
    </row>
    <row r="4312" spans="1:17" s="31" customFormat="1" x14ac:dyDescent="0.25">
      <c r="A4312" s="38"/>
      <c r="B4312" s="39"/>
      <c r="D4312" s="40"/>
      <c r="E4312" s="40"/>
      <c r="F4312" s="40"/>
      <c r="G4312" s="42"/>
      <c r="P4312"/>
      <c r="Q4312"/>
    </row>
    <row r="4313" spans="1:17" s="31" customFormat="1" x14ac:dyDescent="0.25">
      <c r="A4313" s="38"/>
      <c r="B4313" s="39"/>
      <c r="D4313" s="40"/>
      <c r="E4313" s="40"/>
      <c r="F4313" s="40"/>
      <c r="G4313" s="42"/>
      <c r="P4313"/>
      <c r="Q4313"/>
    </row>
    <row r="4314" spans="1:17" s="31" customFormat="1" x14ac:dyDescent="0.25">
      <c r="A4314" s="38"/>
      <c r="B4314" s="39"/>
      <c r="D4314" s="40"/>
      <c r="E4314" s="40"/>
      <c r="F4314" s="40"/>
      <c r="G4314" s="42"/>
      <c r="P4314"/>
      <c r="Q4314"/>
    </row>
    <row r="4315" spans="1:17" s="31" customFormat="1" x14ac:dyDescent="0.25">
      <c r="A4315" s="38"/>
      <c r="B4315" s="39"/>
      <c r="D4315" s="40"/>
      <c r="E4315" s="40"/>
      <c r="F4315" s="40"/>
      <c r="G4315" s="42"/>
      <c r="P4315"/>
      <c r="Q4315"/>
    </row>
    <row r="4316" spans="1:17" s="31" customFormat="1" x14ac:dyDescent="0.25">
      <c r="A4316" s="38"/>
      <c r="B4316" s="39"/>
      <c r="D4316" s="40"/>
      <c r="E4316" s="40"/>
      <c r="F4316" s="40"/>
      <c r="G4316" s="42"/>
      <c r="P4316"/>
      <c r="Q4316"/>
    </row>
    <row r="4317" spans="1:17" s="31" customFormat="1" x14ac:dyDescent="0.25">
      <c r="A4317" s="38"/>
      <c r="B4317" s="39"/>
      <c r="D4317" s="40"/>
      <c r="E4317" s="40"/>
      <c r="F4317" s="40"/>
      <c r="G4317" s="42"/>
      <c r="P4317"/>
      <c r="Q4317"/>
    </row>
    <row r="4318" spans="1:17" s="31" customFormat="1" x14ac:dyDescent="0.25">
      <c r="A4318" s="38"/>
      <c r="B4318" s="39"/>
      <c r="D4318" s="40"/>
      <c r="E4318" s="40"/>
      <c r="F4318" s="40"/>
      <c r="G4318" s="42"/>
      <c r="P4318"/>
      <c r="Q4318"/>
    </row>
    <row r="4319" spans="1:17" s="31" customFormat="1" x14ac:dyDescent="0.25">
      <c r="A4319" s="38"/>
      <c r="B4319" s="39"/>
      <c r="D4319" s="40"/>
      <c r="E4319" s="40"/>
      <c r="F4319" s="40"/>
      <c r="G4319" s="42"/>
      <c r="P4319"/>
      <c r="Q4319"/>
    </row>
    <row r="4320" spans="1:17" s="31" customFormat="1" x14ac:dyDescent="0.25">
      <c r="A4320" s="38"/>
      <c r="B4320" s="39"/>
      <c r="D4320" s="40"/>
      <c r="E4320" s="40"/>
      <c r="F4320" s="40"/>
      <c r="G4320" s="42"/>
      <c r="P4320"/>
      <c r="Q4320"/>
    </row>
    <row r="4321" spans="1:17" s="31" customFormat="1" x14ac:dyDescent="0.25">
      <c r="A4321" s="38"/>
      <c r="B4321" s="39"/>
      <c r="D4321" s="40"/>
      <c r="E4321" s="40"/>
      <c r="F4321" s="40"/>
      <c r="G4321" s="42"/>
      <c r="P4321"/>
      <c r="Q4321"/>
    </row>
    <row r="4322" spans="1:17" s="31" customFormat="1" x14ac:dyDescent="0.25">
      <c r="A4322" s="38"/>
      <c r="B4322" s="39"/>
      <c r="D4322" s="40"/>
      <c r="E4322" s="40"/>
      <c r="F4322" s="40"/>
      <c r="G4322" s="42"/>
      <c r="P4322"/>
      <c r="Q4322"/>
    </row>
    <row r="4323" spans="1:17" s="31" customFormat="1" x14ac:dyDescent="0.25">
      <c r="A4323" s="38"/>
      <c r="B4323" s="39"/>
      <c r="D4323" s="40"/>
      <c r="E4323" s="40"/>
      <c r="F4323" s="40"/>
      <c r="G4323" s="42"/>
      <c r="P4323"/>
      <c r="Q4323"/>
    </row>
    <row r="4324" spans="1:17" s="31" customFormat="1" x14ac:dyDescent="0.25">
      <c r="A4324" s="38"/>
      <c r="B4324" s="39"/>
      <c r="D4324" s="40"/>
      <c r="E4324" s="40"/>
      <c r="F4324" s="40"/>
      <c r="G4324" s="42"/>
      <c r="P4324"/>
      <c r="Q4324"/>
    </row>
    <row r="4325" spans="1:17" s="31" customFormat="1" x14ac:dyDescent="0.25">
      <c r="A4325" s="38"/>
      <c r="B4325" s="39"/>
      <c r="D4325" s="40"/>
      <c r="E4325" s="40"/>
      <c r="F4325" s="40"/>
      <c r="G4325" s="42"/>
      <c r="P4325"/>
      <c r="Q4325"/>
    </row>
    <row r="4326" spans="1:17" s="31" customFormat="1" x14ac:dyDescent="0.25">
      <c r="A4326" s="38"/>
      <c r="B4326" s="39"/>
      <c r="D4326" s="40"/>
      <c r="E4326" s="40"/>
      <c r="F4326" s="40"/>
      <c r="G4326" s="42"/>
      <c r="P4326"/>
      <c r="Q4326"/>
    </row>
    <row r="4327" spans="1:17" s="31" customFormat="1" x14ac:dyDescent="0.25">
      <c r="A4327" s="38"/>
      <c r="B4327" s="39"/>
      <c r="D4327" s="40"/>
      <c r="E4327" s="40"/>
      <c r="F4327" s="40"/>
      <c r="G4327" s="42"/>
      <c r="P4327"/>
      <c r="Q4327"/>
    </row>
    <row r="4328" spans="1:17" s="31" customFormat="1" x14ac:dyDescent="0.25">
      <c r="A4328" s="38"/>
      <c r="B4328" s="39"/>
      <c r="D4328" s="40"/>
      <c r="E4328" s="40"/>
      <c r="F4328" s="40"/>
      <c r="G4328" s="42"/>
      <c r="P4328"/>
      <c r="Q4328"/>
    </row>
    <row r="4329" spans="1:17" s="31" customFormat="1" x14ac:dyDescent="0.25">
      <c r="A4329" s="38"/>
      <c r="B4329" s="39"/>
      <c r="D4329" s="40"/>
      <c r="E4329" s="40"/>
      <c r="F4329" s="40"/>
      <c r="G4329" s="42"/>
      <c r="P4329"/>
      <c r="Q4329"/>
    </row>
    <row r="4330" spans="1:17" s="31" customFormat="1" x14ac:dyDescent="0.25">
      <c r="A4330" s="38"/>
      <c r="B4330" s="39"/>
      <c r="D4330" s="40"/>
      <c r="E4330" s="40"/>
      <c r="F4330" s="40"/>
      <c r="G4330" s="42"/>
      <c r="P4330"/>
      <c r="Q4330"/>
    </row>
    <row r="4331" spans="1:17" s="31" customFormat="1" x14ac:dyDescent="0.25">
      <c r="A4331" s="38"/>
      <c r="B4331" s="39"/>
      <c r="D4331" s="40"/>
      <c r="E4331" s="40"/>
      <c r="F4331" s="40"/>
      <c r="G4331" s="42"/>
      <c r="P4331"/>
      <c r="Q4331"/>
    </row>
    <row r="4332" spans="1:17" s="31" customFormat="1" x14ac:dyDescent="0.25">
      <c r="A4332" s="38"/>
      <c r="B4332" s="39"/>
      <c r="D4332" s="40"/>
      <c r="E4332" s="40"/>
      <c r="F4332" s="40"/>
      <c r="G4332" s="42"/>
      <c r="P4332"/>
      <c r="Q4332"/>
    </row>
    <row r="4333" spans="1:17" s="31" customFormat="1" x14ac:dyDescent="0.25">
      <c r="A4333" s="38"/>
      <c r="B4333" s="39"/>
      <c r="D4333" s="40"/>
      <c r="E4333" s="40"/>
      <c r="F4333" s="40"/>
      <c r="G4333" s="42"/>
      <c r="P4333"/>
      <c r="Q4333"/>
    </row>
    <row r="4334" spans="1:17" s="31" customFormat="1" x14ac:dyDescent="0.25">
      <c r="A4334" s="38"/>
      <c r="B4334" s="39"/>
      <c r="D4334" s="40"/>
      <c r="E4334" s="40"/>
      <c r="F4334" s="40"/>
      <c r="G4334" s="42"/>
      <c r="P4334"/>
      <c r="Q4334"/>
    </row>
    <row r="4335" spans="1:17" s="31" customFormat="1" x14ac:dyDescent="0.25">
      <c r="A4335" s="38"/>
      <c r="B4335" s="39"/>
      <c r="D4335" s="40"/>
      <c r="E4335" s="40"/>
      <c r="F4335" s="40"/>
      <c r="G4335" s="42"/>
      <c r="P4335"/>
      <c r="Q4335"/>
    </row>
    <row r="4336" spans="1:17" s="31" customFormat="1" x14ac:dyDescent="0.25">
      <c r="A4336" s="38"/>
      <c r="B4336" s="39"/>
      <c r="D4336" s="40"/>
      <c r="E4336" s="40"/>
      <c r="F4336" s="40"/>
      <c r="G4336" s="42"/>
      <c r="P4336"/>
      <c r="Q4336"/>
    </row>
    <row r="4337" spans="1:17" s="31" customFormat="1" x14ac:dyDescent="0.25">
      <c r="A4337" s="38"/>
      <c r="B4337" s="39"/>
      <c r="D4337" s="40"/>
      <c r="E4337" s="40"/>
      <c r="F4337" s="40"/>
      <c r="G4337" s="42"/>
      <c r="P4337"/>
      <c r="Q4337"/>
    </row>
    <row r="4338" spans="1:17" s="31" customFormat="1" x14ac:dyDescent="0.25">
      <c r="A4338" s="38"/>
      <c r="B4338" s="39"/>
      <c r="D4338" s="40"/>
      <c r="E4338" s="40"/>
      <c r="F4338" s="40"/>
      <c r="G4338" s="42"/>
      <c r="P4338"/>
      <c r="Q4338"/>
    </row>
    <row r="4339" spans="1:17" s="31" customFormat="1" x14ac:dyDescent="0.25">
      <c r="A4339" s="38"/>
      <c r="B4339" s="39"/>
      <c r="D4339" s="40"/>
      <c r="E4339" s="40"/>
      <c r="F4339" s="40"/>
      <c r="G4339" s="42"/>
      <c r="P4339"/>
      <c r="Q4339"/>
    </row>
    <row r="4340" spans="1:17" s="31" customFormat="1" x14ac:dyDescent="0.25">
      <c r="A4340" s="38"/>
      <c r="B4340" s="39"/>
      <c r="D4340" s="40"/>
      <c r="E4340" s="40"/>
      <c r="F4340" s="40"/>
      <c r="G4340" s="42"/>
      <c r="P4340"/>
      <c r="Q4340"/>
    </row>
    <row r="4341" spans="1:17" s="31" customFormat="1" x14ac:dyDescent="0.25">
      <c r="A4341" s="38"/>
      <c r="B4341" s="39"/>
      <c r="D4341" s="40"/>
      <c r="E4341" s="40"/>
      <c r="F4341" s="40"/>
      <c r="G4341" s="42"/>
      <c r="P4341"/>
      <c r="Q4341"/>
    </row>
    <row r="4342" spans="1:17" s="31" customFormat="1" x14ac:dyDescent="0.25">
      <c r="A4342" s="38"/>
      <c r="B4342" s="39"/>
      <c r="D4342" s="40"/>
      <c r="E4342" s="40"/>
      <c r="F4342" s="40"/>
      <c r="G4342" s="42"/>
      <c r="P4342"/>
      <c r="Q4342"/>
    </row>
    <row r="4343" spans="1:17" s="31" customFormat="1" x14ac:dyDescent="0.25">
      <c r="A4343" s="38"/>
      <c r="B4343" s="39"/>
      <c r="D4343" s="40"/>
      <c r="E4343" s="40"/>
      <c r="F4343" s="40"/>
      <c r="G4343" s="42"/>
      <c r="P4343"/>
      <c r="Q4343"/>
    </row>
    <row r="4344" spans="1:17" s="31" customFormat="1" x14ac:dyDescent="0.25">
      <c r="A4344" s="38"/>
      <c r="B4344" s="39"/>
      <c r="D4344" s="40"/>
      <c r="E4344" s="40"/>
      <c r="F4344" s="40"/>
      <c r="G4344" s="42"/>
      <c r="P4344"/>
      <c r="Q4344"/>
    </row>
    <row r="4345" spans="1:17" s="31" customFormat="1" x14ac:dyDescent="0.25">
      <c r="A4345" s="38"/>
      <c r="B4345" s="39"/>
      <c r="D4345" s="40"/>
      <c r="E4345" s="40"/>
      <c r="F4345" s="40"/>
      <c r="G4345" s="42"/>
      <c r="P4345"/>
      <c r="Q4345"/>
    </row>
    <row r="4346" spans="1:17" s="31" customFormat="1" x14ac:dyDescent="0.25">
      <c r="A4346" s="38"/>
      <c r="B4346" s="39"/>
      <c r="D4346" s="40"/>
      <c r="E4346" s="40"/>
      <c r="F4346" s="40"/>
      <c r="G4346" s="42"/>
      <c r="P4346"/>
      <c r="Q4346"/>
    </row>
    <row r="4347" spans="1:17" s="31" customFormat="1" x14ac:dyDescent="0.25">
      <c r="A4347" s="38"/>
      <c r="B4347" s="39"/>
      <c r="D4347" s="40"/>
      <c r="E4347" s="40"/>
      <c r="F4347" s="40"/>
      <c r="G4347" s="42"/>
      <c r="P4347"/>
      <c r="Q4347"/>
    </row>
    <row r="4348" spans="1:17" s="31" customFormat="1" x14ac:dyDescent="0.25">
      <c r="A4348" s="38"/>
      <c r="B4348" s="39"/>
      <c r="D4348" s="40"/>
      <c r="E4348" s="40"/>
      <c r="F4348" s="40"/>
      <c r="G4348" s="42"/>
      <c r="P4348"/>
      <c r="Q4348"/>
    </row>
    <row r="4349" spans="1:17" s="31" customFormat="1" x14ac:dyDescent="0.25">
      <c r="A4349" s="38"/>
      <c r="B4349" s="39"/>
      <c r="D4349" s="40"/>
      <c r="E4349" s="40"/>
      <c r="F4349" s="40"/>
      <c r="G4349" s="42"/>
      <c r="P4349"/>
      <c r="Q4349"/>
    </row>
    <row r="4350" spans="1:17" s="31" customFormat="1" x14ac:dyDescent="0.25">
      <c r="A4350" s="38"/>
      <c r="B4350" s="39"/>
      <c r="D4350" s="40"/>
      <c r="E4350" s="40"/>
      <c r="F4350" s="40"/>
      <c r="G4350" s="42"/>
      <c r="P4350"/>
      <c r="Q4350"/>
    </row>
    <row r="4351" spans="1:17" s="31" customFormat="1" x14ac:dyDescent="0.25">
      <c r="A4351" s="38"/>
      <c r="B4351" s="39"/>
      <c r="D4351" s="40"/>
      <c r="E4351" s="40"/>
      <c r="F4351" s="40"/>
      <c r="G4351" s="42"/>
      <c r="P4351"/>
      <c r="Q4351"/>
    </row>
    <row r="4352" spans="1:17" s="31" customFormat="1" x14ac:dyDescent="0.25">
      <c r="A4352" s="38"/>
      <c r="B4352" s="39"/>
      <c r="D4352" s="40"/>
      <c r="E4352" s="40"/>
      <c r="F4352" s="40"/>
      <c r="G4352" s="42"/>
      <c r="P4352"/>
      <c r="Q4352"/>
    </row>
    <row r="4353" spans="1:17" s="31" customFormat="1" x14ac:dyDescent="0.25">
      <c r="A4353" s="38"/>
      <c r="B4353" s="39"/>
      <c r="D4353" s="40"/>
      <c r="E4353" s="40"/>
      <c r="F4353" s="40"/>
      <c r="G4353" s="42"/>
      <c r="P4353"/>
      <c r="Q4353"/>
    </row>
    <row r="4354" spans="1:17" s="31" customFormat="1" x14ac:dyDescent="0.25">
      <c r="A4354" s="38"/>
      <c r="B4354" s="39"/>
      <c r="D4354" s="40"/>
      <c r="E4354" s="40"/>
      <c r="F4354" s="40"/>
      <c r="G4354" s="42"/>
      <c r="P4354"/>
      <c r="Q4354"/>
    </row>
    <row r="4355" spans="1:17" s="31" customFormat="1" x14ac:dyDescent="0.25">
      <c r="A4355" s="38"/>
      <c r="B4355" s="39"/>
      <c r="D4355" s="40"/>
      <c r="E4355" s="40"/>
      <c r="F4355" s="40"/>
      <c r="G4355" s="42"/>
      <c r="P4355"/>
      <c r="Q4355"/>
    </row>
    <row r="4356" spans="1:17" s="31" customFormat="1" x14ac:dyDescent="0.25">
      <c r="A4356" s="38"/>
      <c r="B4356" s="39"/>
      <c r="D4356" s="40"/>
      <c r="E4356" s="40"/>
      <c r="F4356" s="40"/>
      <c r="G4356" s="42"/>
      <c r="P4356"/>
      <c r="Q4356"/>
    </row>
    <row r="4357" spans="1:17" s="31" customFormat="1" x14ac:dyDescent="0.25">
      <c r="A4357" s="38"/>
      <c r="B4357" s="39"/>
      <c r="D4357" s="40"/>
      <c r="E4357" s="40"/>
      <c r="F4357" s="40"/>
      <c r="G4357" s="42"/>
      <c r="P4357"/>
      <c r="Q4357"/>
    </row>
    <row r="4358" spans="1:17" s="31" customFormat="1" x14ac:dyDescent="0.25">
      <c r="A4358" s="38"/>
      <c r="B4358" s="39"/>
      <c r="D4358" s="40"/>
      <c r="E4358" s="40"/>
      <c r="F4358" s="40"/>
      <c r="G4358" s="42"/>
      <c r="P4358"/>
      <c r="Q4358"/>
    </row>
    <row r="4359" spans="1:17" s="31" customFormat="1" x14ac:dyDescent="0.25">
      <c r="A4359" s="38"/>
      <c r="B4359" s="39"/>
      <c r="D4359" s="40"/>
      <c r="E4359" s="40"/>
      <c r="F4359" s="40"/>
      <c r="G4359" s="42"/>
      <c r="P4359"/>
      <c r="Q4359"/>
    </row>
    <row r="4360" spans="1:17" s="31" customFormat="1" x14ac:dyDescent="0.25">
      <c r="A4360" s="38"/>
      <c r="B4360" s="39"/>
      <c r="D4360" s="40"/>
      <c r="E4360" s="40"/>
      <c r="F4360" s="40"/>
      <c r="G4360" s="42"/>
      <c r="P4360"/>
      <c r="Q4360"/>
    </row>
    <row r="4361" spans="1:17" s="31" customFormat="1" x14ac:dyDescent="0.25">
      <c r="A4361" s="38"/>
      <c r="B4361" s="39"/>
      <c r="D4361" s="40"/>
      <c r="E4361" s="40"/>
      <c r="F4361" s="40"/>
      <c r="G4361" s="42"/>
      <c r="P4361"/>
      <c r="Q4361"/>
    </row>
    <row r="4362" spans="1:17" s="31" customFormat="1" x14ac:dyDescent="0.25">
      <c r="A4362" s="38"/>
      <c r="B4362" s="39"/>
      <c r="D4362" s="40"/>
      <c r="E4362" s="40"/>
      <c r="F4362" s="40"/>
      <c r="G4362" s="42"/>
      <c r="P4362"/>
      <c r="Q4362"/>
    </row>
    <row r="4363" spans="1:17" s="31" customFormat="1" x14ac:dyDescent="0.25">
      <c r="A4363" s="38"/>
      <c r="B4363" s="39"/>
      <c r="D4363" s="40"/>
      <c r="E4363" s="40"/>
      <c r="F4363" s="40"/>
      <c r="G4363" s="42"/>
      <c r="P4363"/>
      <c r="Q4363"/>
    </row>
    <row r="4364" spans="1:17" s="31" customFormat="1" x14ac:dyDescent="0.25">
      <c r="A4364" s="38"/>
      <c r="B4364" s="39"/>
      <c r="D4364" s="40"/>
      <c r="E4364" s="40"/>
      <c r="F4364" s="40"/>
      <c r="G4364" s="42"/>
      <c r="P4364"/>
      <c r="Q4364"/>
    </row>
    <row r="4365" spans="1:17" s="31" customFormat="1" x14ac:dyDescent="0.25">
      <c r="A4365" s="38"/>
      <c r="B4365" s="39"/>
      <c r="D4365" s="40"/>
      <c r="E4365" s="40"/>
      <c r="F4365" s="40"/>
      <c r="G4365" s="42"/>
      <c r="P4365"/>
      <c r="Q4365"/>
    </row>
    <row r="4366" spans="1:17" s="31" customFormat="1" x14ac:dyDescent="0.25">
      <c r="A4366" s="38"/>
      <c r="B4366" s="39"/>
      <c r="D4366" s="40"/>
      <c r="E4366" s="40"/>
      <c r="F4366" s="40"/>
      <c r="G4366" s="42"/>
      <c r="P4366"/>
      <c r="Q4366"/>
    </row>
    <row r="4367" spans="1:17" s="31" customFormat="1" x14ac:dyDescent="0.25">
      <c r="A4367" s="38"/>
      <c r="B4367" s="39"/>
      <c r="D4367" s="40"/>
      <c r="E4367" s="40"/>
      <c r="F4367" s="40"/>
      <c r="G4367" s="42"/>
      <c r="P4367"/>
      <c r="Q4367"/>
    </row>
    <row r="4368" spans="1:17" s="31" customFormat="1" x14ac:dyDescent="0.25">
      <c r="A4368" s="38"/>
      <c r="B4368" s="39"/>
      <c r="D4368" s="40"/>
      <c r="E4368" s="40"/>
      <c r="F4368" s="40"/>
      <c r="G4368" s="42"/>
      <c r="P4368"/>
      <c r="Q4368"/>
    </row>
    <row r="4369" spans="1:17" s="31" customFormat="1" x14ac:dyDescent="0.25">
      <c r="A4369" s="38"/>
      <c r="B4369" s="39"/>
      <c r="D4369" s="40"/>
      <c r="E4369" s="40"/>
      <c r="F4369" s="40"/>
      <c r="G4369" s="42"/>
      <c r="P4369"/>
      <c r="Q4369"/>
    </row>
    <row r="4370" spans="1:17" s="31" customFormat="1" x14ac:dyDescent="0.25">
      <c r="A4370" s="38"/>
      <c r="B4370" s="39"/>
      <c r="D4370" s="40"/>
      <c r="E4370" s="40"/>
      <c r="F4370" s="40"/>
      <c r="G4370" s="42"/>
      <c r="P4370"/>
      <c r="Q4370"/>
    </row>
    <row r="4371" spans="1:17" s="31" customFormat="1" x14ac:dyDescent="0.25">
      <c r="A4371" s="38"/>
      <c r="B4371" s="39"/>
      <c r="D4371" s="40"/>
      <c r="E4371" s="40"/>
      <c r="F4371" s="40"/>
      <c r="G4371" s="42"/>
      <c r="P4371"/>
      <c r="Q4371"/>
    </row>
    <row r="4372" spans="1:17" s="31" customFormat="1" x14ac:dyDescent="0.25">
      <c r="A4372" s="38"/>
      <c r="B4372" s="39"/>
      <c r="D4372" s="40"/>
      <c r="E4372" s="40"/>
      <c r="F4372" s="40"/>
      <c r="G4372" s="42"/>
      <c r="P4372"/>
      <c r="Q4372"/>
    </row>
    <row r="4373" spans="1:17" s="31" customFormat="1" x14ac:dyDescent="0.25">
      <c r="A4373" s="38"/>
      <c r="B4373" s="39"/>
      <c r="D4373" s="40"/>
      <c r="E4373" s="40"/>
      <c r="F4373" s="40"/>
      <c r="G4373" s="42"/>
      <c r="P4373"/>
      <c r="Q4373"/>
    </row>
    <row r="4374" spans="1:17" s="31" customFormat="1" x14ac:dyDescent="0.25">
      <c r="A4374" s="38"/>
      <c r="B4374" s="39"/>
      <c r="D4374" s="40"/>
      <c r="E4374" s="40"/>
      <c r="F4374" s="40"/>
      <c r="G4374" s="42"/>
      <c r="P4374"/>
      <c r="Q4374"/>
    </row>
    <row r="4375" spans="1:17" s="31" customFormat="1" x14ac:dyDescent="0.25">
      <c r="A4375" s="38"/>
      <c r="B4375" s="39"/>
      <c r="D4375" s="40"/>
      <c r="E4375" s="40"/>
      <c r="F4375" s="40"/>
      <c r="G4375" s="42"/>
      <c r="P4375"/>
      <c r="Q4375"/>
    </row>
    <row r="4376" spans="1:17" s="31" customFormat="1" x14ac:dyDescent="0.25">
      <c r="A4376" s="38"/>
      <c r="B4376" s="39"/>
      <c r="D4376" s="40"/>
      <c r="E4376" s="40"/>
      <c r="F4376" s="40"/>
      <c r="G4376" s="42"/>
      <c r="P4376"/>
      <c r="Q4376"/>
    </row>
    <row r="4377" spans="1:17" s="31" customFormat="1" x14ac:dyDescent="0.25">
      <c r="A4377" s="38"/>
      <c r="B4377" s="39"/>
      <c r="D4377" s="40"/>
      <c r="E4377" s="40"/>
      <c r="F4377" s="40"/>
      <c r="G4377" s="42"/>
      <c r="P4377"/>
      <c r="Q4377"/>
    </row>
    <row r="4378" spans="1:17" s="31" customFormat="1" x14ac:dyDescent="0.25">
      <c r="A4378" s="38"/>
      <c r="B4378" s="39"/>
      <c r="D4378" s="40"/>
      <c r="E4378" s="40"/>
      <c r="F4378" s="40"/>
      <c r="G4378" s="42"/>
      <c r="P4378"/>
      <c r="Q4378"/>
    </row>
    <row r="4379" spans="1:17" s="31" customFormat="1" x14ac:dyDescent="0.25">
      <c r="A4379" s="38"/>
      <c r="B4379" s="39"/>
      <c r="D4379" s="40"/>
      <c r="E4379" s="40"/>
      <c r="F4379" s="40"/>
      <c r="G4379" s="42"/>
      <c r="P4379"/>
      <c r="Q4379"/>
    </row>
    <row r="4380" spans="1:17" s="31" customFormat="1" x14ac:dyDescent="0.25">
      <c r="A4380" s="38"/>
      <c r="B4380" s="39"/>
      <c r="D4380" s="40"/>
      <c r="E4380" s="40"/>
      <c r="F4380" s="40"/>
      <c r="G4380" s="42"/>
      <c r="P4380"/>
      <c r="Q4380"/>
    </row>
    <row r="4381" spans="1:17" s="31" customFormat="1" x14ac:dyDescent="0.25">
      <c r="A4381" s="38"/>
      <c r="B4381" s="39"/>
      <c r="D4381" s="40"/>
      <c r="E4381" s="40"/>
      <c r="F4381" s="40"/>
      <c r="G4381" s="42"/>
      <c r="P4381"/>
      <c r="Q4381"/>
    </row>
    <row r="4382" spans="1:17" s="31" customFormat="1" x14ac:dyDescent="0.25">
      <c r="A4382" s="38"/>
      <c r="B4382" s="39"/>
      <c r="D4382" s="40"/>
      <c r="E4382" s="40"/>
      <c r="F4382" s="40"/>
      <c r="G4382" s="42"/>
      <c r="P4382"/>
      <c r="Q4382"/>
    </row>
    <row r="4383" spans="1:17" s="31" customFormat="1" x14ac:dyDescent="0.25">
      <c r="A4383" s="38"/>
      <c r="B4383" s="39"/>
      <c r="D4383" s="40"/>
      <c r="E4383" s="40"/>
      <c r="F4383" s="40"/>
      <c r="G4383" s="42"/>
      <c r="P4383"/>
      <c r="Q4383"/>
    </row>
    <row r="4384" spans="1:17" s="31" customFormat="1" x14ac:dyDescent="0.25">
      <c r="A4384" s="38"/>
      <c r="B4384" s="39"/>
      <c r="D4384" s="40"/>
      <c r="E4384" s="40"/>
      <c r="F4384" s="40"/>
      <c r="G4384" s="42"/>
      <c r="P4384"/>
      <c r="Q4384"/>
    </row>
    <row r="4385" spans="1:17" s="31" customFormat="1" x14ac:dyDescent="0.25">
      <c r="A4385" s="38"/>
      <c r="B4385" s="39"/>
      <c r="D4385" s="40"/>
      <c r="E4385" s="40"/>
      <c r="F4385" s="40"/>
      <c r="G4385" s="42"/>
      <c r="P4385"/>
      <c r="Q4385"/>
    </row>
    <row r="4386" spans="1:17" s="31" customFormat="1" x14ac:dyDescent="0.25">
      <c r="A4386" s="38"/>
      <c r="B4386" s="39"/>
      <c r="D4386" s="40"/>
      <c r="E4386" s="40"/>
      <c r="F4386" s="40"/>
      <c r="G4386" s="42"/>
      <c r="P4386"/>
      <c r="Q4386"/>
    </row>
    <row r="4387" spans="1:17" s="31" customFormat="1" x14ac:dyDescent="0.25">
      <c r="A4387" s="38"/>
      <c r="B4387" s="39"/>
      <c r="D4387" s="40"/>
      <c r="E4387" s="40"/>
      <c r="F4387" s="40"/>
      <c r="G4387" s="42"/>
      <c r="P4387"/>
      <c r="Q4387"/>
    </row>
    <row r="4388" spans="1:17" s="31" customFormat="1" x14ac:dyDescent="0.25">
      <c r="A4388" s="38"/>
      <c r="B4388" s="39"/>
      <c r="D4388" s="40"/>
      <c r="E4388" s="40"/>
      <c r="F4388" s="40"/>
      <c r="G4388" s="42"/>
      <c r="P4388"/>
      <c r="Q4388"/>
    </row>
    <row r="4389" spans="1:17" s="31" customFormat="1" x14ac:dyDescent="0.25">
      <c r="A4389" s="38"/>
      <c r="B4389" s="39"/>
      <c r="D4389" s="40"/>
      <c r="E4389" s="40"/>
      <c r="F4389" s="40"/>
      <c r="G4389" s="42"/>
      <c r="P4389"/>
      <c r="Q4389"/>
    </row>
    <row r="4390" spans="1:17" s="31" customFormat="1" x14ac:dyDescent="0.25">
      <c r="A4390" s="38"/>
      <c r="B4390" s="39"/>
      <c r="D4390" s="40"/>
      <c r="E4390" s="40"/>
      <c r="F4390" s="40"/>
      <c r="G4390" s="42"/>
      <c r="P4390"/>
      <c r="Q4390"/>
    </row>
    <row r="4391" spans="1:17" s="31" customFormat="1" x14ac:dyDescent="0.25">
      <c r="A4391" s="38"/>
      <c r="B4391" s="39"/>
      <c r="D4391" s="40"/>
      <c r="E4391" s="40"/>
      <c r="F4391" s="40"/>
      <c r="G4391" s="42"/>
      <c r="P4391"/>
      <c r="Q4391"/>
    </row>
    <row r="4392" spans="1:17" s="31" customFormat="1" x14ac:dyDescent="0.25">
      <c r="A4392" s="38"/>
      <c r="B4392" s="39"/>
      <c r="D4392" s="40"/>
      <c r="E4392" s="40"/>
      <c r="F4392" s="40"/>
      <c r="G4392" s="42"/>
      <c r="P4392"/>
      <c r="Q4392"/>
    </row>
    <row r="4393" spans="1:17" s="31" customFormat="1" x14ac:dyDescent="0.25">
      <c r="A4393" s="38"/>
      <c r="B4393" s="39"/>
      <c r="D4393" s="40"/>
      <c r="E4393" s="40"/>
      <c r="F4393" s="40"/>
      <c r="G4393" s="42"/>
      <c r="P4393"/>
      <c r="Q4393"/>
    </row>
    <row r="4394" spans="1:17" s="31" customFormat="1" x14ac:dyDescent="0.25">
      <c r="A4394" s="38"/>
      <c r="B4394" s="39"/>
      <c r="D4394" s="40"/>
      <c r="E4394" s="40"/>
      <c r="F4394" s="40"/>
      <c r="G4394" s="42"/>
      <c r="P4394"/>
      <c r="Q4394"/>
    </row>
    <row r="4395" spans="1:17" s="31" customFormat="1" x14ac:dyDescent="0.25">
      <c r="A4395" s="38"/>
      <c r="B4395" s="39"/>
      <c r="D4395" s="40"/>
      <c r="E4395" s="40"/>
      <c r="F4395" s="40"/>
      <c r="G4395" s="42"/>
      <c r="P4395"/>
      <c r="Q4395"/>
    </row>
    <row r="4396" spans="1:17" s="31" customFormat="1" x14ac:dyDescent="0.25">
      <c r="A4396" s="38"/>
      <c r="B4396" s="39"/>
      <c r="D4396" s="40"/>
      <c r="E4396" s="40"/>
      <c r="F4396" s="40"/>
      <c r="G4396" s="42"/>
      <c r="P4396"/>
      <c r="Q4396"/>
    </row>
    <row r="4397" spans="1:17" s="31" customFormat="1" x14ac:dyDescent="0.25">
      <c r="A4397" s="38"/>
      <c r="B4397" s="39"/>
      <c r="D4397" s="40"/>
      <c r="E4397" s="40"/>
      <c r="F4397" s="40"/>
      <c r="G4397" s="42"/>
      <c r="P4397"/>
      <c r="Q4397"/>
    </row>
    <row r="4398" spans="1:17" s="31" customFormat="1" x14ac:dyDescent="0.25">
      <c r="A4398" s="38"/>
      <c r="B4398" s="39"/>
      <c r="D4398" s="40"/>
      <c r="E4398" s="40"/>
      <c r="F4398" s="40"/>
      <c r="G4398" s="42"/>
      <c r="P4398"/>
      <c r="Q4398"/>
    </row>
    <row r="4399" spans="1:17" s="31" customFormat="1" x14ac:dyDescent="0.25">
      <c r="A4399" s="38"/>
      <c r="B4399" s="39"/>
      <c r="D4399" s="40"/>
      <c r="E4399" s="40"/>
      <c r="F4399" s="40"/>
      <c r="G4399" s="42"/>
      <c r="P4399"/>
      <c r="Q4399"/>
    </row>
    <row r="4400" spans="1:17" s="31" customFormat="1" x14ac:dyDescent="0.25">
      <c r="A4400" s="38"/>
      <c r="B4400" s="39"/>
      <c r="D4400" s="40"/>
      <c r="E4400" s="40"/>
      <c r="F4400" s="40"/>
      <c r="G4400" s="42"/>
      <c r="P4400"/>
      <c r="Q4400"/>
    </row>
    <row r="4401" spans="1:17" s="31" customFormat="1" x14ac:dyDescent="0.25">
      <c r="A4401" s="38"/>
      <c r="B4401" s="39"/>
      <c r="D4401" s="40"/>
      <c r="E4401" s="40"/>
      <c r="F4401" s="40"/>
      <c r="G4401" s="42"/>
      <c r="P4401"/>
      <c r="Q4401"/>
    </row>
    <row r="4402" spans="1:17" s="31" customFormat="1" x14ac:dyDescent="0.25">
      <c r="A4402" s="38"/>
      <c r="B4402" s="39"/>
      <c r="D4402" s="40"/>
      <c r="E4402" s="40"/>
      <c r="F4402" s="40"/>
      <c r="G4402" s="42"/>
      <c r="P4402"/>
      <c r="Q4402"/>
    </row>
    <row r="4403" spans="1:17" s="31" customFormat="1" x14ac:dyDescent="0.25">
      <c r="A4403" s="38"/>
      <c r="B4403" s="39"/>
      <c r="D4403" s="40"/>
      <c r="E4403" s="40"/>
      <c r="F4403" s="40"/>
      <c r="G4403" s="42"/>
      <c r="P4403"/>
      <c r="Q4403"/>
    </row>
    <row r="4404" spans="1:17" s="31" customFormat="1" x14ac:dyDescent="0.25">
      <c r="A4404" s="38"/>
      <c r="B4404" s="39"/>
      <c r="D4404" s="40"/>
      <c r="E4404" s="40"/>
      <c r="F4404" s="40"/>
      <c r="G4404" s="42"/>
      <c r="P4404"/>
      <c r="Q4404"/>
    </row>
    <row r="4405" spans="1:17" s="31" customFormat="1" x14ac:dyDescent="0.25">
      <c r="A4405" s="38"/>
      <c r="B4405" s="39"/>
      <c r="D4405" s="40"/>
      <c r="E4405" s="40"/>
      <c r="F4405" s="40"/>
      <c r="G4405" s="42"/>
      <c r="P4405"/>
      <c r="Q4405"/>
    </row>
    <row r="4406" spans="1:17" s="31" customFormat="1" x14ac:dyDescent="0.25">
      <c r="A4406" s="38"/>
      <c r="B4406" s="39"/>
      <c r="D4406" s="40"/>
      <c r="E4406" s="40"/>
      <c r="F4406" s="40"/>
      <c r="G4406" s="42"/>
      <c r="P4406"/>
      <c r="Q4406"/>
    </row>
    <row r="4407" spans="1:17" s="31" customFormat="1" x14ac:dyDescent="0.25">
      <c r="A4407" s="38"/>
      <c r="B4407" s="39"/>
      <c r="D4407" s="40"/>
      <c r="E4407" s="40"/>
      <c r="F4407" s="40"/>
      <c r="G4407" s="42"/>
      <c r="P4407"/>
      <c r="Q4407"/>
    </row>
    <row r="4408" spans="1:17" s="31" customFormat="1" x14ac:dyDescent="0.25">
      <c r="A4408" s="38"/>
      <c r="B4408" s="39"/>
      <c r="D4408" s="40"/>
      <c r="E4408" s="40"/>
      <c r="F4408" s="40"/>
      <c r="G4408" s="42"/>
      <c r="P4408"/>
      <c r="Q4408"/>
    </row>
    <row r="4409" spans="1:17" s="31" customFormat="1" x14ac:dyDescent="0.25">
      <c r="A4409" s="38"/>
      <c r="B4409" s="39"/>
      <c r="D4409" s="40"/>
      <c r="E4409" s="40"/>
      <c r="F4409" s="40"/>
      <c r="G4409" s="42"/>
      <c r="P4409"/>
      <c r="Q4409"/>
    </row>
    <row r="4410" spans="1:17" s="31" customFormat="1" x14ac:dyDescent="0.25">
      <c r="A4410" s="38"/>
      <c r="B4410" s="39"/>
      <c r="D4410" s="40"/>
      <c r="E4410" s="40"/>
      <c r="F4410" s="40"/>
      <c r="G4410" s="42"/>
      <c r="P4410"/>
      <c r="Q4410"/>
    </row>
    <row r="4411" spans="1:17" s="31" customFormat="1" x14ac:dyDescent="0.25">
      <c r="A4411" s="38"/>
      <c r="B4411" s="39"/>
      <c r="D4411" s="40"/>
      <c r="E4411" s="40"/>
      <c r="F4411" s="40"/>
      <c r="G4411" s="42"/>
      <c r="P4411"/>
      <c r="Q4411"/>
    </row>
    <row r="4412" spans="1:17" s="31" customFormat="1" x14ac:dyDescent="0.25">
      <c r="A4412" s="38"/>
      <c r="B4412" s="39"/>
      <c r="D4412" s="40"/>
      <c r="E4412" s="40"/>
      <c r="F4412" s="40"/>
      <c r="G4412" s="42"/>
      <c r="P4412"/>
      <c r="Q4412"/>
    </row>
    <row r="4413" spans="1:17" s="31" customFormat="1" x14ac:dyDescent="0.25">
      <c r="A4413" s="38"/>
      <c r="B4413" s="39"/>
      <c r="D4413" s="40"/>
      <c r="E4413" s="40"/>
      <c r="F4413" s="40"/>
      <c r="G4413" s="42"/>
      <c r="P4413"/>
      <c r="Q4413"/>
    </row>
    <row r="4414" spans="1:17" s="31" customFormat="1" x14ac:dyDescent="0.25">
      <c r="A4414" s="38"/>
      <c r="B4414" s="39"/>
      <c r="D4414" s="40"/>
      <c r="E4414" s="40"/>
      <c r="F4414" s="40"/>
      <c r="G4414" s="42"/>
      <c r="P4414"/>
      <c r="Q4414"/>
    </row>
    <row r="4415" spans="1:17" s="31" customFormat="1" x14ac:dyDescent="0.25">
      <c r="A4415" s="38"/>
      <c r="B4415" s="39"/>
      <c r="D4415" s="40"/>
      <c r="E4415" s="40"/>
      <c r="F4415" s="40"/>
      <c r="G4415" s="42"/>
      <c r="P4415"/>
      <c r="Q4415"/>
    </row>
    <row r="4416" spans="1:17" s="31" customFormat="1" x14ac:dyDescent="0.25">
      <c r="A4416" s="38"/>
      <c r="B4416" s="39"/>
      <c r="D4416" s="40"/>
      <c r="E4416" s="40"/>
      <c r="F4416" s="40"/>
      <c r="G4416" s="42"/>
      <c r="P4416"/>
      <c r="Q4416"/>
    </row>
    <row r="4417" spans="1:17" s="31" customFormat="1" x14ac:dyDescent="0.25">
      <c r="A4417" s="38"/>
      <c r="B4417" s="39"/>
      <c r="D4417" s="40"/>
      <c r="E4417" s="40"/>
      <c r="F4417" s="40"/>
      <c r="G4417" s="42"/>
      <c r="P4417"/>
      <c r="Q4417"/>
    </row>
    <row r="4418" spans="1:17" s="31" customFormat="1" x14ac:dyDescent="0.25">
      <c r="A4418" s="38"/>
      <c r="B4418" s="39"/>
      <c r="D4418" s="40"/>
      <c r="E4418" s="40"/>
      <c r="F4418" s="40"/>
      <c r="G4418" s="42"/>
      <c r="P4418"/>
      <c r="Q4418"/>
    </row>
    <row r="4419" spans="1:17" s="31" customFormat="1" x14ac:dyDescent="0.25">
      <c r="A4419" s="38"/>
      <c r="B4419" s="39"/>
      <c r="D4419" s="40"/>
      <c r="E4419" s="40"/>
      <c r="F4419" s="40"/>
      <c r="G4419" s="42"/>
      <c r="P4419"/>
      <c r="Q4419"/>
    </row>
    <row r="4420" spans="1:17" s="31" customFormat="1" x14ac:dyDescent="0.25">
      <c r="A4420" s="38"/>
      <c r="B4420" s="39"/>
      <c r="D4420" s="40"/>
      <c r="E4420" s="40"/>
      <c r="F4420" s="40"/>
      <c r="G4420" s="42"/>
      <c r="P4420"/>
      <c r="Q4420"/>
    </row>
    <row r="4421" spans="1:17" s="31" customFormat="1" x14ac:dyDescent="0.25">
      <c r="A4421" s="38"/>
      <c r="B4421" s="39"/>
      <c r="D4421" s="40"/>
      <c r="E4421" s="40"/>
      <c r="F4421" s="40"/>
      <c r="G4421" s="42"/>
      <c r="P4421"/>
      <c r="Q4421"/>
    </row>
    <row r="4422" spans="1:17" s="31" customFormat="1" x14ac:dyDescent="0.25">
      <c r="A4422" s="38"/>
      <c r="B4422" s="39"/>
      <c r="D4422" s="40"/>
      <c r="E4422" s="40"/>
      <c r="F4422" s="40"/>
      <c r="G4422" s="42"/>
      <c r="P4422"/>
      <c r="Q4422"/>
    </row>
    <row r="4423" spans="1:17" s="31" customFormat="1" x14ac:dyDescent="0.25">
      <c r="A4423" s="38"/>
      <c r="B4423" s="39"/>
      <c r="D4423" s="40"/>
      <c r="E4423" s="40"/>
      <c r="F4423" s="40"/>
      <c r="G4423" s="42"/>
      <c r="P4423"/>
      <c r="Q4423"/>
    </row>
    <row r="4424" spans="1:17" s="31" customFormat="1" x14ac:dyDescent="0.25">
      <c r="A4424" s="38"/>
      <c r="B4424" s="39"/>
      <c r="D4424" s="40"/>
      <c r="E4424" s="40"/>
      <c r="F4424" s="40"/>
      <c r="G4424" s="42"/>
      <c r="P4424"/>
      <c r="Q4424"/>
    </row>
    <row r="4425" spans="1:17" s="31" customFormat="1" x14ac:dyDescent="0.25">
      <c r="A4425" s="38"/>
      <c r="B4425" s="39"/>
      <c r="D4425" s="40"/>
      <c r="E4425" s="40"/>
      <c r="F4425" s="40"/>
      <c r="G4425" s="42"/>
      <c r="P4425"/>
      <c r="Q4425"/>
    </row>
    <row r="4426" spans="1:17" s="31" customFormat="1" x14ac:dyDescent="0.25">
      <c r="A4426" s="38"/>
      <c r="B4426" s="39"/>
      <c r="D4426" s="40"/>
      <c r="E4426" s="40"/>
      <c r="F4426" s="40"/>
      <c r="G4426" s="42"/>
      <c r="P4426"/>
      <c r="Q4426"/>
    </row>
    <row r="4427" spans="1:17" s="31" customFormat="1" x14ac:dyDescent="0.25">
      <c r="A4427" s="38"/>
      <c r="B4427" s="39"/>
      <c r="D4427" s="40"/>
      <c r="E4427" s="40"/>
      <c r="F4427" s="40"/>
      <c r="G4427" s="42"/>
      <c r="P4427"/>
      <c r="Q4427"/>
    </row>
    <row r="4428" spans="1:17" s="31" customFormat="1" x14ac:dyDescent="0.25">
      <c r="A4428" s="38"/>
      <c r="B4428" s="39"/>
      <c r="D4428" s="40"/>
      <c r="E4428" s="40"/>
      <c r="F4428" s="40"/>
      <c r="G4428" s="42"/>
      <c r="P4428"/>
      <c r="Q4428"/>
    </row>
    <row r="4429" spans="1:17" s="31" customFormat="1" x14ac:dyDescent="0.25">
      <c r="A4429" s="38"/>
      <c r="B4429" s="39"/>
      <c r="D4429" s="40"/>
      <c r="E4429" s="40"/>
      <c r="F4429" s="40"/>
      <c r="G4429" s="42"/>
      <c r="P4429"/>
      <c r="Q4429"/>
    </row>
    <row r="4430" spans="1:17" s="31" customFormat="1" x14ac:dyDescent="0.25">
      <c r="A4430" s="38"/>
      <c r="B4430" s="39"/>
      <c r="D4430" s="40"/>
      <c r="E4430" s="40"/>
      <c r="F4430" s="40"/>
      <c r="G4430" s="42"/>
      <c r="P4430"/>
      <c r="Q4430"/>
    </row>
    <row r="4431" spans="1:17" s="31" customFormat="1" x14ac:dyDescent="0.25">
      <c r="A4431" s="38"/>
      <c r="B4431" s="39"/>
      <c r="D4431" s="40"/>
      <c r="E4431" s="40"/>
      <c r="F4431" s="40"/>
      <c r="G4431" s="42"/>
      <c r="P4431"/>
      <c r="Q4431"/>
    </row>
    <row r="4432" spans="1:17" s="31" customFormat="1" x14ac:dyDescent="0.25">
      <c r="A4432" s="38"/>
      <c r="B4432" s="39"/>
      <c r="D4432" s="40"/>
      <c r="E4432" s="40"/>
      <c r="F4432" s="40"/>
      <c r="G4432" s="42"/>
      <c r="P4432"/>
      <c r="Q4432"/>
    </row>
    <row r="4433" spans="1:17" s="31" customFormat="1" x14ac:dyDescent="0.25">
      <c r="A4433" s="38"/>
      <c r="B4433" s="39"/>
      <c r="D4433" s="40"/>
      <c r="E4433" s="40"/>
      <c r="F4433" s="40"/>
      <c r="G4433" s="42"/>
      <c r="P4433"/>
      <c r="Q4433"/>
    </row>
    <row r="4434" spans="1:17" s="31" customFormat="1" x14ac:dyDescent="0.25">
      <c r="A4434" s="38"/>
      <c r="B4434" s="39"/>
      <c r="D4434" s="40"/>
      <c r="E4434" s="40"/>
      <c r="F4434" s="40"/>
      <c r="G4434" s="42"/>
      <c r="P4434"/>
      <c r="Q4434"/>
    </row>
    <row r="4435" spans="1:17" s="31" customFormat="1" x14ac:dyDescent="0.25">
      <c r="A4435" s="38"/>
      <c r="B4435" s="39"/>
      <c r="D4435" s="40"/>
      <c r="E4435" s="40"/>
      <c r="F4435" s="40"/>
      <c r="G4435" s="42"/>
      <c r="P4435"/>
      <c r="Q4435"/>
    </row>
    <row r="4436" spans="1:17" s="31" customFormat="1" x14ac:dyDescent="0.25">
      <c r="A4436" s="38"/>
      <c r="B4436" s="39"/>
      <c r="D4436" s="40"/>
      <c r="E4436" s="40"/>
      <c r="F4436" s="40"/>
      <c r="G4436" s="42"/>
      <c r="P4436"/>
      <c r="Q4436"/>
    </row>
    <row r="4437" spans="1:17" s="31" customFormat="1" x14ac:dyDescent="0.25">
      <c r="A4437" s="38"/>
      <c r="B4437" s="39"/>
      <c r="D4437" s="40"/>
      <c r="E4437" s="40"/>
      <c r="F4437" s="40"/>
      <c r="G4437" s="42"/>
      <c r="P4437"/>
      <c r="Q4437"/>
    </row>
    <row r="4438" spans="1:17" s="31" customFormat="1" x14ac:dyDescent="0.25">
      <c r="A4438" s="38"/>
      <c r="B4438" s="39"/>
      <c r="D4438" s="40"/>
      <c r="E4438" s="40"/>
      <c r="F4438" s="40"/>
      <c r="G4438" s="42"/>
      <c r="P4438"/>
      <c r="Q4438"/>
    </row>
    <row r="4439" spans="1:17" s="31" customFormat="1" x14ac:dyDescent="0.25">
      <c r="A4439" s="38"/>
      <c r="B4439" s="39"/>
      <c r="D4439" s="40"/>
      <c r="E4439" s="40"/>
      <c r="F4439" s="40"/>
      <c r="G4439" s="42"/>
      <c r="P4439"/>
      <c r="Q4439"/>
    </row>
    <row r="4440" spans="1:17" s="31" customFormat="1" x14ac:dyDescent="0.25">
      <c r="A4440" s="38"/>
      <c r="B4440" s="39"/>
      <c r="D4440" s="40"/>
      <c r="E4440" s="40"/>
      <c r="F4440" s="40"/>
      <c r="G4440" s="42"/>
      <c r="P4440"/>
      <c r="Q4440"/>
    </row>
    <row r="4441" spans="1:17" s="31" customFormat="1" x14ac:dyDescent="0.25">
      <c r="A4441" s="38"/>
      <c r="B4441" s="39"/>
      <c r="D4441" s="40"/>
      <c r="E4441" s="40"/>
      <c r="F4441" s="40"/>
      <c r="G4441" s="42"/>
      <c r="P4441"/>
      <c r="Q4441"/>
    </row>
    <row r="4442" spans="1:17" s="31" customFormat="1" x14ac:dyDescent="0.25">
      <c r="A4442" s="38"/>
      <c r="B4442" s="39"/>
      <c r="D4442" s="40"/>
      <c r="E4442" s="40"/>
      <c r="F4442" s="40"/>
      <c r="G4442" s="42"/>
      <c r="P4442"/>
      <c r="Q4442"/>
    </row>
    <row r="4443" spans="1:17" s="31" customFormat="1" x14ac:dyDescent="0.25">
      <c r="A4443" s="38"/>
      <c r="B4443" s="39"/>
      <c r="D4443" s="40"/>
      <c r="E4443" s="40"/>
      <c r="F4443" s="40"/>
      <c r="G4443" s="42"/>
      <c r="P4443"/>
      <c r="Q4443"/>
    </row>
    <row r="4444" spans="1:17" s="31" customFormat="1" x14ac:dyDescent="0.25">
      <c r="A4444" s="38"/>
      <c r="B4444" s="39"/>
      <c r="D4444" s="40"/>
      <c r="E4444" s="40"/>
      <c r="F4444" s="40"/>
      <c r="G4444" s="42"/>
      <c r="P4444"/>
      <c r="Q4444"/>
    </row>
    <row r="4445" spans="1:17" s="31" customFormat="1" x14ac:dyDescent="0.25">
      <c r="A4445" s="38"/>
      <c r="B4445" s="39"/>
      <c r="D4445" s="40"/>
      <c r="E4445" s="40"/>
      <c r="F4445" s="40"/>
      <c r="G4445" s="42"/>
      <c r="P4445"/>
      <c r="Q4445"/>
    </row>
    <row r="4446" spans="1:17" s="31" customFormat="1" x14ac:dyDescent="0.25">
      <c r="A4446" s="38"/>
      <c r="B4446" s="39"/>
      <c r="D4446" s="40"/>
      <c r="E4446" s="40"/>
      <c r="F4446" s="40"/>
      <c r="G4446" s="42"/>
      <c r="P4446"/>
      <c r="Q4446"/>
    </row>
    <row r="4447" spans="1:17" s="31" customFormat="1" x14ac:dyDescent="0.25">
      <c r="A4447" s="38"/>
      <c r="B4447" s="39"/>
      <c r="D4447" s="40"/>
      <c r="E4447" s="40"/>
      <c r="F4447" s="40"/>
      <c r="G4447" s="42"/>
      <c r="P4447"/>
      <c r="Q4447"/>
    </row>
    <row r="4448" spans="1:17" s="31" customFormat="1" x14ac:dyDescent="0.25">
      <c r="A4448" s="38"/>
      <c r="B4448" s="39"/>
      <c r="D4448" s="40"/>
      <c r="E4448" s="40"/>
      <c r="F4448" s="40"/>
      <c r="G4448" s="42"/>
      <c r="P4448"/>
      <c r="Q4448"/>
    </row>
    <row r="4449" spans="1:17" s="31" customFormat="1" x14ac:dyDescent="0.25">
      <c r="A4449" s="38"/>
      <c r="B4449" s="39"/>
      <c r="D4449" s="40"/>
      <c r="E4449" s="40"/>
      <c r="F4449" s="40"/>
      <c r="G4449" s="42"/>
      <c r="P4449"/>
      <c r="Q4449"/>
    </row>
    <row r="4450" spans="1:17" s="31" customFormat="1" x14ac:dyDescent="0.25">
      <c r="A4450" s="38"/>
      <c r="B4450" s="39"/>
      <c r="D4450" s="40"/>
      <c r="E4450" s="40"/>
      <c r="F4450" s="40"/>
      <c r="G4450" s="42"/>
      <c r="P4450"/>
      <c r="Q4450"/>
    </row>
    <row r="4451" spans="1:17" s="31" customFormat="1" x14ac:dyDescent="0.25">
      <c r="A4451" s="38"/>
      <c r="B4451" s="39"/>
      <c r="D4451" s="40"/>
      <c r="E4451" s="40"/>
      <c r="F4451" s="40"/>
      <c r="G4451" s="42"/>
      <c r="P4451"/>
      <c r="Q4451"/>
    </row>
    <row r="4452" spans="1:17" s="31" customFormat="1" x14ac:dyDescent="0.25">
      <c r="A4452" s="38"/>
      <c r="B4452" s="39"/>
      <c r="D4452" s="40"/>
      <c r="E4452" s="40"/>
      <c r="F4452" s="40"/>
      <c r="G4452" s="42"/>
      <c r="P4452"/>
      <c r="Q4452"/>
    </row>
    <row r="4453" spans="1:17" s="31" customFormat="1" x14ac:dyDescent="0.25">
      <c r="A4453" s="38"/>
      <c r="B4453" s="39"/>
      <c r="D4453" s="40"/>
      <c r="E4453" s="40"/>
      <c r="F4453" s="40"/>
      <c r="G4453" s="42"/>
      <c r="P4453"/>
      <c r="Q4453"/>
    </row>
    <row r="4454" spans="1:17" s="31" customFormat="1" x14ac:dyDescent="0.25">
      <c r="A4454" s="38"/>
      <c r="B4454" s="39"/>
      <c r="D4454" s="40"/>
      <c r="E4454" s="40"/>
      <c r="F4454" s="40"/>
      <c r="G4454" s="42"/>
      <c r="P4454"/>
      <c r="Q4454"/>
    </row>
    <row r="4455" spans="1:17" s="31" customFormat="1" x14ac:dyDescent="0.25">
      <c r="A4455" s="38"/>
      <c r="B4455" s="39"/>
      <c r="D4455" s="40"/>
      <c r="E4455" s="40"/>
      <c r="F4455" s="40"/>
      <c r="G4455" s="42"/>
      <c r="P4455"/>
      <c r="Q4455"/>
    </row>
    <row r="4456" spans="1:17" s="31" customFormat="1" x14ac:dyDescent="0.25">
      <c r="A4456" s="38"/>
      <c r="B4456" s="39"/>
      <c r="D4456" s="40"/>
      <c r="E4456" s="40"/>
      <c r="F4456" s="40"/>
      <c r="G4456" s="42"/>
      <c r="P4456"/>
      <c r="Q4456"/>
    </row>
    <row r="4457" spans="1:17" s="31" customFormat="1" x14ac:dyDescent="0.25">
      <c r="A4457" s="38"/>
      <c r="B4457" s="39"/>
      <c r="D4457" s="40"/>
      <c r="E4457" s="40"/>
      <c r="F4457" s="40"/>
      <c r="G4457" s="42"/>
      <c r="P4457"/>
      <c r="Q4457"/>
    </row>
    <row r="4458" spans="1:17" s="31" customFormat="1" x14ac:dyDescent="0.25">
      <c r="A4458" s="38"/>
      <c r="B4458" s="39"/>
      <c r="D4458" s="40"/>
      <c r="E4458" s="40"/>
      <c r="F4458" s="40"/>
      <c r="G4458" s="42"/>
      <c r="P4458"/>
      <c r="Q4458"/>
    </row>
    <row r="4459" spans="1:17" s="31" customFormat="1" x14ac:dyDescent="0.25">
      <c r="A4459" s="38"/>
      <c r="B4459" s="39"/>
      <c r="D4459" s="40"/>
      <c r="E4459" s="40"/>
      <c r="F4459" s="40"/>
      <c r="G4459" s="42"/>
      <c r="P4459"/>
      <c r="Q4459"/>
    </row>
    <row r="4460" spans="1:17" s="31" customFormat="1" x14ac:dyDescent="0.25">
      <c r="A4460" s="38"/>
      <c r="B4460" s="39"/>
      <c r="D4460" s="40"/>
      <c r="E4460" s="40"/>
      <c r="F4460" s="40"/>
      <c r="G4460" s="42"/>
      <c r="P4460"/>
      <c r="Q4460"/>
    </row>
    <row r="4461" spans="1:17" s="31" customFormat="1" x14ac:dyDescent="0.25">
      <c r="A4461" s="38"/>
      <c r="B4461" s="39"/>
      <c r="D4461" s="40"/>
      <c r="E4461" s="40"/>
      <c r="F4461" s="40"/>
      <c r="G4461" s="42"/>
      <c r="P4461"/>
      <c r="Q4461"/>
    </row>
    <row r="4462" spans="1:17" s="31" customFormat="1" x14ac:dyDescent="0.25">
      <c r="A4462" s="38"/>
      <c r="B4462" s="39"/>
      <c r="D4462" s="40"/>
      <c r="E4462" s="40"/>
      <c r="F4462" s="40"/>
      <c r="G4462" s="42"/>
      <c r="P4462"/>
      <c r="Q4462"/>
    </row>
    <row r="4463" spans="1:17" s="31" customFormat="1" x14ac:dyDescent="0.25">
      <c r="A4463" s="38"/>
      <c r="B4463" s="39"/>
      <c r="D4463" s="40"/>
      <c r="E4463" s="40"/>
      <c r="F4463" s="40"/>
      <c r="G4463" s="42"/>
      <c r="P4463"/>
      <c r="Q4463"/>
    </row>
    <row r="4464" spans="1:17" s="31" customFormat="1" x14ac:dyDescent="0.25">
      <c r="A4464" s="38"/>
      <c r="B4464" s="39"/>
      <c r="D4464" s="40"/>
      <c r="E4464" s="40"/>
      <c r="F4464" s="40"/>
      <c r="G4464" s="42"/>
      <c r="P4464"/>
      <c r="Q4464"/>
    </row>
    <row r="4465" spans="1:17" s="31" customFormat="1" x14ac:dyDescent="0.25">
      <c r="A4465" s="38"/>
      <c r="B4465" s="39"/>
      <c r="D4465" s="40"/>
      <c r="E4465" s="40"/>
      <c r="F4465" s="40"/>
      <c r="G4465" s="42"/>
      <c r="P4465"/>
      <c r="Q4465"/>
    </row>
    <row r="4466" spans="1:17" s="31" customFormat="1" x14ac:dyDescent="0.25">
      <c r="A4466" s="38"/>
      <c r="B4466" s="39"/>
      <c r="D4466" s="40"/>
      <c r="E4466" s="40"/>
      <c r="F4466" s="40"/>
      <c r="G4466" s="42"/>
      <c r="P4466"/>
      <c r="Q4466"/>
    </row>
    <row r="4467" spans="1:17" s="31" customFormat="1" x14ac:dyDescent="0.25">
      <c r="A4467" s="38"/>
      <c r="B4467" s="39"/>
      <c r="D4467" s="40"/>
      <c r="E4467" s="40"/>
      <c r="F4467" s="40"/>
      <c r="G4467" s="42"/>
      <c r="P4467"/>
      <c r="Q4467"/>
    </row>
    <row r="4468" spans="1:17" s="31" customFormat="1" x14ac:dyDescent="0.25">
      <c r="A4468" s="38"/>
      <c r="B4468" s="39"/>
      <c r="D4468" s="40"/>
      <c r="E4468" s="40"/>
      <c r="F4468" s="40"/>
      <c r="G4468" s="42"/>
      <c r="P4468"/>
      <c r="Q4468"/>
    </row>
    <row r="4469" spans="1:17" s="31" customFormat="1" x14ac:dyDescent="0.25">
      <c r="A4469" s="38"/>
      <c r="B4469" s="39"/>
      <c r="D4469" s="40"/>
      <c r="E4469" s="40"/>
      <c r="F4469" s="40"/>
      <c r="G4469" s="42"/>
      <c r="P4469"/>
      <c r="Q4469"/>
    </row>
    <row r="4470" spans="1:17" s="31" customFormat="1" x14ac:dyDescent="0.25">
      <c r="A4470" s="38"/>
      <c r="B4470" s="39"/>
      <c r="D4470" s="40"/>
      <c r="E4470" s="40"/>
      <c r="F4470" s="40"/>
      <c r="G4470" s="42"/>
      <c r="P4470"/>
      <c r="Q4470"/>
    </row>
    <row r="4471" spans="1:17" s="31" customFormat="1" x14ac:dyDescent="0.25">
      <c r="A4471" s="38"/>
      <c r="B4471" s="39"/>
      <c r="D4471" s="40"/>
      <c r="E4471" s="40"/>
      <c r="F4471" s="40"/>
      <c r="G4471" s="42"/>
      <c r="P4471"/>
      <c r="Q4471"/>
    </row>
    <row r="4472" spans="1:17" s="31" customFormat="1" x14ac:dyDescent="0.25">
      <c r="A4472" s="38"/>
      <c r="B4472" s="39"/>
      <c r="D4472" s="40"/>
      <c r="E4472" s="40"/>
      <c r="F4472" s="40"/>
      <c r="G4472" s="42"/>
      <c r="P4472"/>
      <c r="Q4472"/>
    </row>
    <row r="4473" spans="1:17" s="31" customFormat="1" x14ac:dyDescent="0.25">
      <c r="A4473" s="38"/>
      <c r="B4473" s="39"/>
      <c r="D4473" s="40"/>
      <c r="E4473" s="40"/>
      <c r="F4473" s="40"/>
      <c r="G4473" s="42"/>
      <c r="P4473"/>
      <c r="Q4473"/>
    </row>
    <row r="4474" spans="1:17" s="31" customFormat="1" x14ac:dyDescent="0.25">
      <c r="A4474" s="38"/>
      <c r="B4474" s="39"/>
      <c r="D4474" s="40"/>
      <c r="E4474" s="40"/>
      <c r="F4474" s="40"/>
      <c r="G4474" s="42"/>
      <c r="P4474"/>
      <c r="Q4474"/>
    </row>
    <row r="4475" spans="1:17" s="31" customFormat="1" x14ac:dyDescent="0.25">
      <c r="A4475" s="38"/>
      <c r="B4475" s="39"/>
      <c r="D4475" s="40"/>
      <c r="E4475" s="40"/>
      <c r="F4475" s="40"/>
      <c r="G4475" s="42"/>
      <c r="P4475"/>
      <c r="Q4475"/>
    </row>
    <row r="4476" spans="1:17" s="31" customFormat="1" x14ac:dyDescent="0.25">
      <c r="A4476" s="38"/>
      <c r="B4476" s="39"/>
      <c r="D4476" s="40"/>
      <c r="E4476" s="40"/>
      <c r="F4476" s="40"/>
      <c r="G4476" s="42"/>
      <c r="P4476"/>
      <c r="Q4476"/>
    </row>
    <row r="4477" spans="1:17" s="31" customFormat="1" x14ac:dyDescent="0.25">
      <c r="A4477" s="38"/>
      <c r="B4477" s="39"/>
      <c r="D4477" s="40"/>
      <c r="E4477" s="40"/>
      <c r="F4477" s="40"/>
      <c r="G4477" s="42"/>
      <c r="P4477"/>
      <c r="Q4477"/>
    </row>
    <row r="4478" spans="1:17" s="31" customFormat="1" x14ac:dyDescent="0.25">
      <c r="A4478" s="38"/>
      <c r="B4478" s="39"/>
      <c r="D4478" s="40"/>
      <c r="E4478" s="40"/>
      <c r="F4478" s="40"/>
      <c r="G4478" s="42"/>
      <c r="P4478"/>
      <c r="Q4478"/>
    </row>
    <row r="4479" spans="1:17" s="31" customFormat="1" x14ac:dyDescent="0.25">
      <c r="A4479" s="38"/>
      <c r="B4479" s="39"/>
      <c r="D4479" s="40"/>
      <c r="E4479" s="40"/>
      <c r="F4479" s="40"/>
      <c r="G4479" s="42"/>
      <c r="P4479"/>
      <c r="Q4479"/>
    </row>
    <row r="4480" spans="1:17" s="31" customFormat="1" x14ac:dyDescent="0.25">
      <c r="A4480" s="38"/>
      <c r="B4480" s="39"/>
      <c r="D4480" s="40"/>
      <c r="E4480" s="40"/>
      <c r="F4480" s="40"/>
      <c r="G4480" s="42"/>
      <c r="P4480"/>
      <c r="Q4480"/>
    </row>
    <row r="4481" spans="1:17" s="31" customFormat="1" x14ac:dyDescent="0.25">
      <c r="A4481" s="38"/>
      <c r="B4481" s="39"/>
      <c r="D4481" s="40"/>
      <c r="E4481" s="40"/>
      <c r="F4481" s="40"/>
      <c r="G4481" s="42"/>
      <c r="P4481"/>
      <c r="Q4481"/>
    </row>
    <row r="4482" spans="1:17" s="31" customFormat="1" x14ac:dyDescent="0.25">
      <c r="A4482" s="38"/>
      <c r="B4482" s="39"/>
      <c r="D4482" s="40"/>
      <c r="E4482" s="40"/>
      <c r="F4482" s="40"/>
      <c r="G4482" s="42"/>
      <c r="P4482"/>
      <c r="Q4482"/>
    </row>
    <row r="4483" spans="1:17" s="31" customFormat="1" x14ac:dyDescent="0.25">
      <c r="A4483" s="38"/>
      <c r="B4483" s="39"/>
      <c r="D4483" s="40"/>
      <c r="E4483" s="40"/>
      <c r="F4483" s="40"/>
      <c r="G4483" s="42"/>
      <c r="P4483"/>
      <c r="Q4483"/>
    </row>
    <row r="4484" spans="1:17" s="31" customFormat="1" x14ac:dyDescent="0.25">
      <c r="A4484" s="38"/>
      <c r="B4484" s="39"/>
      <c r="D4484" s="40"/>
      <c r="E4484" s="40"/>
      <c r="F4484" s="40"/>
      <c r="G4484" s="42"/>
      <c r="P4484"/>
      <c r="Q4484"/>
    </row>
    <row r="4485" spans="1:17" s="31" customFormat="1" x14ac:dyDescent="0.25">
      <c r="A4485" s="38"/>
      <c r="B4485" s="39"/>
      <c r="D4485" s="40"/>
      <c r="E4485" s="40"/>
      <c r="F4485" s="40"/>
      <c r="G4485" s="42"/>
      <c r="P4485"/>
      <c r="Q4485"/>
    </row>
    <row r="4486" spans="1:17" s="31" customFormat="1" x14ac:dyDescent="0.25">
      <c r="A4486" s="38"/>
      <c r="B4486" s="39"/>
      <c r="D4486" s="40"/>
      <c r="E4486" s="40"/>
      <c r="F4486" s="40"/>
      <c r="G4486" s="42"/>
      <c r="P4486"/>
      <c r="Q4486"/>
    </row>
    <row r="4487" spans="1:17" s="31" customFormat="1" x14ac:dyDescent="0.25">
      <c r="A4487" s="38"/>
      <c r="B4487" s="39"/>
      <c r="D4487" s="40"/>
      <c r="E4487" s="40"/>
      <c r="F4487" s="40"/>
      <c r="G4487" s="42"/>
      <c r="P4487"/>
      <c r="Q4487"/>
    </row>
    <row r="4488" spans="1:17" s="31" customFormat="1" x14ac:dyDescent="0.25">
      <c r="A4488" s="38"/>
      <c r="B4488" s="39"/>
      <c r="D4488" s="40"/>
      <c r="E4488" s="40"/>
      <c r="F4488" s="40"/>
      <c r="G4488" s="42"/>
      <c r="P4488"/>
      <c r="Q4488"/>
    </row>
    <row r="4489" spans="1:17" s="31" customFormat="1" x14ac:dyDescent="0.25">
      <c r="A4489" s="38"/>
      <c r="B4489" s="39"/>
      <c r="D4489" s="40"/>
      <c r="E4489" s="40"/>
      <c r="F4489" s="40"/>
      <c r="G4489" s="42"/>
      <c r="P4489"/>
      <c r="Q4489"/>
    </row>
    <row r="4490" spans="1:17" s="31" customFormat="1" x14ac:dyDescent="0.25">
      <c r="A4490" s="38"/>
      <c r="B4490" s="39"/>
      <c r="D4490" s="40"/>
      <c r="E4490" s="40"/>
      <c r="F4490" s="40"/>
      <c r="G4490" s="42"/>
      <c r="P4490"/>
      <c r="Q4490"/>
    </row>
    <row r="4491" spans="1:17" s="31" customFormat="1" x14ac:dyDescent="0.25">
      <c r="A4491" s="38"/>
      <c r="B4491" s="39"/>
      <c r="D4491" s="40"/>
      <c r="E4491" s="40"/>
      <c r="F4491" s="40"/>
      <c r="G4491" s="42"/>
      <c r="P4491"/>
      <c r="Q4491"/>
    </row>
    <row r="4492" spans="1:17" s="31" customFormat="1" x14ac:dyDescent="0.25">
      <c r="A4492" s="38"/>
      <c r="B4492" s="39"/>
      <c r="D4492" s="40"/>
      <c r="E4492" s="40"/>
      <c r="F4492" s="40"/>
      <c r="G4492" s="42"/>
      <c r="P4492"/>
      <c r="Q4492"/>
    </row>
    <row r="4493" spans="1:17" s="31" customFormat="1" x14ac:dyDescent="0.25">
      <c r="A4493" s="38"/>
      <c r="B4493" s="39"/>
      <c r="D4493" s="40"/>
      <c r="E4493" s="40"/>
      <c r="F4493" s="40"/>
      <c r="G4493" s="42"/>
      <c r="P4493"/>
      <c r="Q4493"/>
    </row>
    <row r="4494" spans="1:17" s="31" customFormat="1" x14ac:dyDescent="0.25">
      <c r="A4494" s="38"/>
      <c r="B4494" s="39"/>
      <c r="D4494" s="40"/>
      <c r="E4494" s="40"/>
      <c r="F4494" s="40"/>
      <c r="G4494" s="42"/>
      <c r="P4494"/>
      <c r="Q4494"/>
    </row>
    <row r="4495" spans="1:17" s="31" customFormat="1" x14ac:dyDescent="0.25">
      <c r="A4495" s="38"/>
      <c r="B4495" s="39"/>
      <c r="D4495" s="40"/>
      <c r="E4495" s="40"/>
      <c r="F4495" s="40"/>
      <c r="G4495" s="42"/>
      <c r="P4495"/>
      <c r="Q4495"/>
    </row>
    <row r="4496" spans="1:17" s="31" customFormat="1" x14ac:dyDescent="0.25">
      <c r="A4496" s="38"/>
      <c r="B4496" s="39"/>
      <c r="D4496" s="40"/>
      <c r="E4496" s="40"/>
      <c r="F4496" s="40"/>
      <c r="G4496" s="42"/>
      <c r="P4496"/>
      <c r="Q4496"/>
    </row>
    <row r="4497" spans="1:17" s="31" customFormat="1" x14ac:dyDescent="0.25">
      <c r="A4497" s="38"/>
      <c r="B4497" s="39"/>
      <c r="D4497" s="40"/>
      <c r="E4497" s="40"/>
      <c r="F4497" s="40"/>
      <c r="G4497" s="42"/>
      <c r="P4497"/>
      <c r="Q4497"/>
    </row>
    <row r="4498" spans="1:17" s="31" customFormat="1" x14ac:dyDescent="0.25">
      <c r="A4498" s="38"/>
      <c r="B4498" s="39"/>
      <c r="D4498" s="40"/>
      <c r="E4498" s="40"/>
      <c r="F4498" s="40"/>
      <c r="G4498" s="42"/>
      <c r="P4498"/>
      <c r="Q4498"/>
    </row>
    <row r="4499" spans="1:17" s="31" customFormat="1" x14ac:dyDescent="0.25">
      <c r="A4499" s="38"/>
      <c r="B4499" s="39"/>
      <c r="D4499" s="40"/>
      <c r="E4499" s="40"/>
      <c r="F4499" s="40"/>
      <c r="G4499" s="42"/>
      <c r="P4499"/>
      <c r="Q4499"/>
    </row>
    <row r="4500" spans="1:17" s="31" customFormat="1" x14ac:dyDescent="0.25">
      <c r="A4500" s="38"/>
      <c r="B4500" s="39"/>
      <c r="D4500" s="40"/>
      <c r="E4500" s="40"/>
      <c r="F4500" s="40"/>
      <c r="G4500" s="42"/>
      <c r="P4500"/>
      <c r="Q4500"/>
    </row>
    <row r="4501" spans="1:17" s="31" customFormat="1" x14ac:dyDescent="0.25">
      <c r="A4501" s="38"/>
      <c r="B4501" s="39"/>
      <c r="D4501" s="40"/>
      <c r="E4501" s="40"/>
      <c r="F4501" s="40"/>
      <c r="G4501" s="42"/>
      <c r="P4501"/>
      <c r="Q4501"/>
    </row>
    <row r="4502" spans="1:17" s="31" customFormat="1" x14ac:dyDescent="0.25">
      <c r="A4502" s="38"/>
      <c r="B4502" s="39"/>
      <c r="D4502" s="40"/>
      <c r="E4502" s="40"/>
      <c r="F4502" s="40"/>
      <c r="G4502" s="42"/>
      <c r="P4502"/>
      <c r="Q4502"/>
    </row>
    <row r="4503" spans="1:17" s="31" customFormat="1" x14ac:dyDescent="0.25">
      <c r="A4503" s="38"/>
      <c r="B4503" s="39"/>
      <c r="D4503" s="40"/>
      <c r="E4503" s="40"/>
      <c r="F4503" s="40"/>
      <c r="G4503" s="42"/>
      <c r="P4503"/>
      <c r="Q4503"/>
    </row>
    <row r="4504" spans="1:17" s="31" customFormat="1" x14ac:dyDescent="0.25">
      <c r="A4504" s="38"/>
      <c r="B4504" s="39"/>
      <c r="D4504" s="40"/>
      <c r="E4504" s="40"/>
      <c r="F4504" s="40"/>
      <c r="G4504" s="42"/>
      <c r="P4504"/>
      <c r="Q4504"/>
    </row>
    <row r="4505" spans="1:17" s="31" customFormat="1" x14ac:dyDescent="0.25">
      <c r="A4505" s="38"/>
      <c r="B4505" s="39"/>
      <c r="D4505" s="40"/>
      <c r="E4505" s="40"/>
      <c r="F4505" s="40"/>
      <c r="G4505" s="42"/>
      <c r="P4505"/>
      <c r="Q4505"/>
    </row>
    <row r="4506" spans="1:17" s="31" customFormat="1" x14ac:dyDescent="0.25">
      <c r="A4506" s="38"/>
      <c r="B4506" s="39"/>
      <c r="D4506" s="40"/>
      <c r="E4506" s="40"/>
      <c r="F4506" s="40"/>
      <c r="G4506" s="42"/>
      <c r="P4506"/>
      <c r="Q4506"/>
    </row>
    <row r="4507" spans="1:17" s="31" customFormat="1" x14ac:dyDescent="0.25">
      <c r="A4507" s="38"/>
      <c r="B4507" s="39"/>
      <c r="D4507" s="40"/>
      <c r="E4507" s="40"/>
      <c r="F4507" s="40"/>
      <c r="G4507" s="42"/>
      <c r="P4507"/>
      <c r="Q4507"/>
    </row>
    <row r="4508" spans="1:17" s="31" customFormat="1" x14ac:dyDescent="0.25">
      <c r="A4508" s="38"/>
      <c r="B4508" s="39"/>
      <c r="D4508" s="40"/>
      <c r="E4508" s="40"/>
      <c r="F4508" s="40"/>
      <c r="G4508" s="42"/>
      <c r="P4508"/>
      <c r="Q4508"/>
    </row>
    <row r="4509" spans="1:17" s="31" customFormat="1" x14ac:dyDescent="0.25">
      <c r="A4509" s="38"/>
      <c r="B4509" s="39"/>
      <c r="D4509" s="40"/>
      <c r="E4509" s="40"/>
      <c r="F4509" s="40"/>
      <c r="G4509" s="42"/>
      <c r="P4509"/>
      <c r="Q4509"/>
    </row>
    <row r="4510" spans="1:17" s="31" customFormat="1" x14ac:dyDescent="0.25">
      <c r="A4510" s="38"/>
      <c r="B4510" s="39"/>
      <c r="D4510" s="40"/>
      <c r="E4510" s="40"/>
      <c r="F4510" s="40"/>
      <c r="G4510" s="42"/>
      <c r="P4510"/>
      <c r="Q4510"/>
    </row>
    <row r="4511" spans="1:17" s="31" customFormat="1" x14ac:dyDescent="0.25">
      <c r="A4511" s="38"/>
      <c r="B4511" s="39"/>
      <c r="D4511" s="40"/>
      <c r="E4511" s="40"/>
      <c r="F4511" s="40"/>
      <c r="G4511" s="42"/>
      <c r="P4511"/>
      <c r="Q4511"/>
    </row>
    <row r="4512" spans="1:17" s="31" customFormat="1" x14ac:dyDescent="0.25">
      <c r="A4512" s="38"/>
      <c r="B4512" s="39"/>
      <c r="D4512" s="40"/>
      <c r="E4512" s="40"/>
      <c r="F4512" s="40"/>
      <c r="G4512" s="42"/>
      <c r="P4512"/>
      <c r="Q4512"/>
    </row>
    <row r="4513" spans="1:17" s="31" customFormat="1" x14ac:dyDescent="0.25">
      <c r="A4513" s="38"/>
      <c r="B4513" s="39"/>
      <c r="D4513" s="40"/>
      <c r="E4513" s="40"/>
      <c r="F4513" s="40"/>
      <c r="G4513" s="42"/>
      <c r="P4513"/>
      <c r="Q4513"/>
    </row>
    <row r="4514" spans="1:17" s="31" customFormat="1" x14ac:dyDescent="0.25">
      <c r="A4514" s="38"/>
      <c r="B4514" s="39"/>
      <c r="D4514" s="40"/>
      <c r="E4514" s="40"/>
      <c r="F4514" s="40"/>
      <c r="G4514" s="42"/>
      <c r="P4514"/>
      <c r="Q4514"/>
    </row>
    <row r="4515" spans="1:17" s="31" customFormat="1" x14ac:dyDescent="0.25">
      <c r="A4515" s="38"/>
      <c r="B4515" s="39"/>
      <c r="D4515" s="40"/>
      <c r="E4515" s="40"/>
      <c r="F4515" s="40"/>
      <c r="G4515" s="42"/>
      <c r="P4515"/>
      <c r="Q4515"/>
    </row>
    <row r="4516" spans="1:17" s="31" customFormat="1" x14ac:dyDescent="0.25">
      <c r="A4516" s="38"/>
      <c r="B4516" s="39"/>
      <c r="D4516" s="40"/>
      <c r="E4516" s="40"/>
      <c r="F4516" s="40"/>
      <c r="G4516" s="42"/>
      <c r="P4516"/>
      <c r="Q4516"/>
    </row>
    <row r="4517" spans="1:17" s="31" customFormat="1" x14ac:dyDescent="0.25">
      <c r="A4517" s="38"/>
      <c r="B4517" s="39"/>
      <c r="D4517" s="40"/>
      <c r="E4517" s="40"/>
      <c r="F4517" s="40"/>
      <c r="G4517" s="42"/>
      <c r="P4517"/>
      <c r="Q4517"/>
    </row>
    <row r="4518" spans="1:17" s="31" customFormat="1" x14ac:dyDescent="0.25">
      <c r="A4518" s="38"/>
      <c r="B4518" s="39"/>
      <c r="D4518" s="40"/>
      <c r="E4518" s="40"/>
      <c r="F4518" s="40"/>
      <c r="G4518" s="42"/>
      <c r="P4518"/>
      <c r="Q4518"/>
    </row>
    <row r="4519" spans="1:17" s="31" customFormat="1" x14ac:dyDescent="0.25">
      <c r="A4519" s="38"/>
      <c r="B4519" s="39"/>
      <c r="D4519" s="40"/>
      <c r="E4519" s="40"/>
      <c r="F4519" s="40"/>
      <c r="G4519" s="42"/>
      <c r="P4519"/>
      <c r="Q4519"/>
    </row>
    <row r="4520" spans="1:17" s="31" customFormat="1" x14ac:dyDescent="0.25">
      <c r="A4520" s="38"/>
      <c r="B4520" s="39"/>
      <c r="D4520" s="40"/>
      <c r="E4520" s="40"/>
      <c r="F4520" s="40"/>
      <c r="G4520" s="42"/>
      <c r="P4520"/>
      <c r="Q4520"/>
    </row>
    <row r="4521" spans="1:17" s="31" customFormat="1" x14ac:dyDescent="0.25">
      <c r="A4521" s="38"/>
      <c r="B4521" s="39"/>
      <c r="D4521" s="40"/>
      <c r="E4521" s="40"/>
      <c r="F4521" s="40"/>
      <c r="G4521" s="42"/>
      <c r="P4521"/>
      <c r="Q4521"/>
    </row>
    <row r="4522" spans="1:17" s="31" customFormat="1" x14ac:dyDescent="0.25">
      <c r="A4522" s="38"/>
      <c r="B4522" s="39"/>
      <c r="D4522" s="40"/>
      <c r="E4522" s="40"/>
      <c r="F4522" s="40"/>
      <c r="G4522" s="42"/>
      <c r="P4522"/>
      <c r="Q4522"/>
    </row>
    <row r="4523" spans="1:17" s="31" customFormat="1" x14ac:dyDescent="0.25">
      <c r="A4523" s="38"/>
      <c r="B4523" s="39"/>
      <c r="D4523" s="40"/>
      <c r="E4523" s="40"/>
      <c r="F4523" s="40"/>
      <c r="G4523" s="42"/>
      <c r="P4523"/>
      <c r="Q4523"/>
    </row>
    <row r="4524" spans="1:17" s="31" customFormat="1" x14ac:dyDescent="0.25">
      <c r="A4524" s="38"/>
      <c r="B4524" s="39"/>
      <c r="D4524" s="40"/>
      <c r="E4524" s="40"/>
      <c r="F4524" s="40"/>
      <c r="G4524" s="42"/>
      <c r="P4524"/>
      <c r="Q4524"/>
    </row>
    <row r="4525" spans="1:17" s="31" customFormat="1" x14ac:dyDescent="0.25">
      <c r="A4525" s="38"/>
      <c r="B4525" s="39"/>
      <c r="D4525" s="40"/>
      <c r="E4525" s="40"/>
      <c r="F4525" s="40"/>
      <c r="G4525" s="42"/>
      <c r="P4525"/>
      <c r="Q4525"/>
    </row>
    <row r="4526" spans="1:17" s="31" customFormat="1" x14ac:dyDescent="0.25">
      <c r="A4526" s="38"/>
      <c r="B4526" s="39"/>
      <c r="D4526" s="40"/>
      <c r="E4526" s="40"/>
      <c r="F4526" s="40"/>
      <c r="G4526" s="42"/>
      <c r="P4526"/>
      <c r="Q4526"/>
    </row>
    <row r="4527" spans="1:17" s="31" customFormat="1" x14ac:dyDescent="0.25">
      <c r="A4527" s="38"/>
      <c r="B4527" s="39"/>
      <c r="D4527" s="40"/>
      <c r="E4527" s="40"/>
      <c r="F4527" s="40"/>
      <c r="G4527" s="42"/>
      <c r="P4527"/>
      <c r="Q4527"/>
    </row>
    <row r="4528" spans="1:17" s="31" customFormat="1" x14ac:dyDescent="0.25">
      <c r="A4528" s="38"/>
      <c r="B4528" s="39"/>
      <c r="D4528" s="40"/>
      <c r="E4528" s="40"/>
      <c r="F4528" s="40"/>
      <c r="G4528" s="42"/>
      <c r="P4528"/>
      <c r="Q4528"/>
    </row>
    <row r="4529" spans="1:17" s="31" customFormat="1" x14ac:dyDescent="0.25">
      <c r="A4529" s="38"/>
      <c r="B4529" s="39"/>
      <c r="D4529" s="40"/>
      <c r="E4529" s="40"/>
      <c r="F4529" s="40"/>
      <c r="G4529" s="42"/>
      <c r="P4529"/>
      <c r="Q4529"/>
    </row>
    <row r="4530" spans="1:17" s="31" customFormat="1" x14ac:dyDescent="0.25">
      <c r="A4530" s="38"/>
      <c r="B4530" s="39"/>
      <c r="D4530" s="40"/>
      <c r="E4530" s="40"/>
      <c r="F4530" s="40"/>
      <c r="G4530" s="42"/>
      <c r="P4530"/>
      <c r="Q4530"/>
    </row>
    <row r="4531" spans="1:17" s="31" customFormat="1" x14ac:dyDescent="0.25">
      <c r="A4531" s="38"/>
      <c r="B4531" s="39"/>
      <c r="D4531" s="40"/>
      <c r="E4531" s="40"/>
      <c r="F4531" s="40"/>
      <c r="G4531" s="42"/>
      <c r="P4531"/>
      <c r="Q4531"/>
    </row>
    <row r="4532" spans="1:17" s="31" customFormat="1" x14ac:dyDescent="0.25">
      <c r="A4532" s="38"/>
      <c r="B4532" s="39"/>
      <c r="D4532" s="40"/>
      <c r="E4532" s="40"/>
      <c r="F4532" s="40"/>
      <c r="G4532" s="42"/>
      <c r="P4532"/>
      <c r="Q4532"/>
    </row>
    <row r="4533" spans="1:17" s="31" customFormat="1" x14ac:dyDescent="0.25">
      <c r="A4533" s="38"/>
      <c r="B4533" s="39"/>
      <c r="D4533" s="40"/>
      <c r="E4533" s="40"/>
      <c r="F4533" s="40"/>
      <c r="G4533" s="42"/>
      <c r="P4533"/>
      <c r="Q4533"/>
    </row>
    <row r="4534" spans="1:17" s="31" customFormat="1" x14ac:dyDescent="0.25">
      <c r="A4534" s="38"/>
      <c r="B4534" s="39"/>
      <c r="D4534" s="40"/>
      <c r="E4534" s="40"/>
      <c r="F4534" s="40"/>
      <c r="G4534" s="42"/>
      <c r="P4534"/>
      <c r="Q4534"/>
    </row>
    <row r="4535" spans="1:17" s="31" customFormat="1" x14ac:dyDescent="0.25">
      <c r="A4535" s="38"/>
      <c r="B4535" s="39"/>
      <c r="D4535" s="40"/>
      <c r="E4535" s="40"/>
      <c r="F4535" s="40"/>
      <c r="G4535" s="42"/>
      <c r="P4535"/>
      <c r="Q4535"/>
    </row>
    <row r="4536" spans="1:17" s="31" customFormat="1" x14ac:dyDescent="0.25">
      <c r="A4536" s="38"/>
      <c r="B4536" s="39"/>
      <c r="D4536" s="40"/>
      <c r="E4536" s="40"/>
      <c r="F4536" s="40"/>
      <c r="G4536" s="42"/>
      <c r="P4536"/>
      <c r="Q4536"/>
    </row>
    <row r="4537" spans="1:17" s="31" customFormat="1" x14ac:dyDescent="0.25">
      <c r="A4537" s="38"/>
      <c r="B4537" s="39"/>
      <c r="D4537" s="40"/>
      <c r="E4537" s="40"/>
      <c r="F4537" s="40"/>
      <c r="G4537" s="42"/>
      <c r="P4537"/>
      <c r="Q4537"/>
    </row>
    <row r="4538" spans="1:17" s="31" customFormat="1" x14ac:dyDescent="0.25">
      <c r="A4538" s="38"/>
      <c r="B4538" s="39"/>
      <c r="D4538" s="40"/>
      <c r="E4538" s="40"/>
      <c r="F4538" s="40"/>
      <c r="G4538" s="42"/>
      <c r="P4538"/>
      <c r="Q4538"/>
    </row>
    <row r="4539" spans="1:17" s="31" customFormat="1" x14ac:dyDescent="0.25">
      <c r="A4539" s="38"/>
      <c r="B4539" s="39"/>
      <c r="D4539" s="40"/>
      <c r="E4539" s="40"/>
      <c r="F4539" s="40"/>
      <c r="G4539" s="42"/>
      <c r="P4539"/>
      <c r="Q4539"/>
    </row>
    <row r="4540" spans="1:17" s="31" customFormat="1" x14ac:dyDescent="0.25">
      <c r="A4540" s="38"/>
      <c r="B4540" s="39"/>
      <c r="D4540" s="40"/>
      <c r="E4540" s="40"/>
      <c r="F4540" s="40"/>
      <c r="G4540" s="42"/>
      <c r="P4540"/>
      <c r="Q4540"/>
    </row>
    <row r="4541" spans="1:17" s="31" customFormat="1" x14ac:dyDescent="0.25">
      <c r="A4541" s="38"/>
      <c r="B4541" s="39"/>
      <c r="D4541" s="40"/>
      <c r="E4541" s="40"/>
      <c r="F4541" s="40"/>
      <c r="G4541" s="42"/>
      <c r="P4541"/>
      <c r="Q4541"/>
    </row>
    <row r="4542" spans="1:17" s="31" customFormat="1" x14ac:dyDescent="0.25">
      <c r="A4542" s="38"/>
      <c r="B4542" s="39"/>
      <c r="D4542" s="40"/>
      <c r="E4542" s="40"/>
      <c r="F4542" s="40"/>
      <c r="G4542" s="42"/>
      <c r="P4542"/>
      <c r="Q4542"/>
    </row>
    <row r="4543" spans="1:17" s="31" customFormat="1" x14ac:dyDescent="0.25">
      <c r="A4543" s="38"/>
      <c r="B4543" s="39"/>
      <c r="D4543" s="40"/>
      <c r="E4543" s="40"/>
      <c r="F4543" s="40"/>
      <c r="G4543" s="42"/>
      <c r="P4543"/>
      <c r="Q4543"/>
    </row>
    <row r="4544" spans="1:17" s="31" customFormat="1" x14ac:dyDescent="0.25">
      <c r="A4544" s="38"/>
      <c r="B4544" s="39"/>
      <c r="D4544" s="40"/>
      <c r="E4544" s="40"/>
      <c r="F4544" s="40"/>
      <c r="G4544" s="42"/>
      <c r="P4544"/>
      <c r="Q4544"/>
    </row>
    <row r="4545" spans="1:17" s="31" customFormat="1" x14ac:dyDescent="0.25">
      <c r="A4545" s="38"/>
      <c r="B4545" s="39"/>
      <c r="D4545" s="40"/>
      <c r="E4545" s="40"/>
      <c r="F4545" s="40"/>
      <c r="G4545" s="42"/>
      <c r="P4545"/>
      <c r="Q4545"/>
    </row>
    <row r="4546" spans="1:17" s="31" customFormat="1" x14ac:dyDescent="0.25">
      <c r="A4546" s="38"/>
      <c r="B4546" s="39"/>
      <c r="D4546" s="40"/>
      <c r="E4546" s="40"/>
      <c r="F4546" s="40"/>
      <c r="G4546" s="42"/>
      <c r="P4546"/>
      <c r="Q4546"/>
    </row>
    <row r="4547" spans="1:17" s="31" customFormat="1" x14ac:dyDescent="0.25">
      <c r="A4547" s="38"/>
      <c r="B4547" s="39"/>
      <c r="D4547" s="40"/>
      <c r="E4547" s="40"/>
      <c r="F4547" s="40"/>
      <c r="G4547" s="42"/>
      <c r="P4547"/>
      <c r="Q4547"/>
    </row>
    <row r="4548" spans="1:17" s="31" customFormat="1" x14ac:dyDescent="0.25">
      <c r="A4548" s="38"/>
      <c r="B4548" s="39"/>
      <c r="D4548" s="40"/>
      <c r="E4548" s="40"/>
      <c r="F4548" s="40"/>
      <c r="G4548" s="42"/>
      <c r="P4548"/>
      <c r="Q4548"/>
    </row>
    <row r="4549" spans="1:17" s="31" customFormat="1" x14ac:dyDescent="0.25">
      <c r="A4549" s="38"/>
      <c r="B4549" s="39"/>
      <c r="D4549" s="40"/>
      <c r="E4549" s="40"/>
      <c r="F4549" s="40"/>
      <c r="G4549" s="42"/>
      <c r="P4549"/>
      <c r="Q4549"/>
    </row>
    <row r="4550" spans="1:17" s="31" customFormat="1" x14ac:dyDescent="0.25">
      <c r="A4550" s="38"/>
      <c r="B4550" s="39"/>
      <c r="D4550" s="40"/>
      <c r="E4550" s="40"/>
      <c r="F4550" s="40"/>
      <c r="G4550" s="42"/>
      <c r="P4550"/>
      <c r="Q4550"/>
    </row>
    <row r="4551" spans="1:17" s="31" customFormat="1" x14ac:dyDescent="0.25">
      <c r="A4551" s="38"/>
      <c r="B4551" s="39"/>
      <c r="D4551" s="40"/>
      <c r="E4551" s="40"/>
      <c r="F4551" s="40"/>
      <c r="G4551" s="42"/>
      <c r="P4551"/>
      <c r="Q4551"/>
    </row>
    <row r="4552" spans="1:17" s="31" customFormat="1" x14ac:dyDescent="0.25">
      <c r="A4552" s="38"/>
      <c r="B4552" s="39"/>
      <c r="D4552" s="40"/>
      <c r="E4552" s="40"/>
      <c r="F4552" s="40"/>
      <c r="G4552" s="42"/>
      <c r="P4552"/>
      <c r="Q4552"/>
    </row>
    <row r="4553" spans="1:17" s="31" customFormat="1" x14ac:dyDescent="0.25">
      <c r="A4553" s="38"/>
      <c r="B4553" s="39"/>
      <c r="D4553" s="40"/>
      <c r="E4553" s="40"/>
      <c r="F4553" s="40"/>
      <c r="G4553" s="42"/>
      <c r="P4553"/>
      <c r="Q4553"/>
    </row>
    <row r="4554" spans="1:17" s="31" customFormat="1" x14ac:dyDescent="0.25">
      <c r="A4554" s="38"/>
      <c r="B4554" s="39"/>
      <c r="D4554" s="40"/>
      <c r="E4554" s="40"/>
      <c r="F4554" s="40"/>
      <c r="G4554" s="42"/>
      <c r="P4554"/>
      <c r="Q4554"/>
    </row>
    <row r="4555" spans="1:17" s="31" customFormat="1" x14ac:dyDescent="0.25">
      <c r="A4555" s="38"/>
      <c r="B4555" s="39"/>
      <c r="D4555" s="40"/>
      <c r="E4555" s="40"/>
      <c r="F4555" s="40"/>
      <c r="G4555" s="42"/>
      <c r="P4555"/>
      <c r="Q4555"/>
    </row>
    <row r="4556" spans="1:17" s="31" customFormat="1" x14ac:dyDescent="0.25">
      <c r="A4556" s="38"/>
      <c r="B4556" s="39"/>
      <c r="D4556" s="40"/>
      <c r="E4556" s="40"/>
      <c r="F4556" s="40"/>
      <c r="G4556" s="42"/>
      <c r="P4556"/>
      <c r="Q4556"/>
    </row>
    <row r="4557" spans="1:17" s="31" customFormat="1" x14ac:dyDescent="0.25">
      <c r="A4557" s="38"/>
      <c r="B4557" s="39"/>
      <c r="D4557" s="40"/>
      <c r="E4557" s="40"/>
      <c r="F4557" s="40"/>
      <c r="G4557" s="42"/>
      <c r="P4557"/>
      <c r="Q4557"/>
    </row>
    <row r="4558" spans="1:17" s="31" customFormat="1" x14ac:dyDescent="0.25">
      <c r="A4558" s="38"/>
      <c r="B4558" s="39"/>
      <c r="D4558" s="40"/>
      <c r="E4558" s="40"/>
      <c r="F4558" s="40"/>
      <c r="G4558" s="42"/>
      <c r="P4558"/>
      <c r="Q4558"/>
    </row>
    <row r="4559" spans="1:17" s="31" customFormat="1" x14ac:dyDescent="0.25">
      <c r="A4559" s="38"/>
      <c r="B4559" s="39"/>
      <c r="D4559" s="40"/>
      <c r="E4559" s="40"/>
      <c r="F4559" s="40"/>
      <c r="G4559" s="42"/>
      <c r="P4559"/>
      <c r="Q4559"/>
    </row>
    <row r="4560" spans="1:17" s="31" customFormat="1" x14ac:dyDescent="0.25">
      <c r="A4560" s="38"/>
      <c r="B4560" s="39"/>
      <c r="D4560" s="40"/>
      <c r="E4560" s="40"/>
      <c r="F4560" s="40"/>
      <c r="G4560" s="42"/>
      <c r="P4560"/>
      <c r="Q4560"/>
    </row>
    <row r="4561" spans="1:17" s="31" customFormat="1" x14ac:dyDescent="0.25">
      <c r="A4561" s="38"/>
      <c r="B4561" s="39"/>
      <c r="D4561" s="40"/>
      <c r="E4561" s="40"/>
      <c r="F4561" s="40"/>
      <c r="G4561" s="42"/>
      <c r="P4561"/>
      <c r="Q4561"/>
    </row>
    <row r="4562" spans="1:17" s="31" customFormat="1" x14ac:dyDescent="0.25">
      <c r="A4562" s="38"/>
      <c r="B4562" s="39"/>
      <c r="D4562" s="40"/>
      <c r="E4562" s="40"/>
      <c r="F4562" s="40"/>
      <c r="G4562" s="42"/>
      <c r="P4562"/>
      <c r="Q4562"/>
    </row>
    <row r="4563" spans="1:17" s="31" customFormat="1" x14ac:dyDescent="0.25">
      <c r="A4563" s="38"/>
      <c r="B4563" s="39"/>
      <c r="D4563" s="40"/>
      <c r="E4563" s="40"/>
      <c r="F4563" s="40"/>
      <c r="G4563" s="42"/>
      <c r="P4563"/>
      <c r="Q4563"/>
    </row>
    <row r="4564" spans="1:17" s="31" customFormat="1" x14ac:dyDescent="0.25">
      <c r="A4564" s="38"/>
      <c r="B4564" s="39"/>
      <c r="D4564" s="40"/>
      <c r="E4564" s="40"/>
      <c r="F4564" s="40"/>
      <c r="G4564" s="42"/>
      <c r="P4564"/>
      <c r="Q4564"/>
    </row>
    <row r="4565" spans="1:17" s="31" customFormat="1" x14ac:dyDescent="0.25">
      <c r="A4565" s="38"/>
      <c r="B4565" s="39"/>
      <c r="D4565" s="40"/>
      <c r="E4565" s="40"/>
      <c r="F4565" s="40"/>
      <c r="G4565" s="42"/>
      <c r="P4565"/>
      <c r="Q4565"/>
    </row>
    <row r="4566" spans="1:17" s="31" customFormat="1" x14ac:dyDescent="0.25">
      <c r="A4566" s="38"/>
      <c r="B4566" s="39"/>
      <c r="D4566" s="40"/>
      <c r="E4566" s="40"/>
      <c r="F4566" s="40"/>
      <c r="G4566" s="42"/>
      <c r="P4566"/>
      <c r="Q4566"/>
    </row>
    <row r="4567" spans="1:17" s="31" customFormat="1" x14ac:dyDescent="0.25">
      <c r="A4567" s="38"/>
      <c r="B4567" s="39"/>
      <c r="D4567" s="40"/>
      <c r="E4567" s="40"/>
      <c r="F4567" s="40"/>
      <c r="G4567" s="42"/>
      <c r="P4567"/>
      <c r="Q4567"/>
    </row>
    <row r="4568" spans="1:17" s="31" customFormat="1" x14ac:dyDescent="0.25">
      <c r="A4568" s="38"/>
      <c r="B4568" s="39"/>
      <c r="D4568" s="40"/>
      <c r="E4568" s="40"/>
      <c r="F4568" s="40"/>
      <c r="G4568" s="42"/>
      <c r="P4568"/>
      <c r="Q4568"/>
    </row>
    <row r="4569" spans="1:17" s="31" customFormat="1" x14ac:dyDescent="0.25">
      <c r="A4569" s="38"/>
      <c r="B4569" s="39"/>
      <c r="D4569" s="40"/>
      <c r="E4569" s="40"/>
      <c r="F4569" s="40"/>
      <c r="G4569" s="42"/>
      <c r="P4569"/>
      <c r="Q4569"/>
    </row>
    <row r="4570" spans="1:17" s="31" customFormat="1" x14ac:dyDescent="0.25">
      <c r="A4570" s="38"/>
      <c r="B4570" s="39"/>
      <c r="D4570" s="40"/>
      <c r="E4570" s="40"/>
      <c r="F4570" s="40"/>
      <c r="G4570" s="42"/>
      <c r="P4570"/>
      <c r="Q4570"/>
    </row>
    <row r="4571" spans="1:17" s="31" customFormat="1" x14ac:dyDescent="0.25">
      <c r="A4571" s="38"/>
      <c r="B4571" s="39"/>
      <c r="D4571" s="40"/>
      <c r="E4571" s="40"/>
      <c r="F4571" s="40"/>
      <c r="G4571" s="42"/>
      <c r="P4571"/>
      <c r="Q4571"/>
    </row>
    <row r="4572" spans="1:17" s="31" customFormat="1" x14ac:dyDescent="0.25">
      <c r="A4572" s="38"/>
      <c r="B4572" s="39"/>
      <c r="D4572" s="40"/>
      <c r="E4572" s="40"/>
      <c r="F4572" s="40"/>
      <c r="G4572" s="42"/>
      <c r="P4572"/>
      <c r="Q4572"/>
    </row>
    <row r="4573" spans="1:17" s="31" customFormat="1" x14ac:dyDescent="0.25">
      <c r="A4573" s="38"/>
      <c r="B4573" s="39"/>
      <c r="D4573" s="40"/>
      <c r="E4573" s="40"/>
      <c r="F4573" s="40"/>
      <c r="G4573" s="42"/>
      <c r="P4573"/>
      <c r="Q4573"/>
    </row>
    <row r="4574" spans="1:17" s="31" customFormat="1" x14ac:dyDescent="0.25">
      <c r="A4574" s="38"/>
      <c r="B4574" s="39"/>
      <c r="D4574" s="40"/>
      <c r="E4574" s="40"/>
      <c r="F4574" s="40"/>
      <c r="G4574" s="42"/>
      <c r="P4574"/>
      <c r="Q4574"/>
    </row>
    <row r="4575" spans="1:17" s="31" customFormat="1" x14ac:dyDescent="0.25">
      <c r="A4575" s="38"/>
      <c r="B4575" s="39"/>
      <c r="D4575" s="40"/>
      <c r="E4575" s="40"/>
      <c r="F4575" s="40"/>
      <c r="G4575" s="42"/>
      <c r="P4575"/>
      <c r="Q4575"/>
    </row>
    <row r="4576" spans="1:17" s="31" customFormat="1" x14ac:dyDescent="0.25">
      <c r="A4576" s="38"/>
      <c r="B4576" s="39"/>
      <c r="D4576" s="40"/>
      <c r="E4576" s="40"/>
      <c r="F4576" s="40"/>
      <c r="G4576" s="42"/>
      <c r="P4576"/>
      <c r="Q4576"/>
    </row>
    <row r="4577" spans="1:17" s="31" customFormat="1" x14ac:dyDescent="0.25">
      <c r="A4577" s="38"/>
      <c r="B4577" s="39"/>
      <c r="D4577" s="40"/>
      <c r="E4577" s="40"/>
      <c r="F4577" s="40"/>
      <c r="G4577" s="42"/>
      <c r="P4577"/>
      <c r="Q4577"/>
    </row>
    <row r="4578" spans="1:17" s="31" customFormat="1" x14ac:dyDescent="0.25">
      <c r="A4578" s="38"/>
      <c r="B4578" s="39"/>
      <c r="D4578" s="40"/>
      <c r="E4578" s="40"/>
      <c r="F4578" s="40"/>
      <c r="G4578" s="42"/>
      <c r="P4578"/>
      <c r="Q4578"/>
    </row>
    <row r="4579" spans="1:17" s="31" customFormat="1" x14ac:dyDescent="0.25">
      <c r="A4579" s="38"/>
      <c r="B4579" s="39"/>
      <c r="D4579" s="40"/>
      <c r="E4579" s="40"/>
      <c r="F4579" s="40"/>
      <c r="G4579" s="42"/>
      <c r="P4579"/>
      <c r="Q4579"/>
    </row>
    <row r="4580" spans="1:17" s="31" customFormat="1" x14ac:dyDescent="0.25">
      <c r="A4580" s="38"/>
      <c r="B4580" s="39"/>
      <c r="D4580" s="40"/>
      <c r="E4580" s="40"/>
      <c r="F4580" s="40"/>
      <c r="G4580" s="42"/>
      <c r="P4580"/>
      <c r="Q4580"/>
    </row>
    <row r="4581" spans="1:17" s="31" customFormat="1" x14ac:dyDescent="0.25">
      <c r="A4581" s="38"/>
      <c r="B4581" s="39"/>
      <c r="D4581" s="40"/>
      <c r="E4581" s="40"/>
      <c r="F4581" s="40"/>
      <c r="G4581" s="42"/>
      <c r="P4581"/>
      <c r="Q4581"/>
    </row>
    <row r="4582" spans="1:17" s="31" customFormat="1" x14ac:dyDescent="0.25">
      <c r="A4582" s="38"/>
      <c r="B4582" s="39"/>
      <c r="D4582" s="40"/>
      <c r="E4582" s="40"/>
      <c r="F4582" s="40"/>
      <c r="G4582" s="42"/>
      <c r="P4582"/>
      <c r="Q4582"/>
    </row>
    <row r="4583" spans="1:17" s="31" customFormat="1" x14ac:dyDescent="0.25">
      <c r="A4583" s="38"/>
      <c r="B4583" s="39"/>
      <c r="D4583" s="40"/>
      <c r="E4583" s="40"/>
      <c r="F4583" s="40"/>
      <c r="G4583" s="42"/>
      <c r="P4583"/>
      <c r="Q4583"/>
    </row>
    <row r="4584" spans="1:17" s="31" customFormat="1" x14ac:dyDescent="0.25">
      <c r="A4584" s="38"/>
      <c r="B4584" s="39"/>
      <c r="D4584" s="40"/>
      <c r="E4584" s="40"/>
      <c r="F4584" s="40"/>
      <c r="G4584" s="42"/>
      <c r="P4584"/>
      <c r="Q4584"/>
    </row>
    <row r="4585" spans="1:17" s="31" customFormat="1" x14ac:dyDescent="0.25">
      <c r="A4585" s="38"/>
      <c r="B4585" s="39"/>
      <c r="D4585" s="40"/>
      <c r="E4585" s="40"/>
      <c r="F4585" s="40"/>
      <c r="G4585" s="42"/>
      <c r="P4585"/>
      <c r="Q4585"/>
    </row>
    <row r="4586" spans="1:17" s="31" customFormat="1" x14ac:dyDescent="0.25">
      <c r="A4586" s="38"/>
      <c r="B4586" s="39"/>
      <c r="D4586" s="40"/>
      <c r="E4586" s="40"/>
      <c r="F4586" s="40"/>
      <c r="G4586" s="42"/>
      <c r="P4586"/>
      <c r="Q4586"/>
    </row>
    <row r="4587" spans="1:17" s="31" customFormat="1" x14ac:dyDescent="0.25">
      <c r="A4587" s="38"/>
      <c r="B4587" s="39"/>
      <c r="D4587" s="40"/>
      <c r="E4587" s="40"/>
      <c r="F4587" s="40"/>
      <c r="G4587" s="42"/>
      <c r="P4587"/>
      <c r="Q4587"/>
    </row>
    <row r="4588" spans="1:17" s="31" customFormat="1" x14ac:dyDescent="0.25">
      <c r="A4588" s="38"/>
      <c r="B4588" s="39"/>
      <c r="D4588" s="40"/>
      <c r="E4588" s="40"/>
      <c r="F4588" s="40"/>
      <c r="G4588" s="42"/>
      <c r="P4588"/>
      <c r="Q4588"/>
    </row>
    <row r="4589" spans="1:17" s="31" customFormat="1" x14ac:dyDescent="0.25">
      <c r="A4589" s="38"/>
      <c r="B4589" s="39"/>
      <c r="D4589" s="40"/>
      <c r="E4589" s="40"/>
      <c r="F4589" s="40"/>
      <c r="G4589" s="42"/>
      <c r="P4589"/>
      <c r="Q4589"/>
    </row>
    <row r="4590" spans="1:17" s="31" customFormat="1" x14ac:dyDescent="0.25">
      <c r="A4590" s="38"/>
      <c r="B4590" s="39"/>
      <c r="D4590" s="40"/>
      <c r="E4590" s="40"/>
      <c r="F4590" s="40"/>
      <c r="G4590" s="42"/>
      <c r="P4590"/>
      <c r="Q4590"/>
    </row>
    <row r="4591" spans="1:17" s="31" customFormat="1" x14ac:dyDescent="0.25">
      <c r="A4591" s="38"/>
      <c r="B4591" s="39"/>
      <c r="D4591" s="40"/>
      <c r="E4591" s="40"/>
      <c r="F4591" s="40"/>
      <c r="G4591" s="42"/>
      <c r="P4591"/>
      <c r="Q4591"/>
    </row>
    <row r="4592" spans="1:17" s="31" customFormat="1" x14ac:dyDescent="0.25">
      <c r="A4592" s="38"/>
      <c r="B4592" s="39"/>
      <c r="D4592" s="40"/>
      <c r="E4592" s="40"/>
      <c r="F4592" s="40"/>
      <c r="G4592" s="42"/>
      <c r="P4592"/>
      <c r="Q4592"/>
    </row>
    <row r="4593" spans="1:17" s="31" customFormat="1" x14ac:dyDescent="0.25">
      <c r="A4593" s="38"/>
      <c r="B4593" s="39"/>
      <c r="D4593" s="40"/>
      <c r="E4593" s="40"/>
      <c r="F4593" s="40"/>
      <c r="G4593" s="42"/>
      <c r="P4593"/>
      <c r="Q4593"/>
    </row>
    <row r="4594" spans="1:17" s="31" customFormat="1" x14ac:dyDescent="0.25">
      <c r="A4594" s="38"/>
      <c r="B4594" s="39"/>
      <c r="D4594" s="40"/>
      <c r="E4594" s="40"/>
      <c r="F4594" s="40"/>
      <c r="G4594" s="42"/>
      <c r="P4594"/>
      <c r="Q4594"/>
    </row>
    <row r="4595" spans="1:17" s="31" customFormat="1" x14ac:dyDescent="0.25">
      <c r="A4595" s="38"/>
      <c r="B4595" s="39"/>
      <c r="D4595" s="40"/>
      <c r="E4595" s="40"/>
      <c r="F4595" s="40"/>
      <c r="G4595" s="42"/>
      <c r="P4595"/>
      <c r="Q4595"/>
    </row>
    <row r="4596" spans="1:17" s="31" customFormat="1" x14ac:dyDescent="0.25">
      <c r="A4596" s="38"/>
      <c r="B4596" s="39"/>
      <c r="D4596" s="40"/>
      <c r="E4596" s="40"/>
      <c r="F4596" s="40"/>
      <c r="G4596" s="42"/>
      <c r="P4596"/>
      <c r="Q4596"/>
    </row>
    <row r="4597" spans="1:17" s="31" customFormat="1" x14ac:dyDescent="0.25">
      <c r="A4597" s="38"/>
      <c r="B4597" s="39"/>
      <c r="D4597" s="40"/>
      <c r="E4597" s="40"/>
      <c r="F4597" s="40"/>
      <c r="G4597" s="42"/>
      <c r="P4597"/>
      <c r="Q4597"/>
    </row>
    <row r="4598" spans="1:17" s="31" customFormat="1" x14ac:dyDescent="0.25">
      <c r="A4598" s="38"/>
      <c r="B4598" s="39"/>
      <c r="D4598" s="40"/>
      <c r="E4598" s="40"/>
      <c r="F4598" s="40"/>
      <c r="G4598" s="42"/>
      <c r="P4598"/>
      <c r="Q4598"/>
    </row>
    <row r="4599" spans="1:17" s="31" customFormat="1" x14ac:dyDescent="0.25">
      <c r="A4599" s="38"/>
      <c r="B4599" s="39"/>
      <c r="D4599" s="40"/>
      <c r="E4599" s="40"/>
      <c r="F4599" s="40"/>
      <c r="G4599" s="42"/>
      <c r="P4599"/>
      <c r="Q4599"/>
    </row>
    <row r="4600" spans="1:17" s="31" customFormat="1" x14ac:dyDescent="0.25">
      <c r="A4600" s="38"/>
      <c r="B4600" s="39"/>
      <c r="D4600" s="40"/>
      <c r="E4600" s="40"/>
      <c r="F4600" s="40"/>
      <c r="G4600" s="42"/>
      <c r="P4600"/>
      <c r="Q4600"/>
    </row>
    <row r="4601" spans="1:17" s="31" customFormat="1" x14ac:dyDescent="0.25">
      <c r="A4601" s="38"/>
      <c r="B4601" s="39"/>
      <c r="D4601" s="40"/>
      <c r="E4601" s="40"/>
      <c r="F4601" s="40"/>
      <c r="G4601" s="42"/>
      <c r="P4601"/>
      <c r="Q4601"/>
    </row>
    <row r="4602" spans="1:17" s="31" customFormat="1" x14ac:dyDescent="0.25">
      <c r="A4602" s="38"/>
      <c r="B4602" s="39"/>
      <c r="D4602" s="40"/>
      <c r="E4602" s="40"/>
      <c r="F4602" s="40"/>
      <c r="G4602" s="42"/>
      <c r="P4602"/>
      <c r="Q4602"/>
    </row>
    <row r="4603" spans="1:17" s="31" customFormat="1" x14ac:dyDescent="0.25">
      <c r="A4603" s="38"/>
      <c r="B4603" s="39"/>
      <c r="D4603" s="40"/>
      <c r="E4603" s="40"/>
      <c r="F4603" s="40"/>
      <c r="G4603" s="42"/>
      <c r="P4603"/>
      <c r="Q4603"/>
    </row>
    <row r="4604" spans="1:17" s="31" customFormat="1" x14ac:dyDescent="0.25">
      <c r="A4604" s="38"/>
      <c r="B4604" s="39"/>
      <c r="D4604" s="40"/>
      <c r="E4604" s="40"/>
      <c r="F4604" s="40"/>
      <c r="G4604" s="42"/>
      <c r="P4604"/>
      <c r="Q4604"/>
    </row>
    <row r="4605" spans="1:17" s="31" customFormat="1" x14ac:dyDescent="0.25">
      <c r="A4605" s="38"/>
      <c r="B4605" s="39"/>
      <c r="D4605" s="40"/>
      <c r="E4605" s="40"/>
      <c r="F4605" s="40"/>
      <c r="G4605" s="42"/>
      <c r="P4605"/>
      <c r="Q4605"/>
    </row>
    <row r="4606" spans="1:17" s="31" customFormat="1" x14ac:dyDescent="0.25">
      <c r="A4606" s="38"/>
      <c r="B4606" s="39"/>
      <c r="D4606" s="40"/>
      <c r="E4606" s="40"/>
      <c r="F4606" s="40"/>
      <c r="G4606" s="42"/>
      <c r="P4606"/>
      <c r="Q4606"/>
    </row>
    <row r="4607" spans="1:17" s="31" customFormat="1" x14ac:dyDescent="0.25">
      <c r="A4607" s="38"/>
      <c r="B4607" s="39"/>
      <c r="D4607" s="40"/>
      <c r="E4607" s="40"/>
      <c r="F4607" s="40"/>
      <c r="G4607" s="42"/>
      <c r="P4607"/>
      <c r="Q4607"/>
    </row>
    <row r="4608" spans="1:17" s="31" customFormat="1" x14ac:dyDescent="0.25">
      <c r="A4608" s="38"/>
      <c r="B4608" s="39"/>
      <c r="D4608" s="40"/>
      <c r="E4608" s="40"/>
      <c r="F4608" s="40"/>
      <c r="G4608" s="42"/>
      <c r="P4608"/>
      <c r="Q4608"/>
    </row>
    <row r="4609" spans="1:17" s="31" customFormat="1" x14ac:dyDescent="0.25">
      <c r="A4609" s="38"/>
      <c r="B4609" s="39"/>
      <c r="D4609" s="40"/>
      <c r="E4609" s="40"/>
      <c r="F4609" s="40"/>
      <c r="G4609" s="42"/>
      <c r="P4609"/>
      <c r="Q4609"/>
    </row>
    <row r="4610" spans="1:17" s="31" customFormat="1" x14ac:dyDescent="0.25">
      <c r="A4610" s="38"/>
      <c r="B4610" s="39"/>
      <c r="D4610" s="40"/>
      <c r="E4610" s="40"/>
      <c r="F4610" s="40"/>
      <c r="G4610" s="42"/>
      <c r="P4610"/>
      <c r="Q4610"/>
    </row>
    <row r="4611" spans="1:17" s="31" customFormat="1" x14ac:dyDescent="0.25">
      <c r="A4611" s="38"/>
      <c r="B4611" s="39"/>
      <c r="D4611" s="40"/>
      <c r="E4611" s="40"/>
      <c r="F4611" s="40"/>
      <c r="G4611" s="42"/>
      <c r="P4611"/>
      <c r="Q4611"/>
    </row>
    <row r="4612" spans="1:17" s="31" customFormat="1" x14ac:dyDescent="0.25">
      <c r="A4612" s="38"/>
      <c r="B4612" s="39"/>
      <c r="D4612" s="40"/>
      <c r="E4612" s="40"/>
      <c r="F4612" s="40"/>
      <c r="G4612" s="42"/>
      <c r="P4612"/>
      <c r="Q4612"/>
    </row>
    <row r="4613" spans="1:17" s="31" customFormat="1" x14ac:dyDescent="0.25">
      <c r="A4613" s="38"/>
      <c r="B4613" s="39"/>
      <c r="D4613" s="40"/>
      <c r="E4613" s="40"/>
      <c r="F4613" s="40"/>
      <c r="G4613" s="42"/>
      <c r="P4613"/>
      <c r="Q4613"/>
    </row>
    <row r="4614" spans="1:17" s="31" customFormat="1" x14ac:dyDescent="0.25">
      <c r="A4614" s="38"/>
      <c r="B4614" s="39"/>
      <c r="D4614" s="40"/>
      <c r="E4614" s="40"/>
      <c r="F4614" s="40"/>
      <c r="G4614" s="42"/>
      <c r="P4614"/>
      <c r="Q4614"/>
    </row>
    <row r="4615" spans="1:17" s="31" customFormat="1" x14ac:dyDescent="0.25">
      <c r="A4615" s="38"/>
      <c r="B4615" s="39"/>
      <c r="D4615" s="40"/>
      <c r="E4615" s="40"/>
      <c r="F4615" s="40"/>
      <c r="G4615" s="42"/>
      <c r="P4615"/>
      <c r="Q4615"/>
    </row>
    <row r="4616" spans="1:17" s="31" customFormat="1" x14ac:dyDescent="0.25">
      <c r="A4616" s="38"/>
      <c r="B4616" s="39"/>
      <c r="D4616" s="40"/>
      <c r="E4616" s="40"/>
      <c r="F4616" s="40"/>
      <c r="G4616" s="42"/>
      <c r="P4616"/>
      <c r="Q4616"/>
    </row>
    <row r="4617" spans="1:17" s="31" customFormat="1" x14ac:dyDescent="0.25">
      <c r="A4617" s="38"/>
      <c r="B4617" s="39"/>
      <c r="D4617" s="40"/>
      <c r="E4617" s="40"/>
      <c r="F4617" s="40"/>
      <c r="G4617" s="42"/>
      <c r="P4617"/>
      <c r="Q4617"/>
    </row>
    <row r="4618" spans="1:17" s="31" customFormat="1" x14ac:dyDescent="0.25">
      <c r="A4618" s="38"/>
      <c r="B4618" s="39"/>
      <c r="D4618" s="40"/>
      <c r="E4618" s="40"/>
      <c r="F4618" s="40"/>
      <c r="G4618" s="42"/>
      <c r="P4618"/>
      <c r="Q4618"/>
    </row>
    <row r="4619" spans="1:17" s="31" customFormat="1" x14ac:dyDescent="0.25">
      <c r="A4619" s="38"/>
      <c r="B4619" s="39"/>
      <c r="D4619" s="40"/>
      <c r="E4619" s="40"/>
      <c r="F4619" s="40"/>
      <c r="G4619" s="42"/>
      <c r="P4619"/>
      <c r="Q4619"/>
    </row>
    <row r="4620" spans="1:17" s="31" customFormat="1" x14ac:dyDescent="0.25">
      <c r="A4620" s="38"/>
      <c r="B4620" s="39"/>
      <c r="D4620" s="40"/>
      <c r="E4620" s="40"/>
      <c r="F4620" s="40"/>
      <c r="G4620" s="42"/>
      <c r="P4620"/>
      <c r="Q4620"/>
    </row>
    <row r="4621" spans="1:17" s="31" customFormat="1" x14ac:dyDescent="0.25">
      <c r="A4621" s="38"/>
      <c r="B4621" s="39"/>
      <c r="D4621" s="40"/>
      <c r="E4621" s="40"/>
      <c r="F4621" s="40"/>
      <c r="G4621" s="42"/>
      <c r="P4621"/>
      <c r="Q4621"/>
    </row>
    <row r="4622" spans="1:17" s="31" customFormat="1" x14ac:dyDescent="0.25">
      <c r="A4622" s="38"/>
      <c r="B4622" s="39"/>
      <c r="D4622" s="40"/>
      <c r="E4622" s="40"/>
      <c r="F4622" s="40"/>
      <c r="G4622" s="42"/>
      <c r="P4622"/>
      <c r="Q4622"/>
    </row>
    <row r="4623" spans="1:17" s="31" customFormat="1" x14ac:dyDescent="0.25">
      <c r="A4623" s="38"/>
      <c r="B4623" s="39"/>
      <c r="D4623" s="40"/>
      <c r="E4623" s="40"/>
      <c r="F4623" s="40"/>
      <c r="G4623" s="42"/>
      <c r="P4623"/>
      <c r="Q4623"/>
    </row>
    <row r="4624" spans="1:17" s="31" customFormat="1" x14ac:dyDescent="0.25">
      <c r="A4624" s="38"/>
      <c r="B4624" s="39"/>
      <c r="D4624" s="40"/>
      <c r="E4624" s="40"/>
      <c r="F4624" s="40"/>
      <c r="G4624" s="42"/>
      <c r="P4624"/>
      <c r="Q4624"/>
    </row>
    <row r="4625" spans="1:17" s="31" customFormat="1" x14ac:dyDescent="0.25">
      <c r="A4625" s="38"/>
      <c r="B4625" s="39"/>
      <c r="D4625" s="40"/>
      <c r="E4625" s="40"/>
      <c r="F4625" s="40"/>
      <c r="G4625" s="42"/>
      <c r="P4625"/>
      <c r="Q4625"/>
    </row>
    <row r="4626" spans="1:17" s="31" customFormat="1" x14ac:dyDescent="0.25">
      <c r="A4626" s="38"/>
      <c r="B4626" s="39"/>
      <c r="D4626" s="40"/>
      <c r="E4626" s="40"/>
      <c r="F4626" s="40"/>
      <c r="G4626" s="42"/>
      <c r="P4626"/>
      <c r="Q4626"/>
    </row>
    <row r="4627" spans="1:17" s="31" customFormat="1" x14ac:dyDescent="0.25">
      <c r="A4627" s="38"/>
      <c r="B4627" s="39"/>
      <c r="D4627" s="40"/>
      <c r="E4627" s="40"/>
      <c r="F4627" s="40"/>
      <c r="G4627" s="42"/>
      <c r="P4627"/>
      <c r="Q4627"/>
    </row>
    <row r="4628" spans="1:17" s="31" customFormat="1" x14ac:dyDescent="0.25">
      <c r="A4628" s="38"/>
      <c r="B4628" s="39"/>
      <c r="D4628" s="40"/>
      <c r="E4628" s="40"/>
      <c r="F4628" s="40"/>
      <c r="G4628" s="42"/>
      <c r="P4628"/>
      <c r="Q4628"/>
    </row>
    <row r="4629" spans="1:17" s="31" customFormat="1" x14ac:dyDescent="0.25">
      <c r="A4629" s="38"/>
      <c r="B4629" s="39"/>
      <c r="D4629" s="40"/>
      <c r="E4629" s="40"/>
      <c r="F4629" s="40"/>
      <c r="G4629" s="42"/>
      <c r="P4629"/>
      <c r="Q4629"/>
    </row>
    <row r="4630" spans="1:17" s="31" customFormat="1" x14ac:dyDescent="0.25">
      <c r="A4630" s="38"/>
      <c r="B4630" s="39"/>
      <c r="D4630" s="40"/>
      <c r="E4630" s="40"/>
      <c r="F4630" s="40"/>
      <c r="G4630" s="42"/>
      <c r="P4630"/>
      <c r="Q4630"/>
    </row>
    <row r="4631" spans="1:17" s="31" customFormat="1" x14ac:dyDescent="0.25">
      <c r="A4631" s="38"/>
      <c r="B4631" s="39"/>
      <c r="D4631" s="40"/>
      <c r="E4631" s="40"/>
      <c r="F4631" s="40"/>
      <c r="G4631" s="42"/>
      <c r="P4631"/>
      <c r="Q4631"/>
    </row>
    <row r="4632" spans="1:17" s="31" customFormat="1" x14ac:dyDescent="0.25">
      <c r="A4632" s="38"/>
      <c r="B4632" s="39"/>
      <c r="D4632" s="40"/>
      <c r="E4632" s="40"/>
      <c r="F4632" s="40"/>
      <c r="G4632" s="42"/>
      <c r="P4632"/>
      <c r="Q4632"/>
    </row>
    <row r="4633" spans="1:17" s="31" customFormat="1" x14ac:dyDescent="0.25">
      <c r="A4633" s="38"/>
      <c r="B4633" s="39"/>
      <c r="D4633" s="40"/>
      <c r="E4633" s="40"/>
      <c r="F4633" s="40"/>
      <c r="G4633" s="42"/>
      <c r="P4633"/>
      <c r="Q4633"/>
    </row>
    <row r="4634" spans="1:17" s="31" customFormat="1" x14ac:dyDescent="0.25">
      <c r="A4634" s="38"/>
      <c r="B4634" s="39"/>
      <c r="D4634" s="40"/>
      <c r="E4634" s="40"/>
      <c r="F4634" s="40"/>
      <c r="G4634" s="42"/>
      <c r="P4634"/>
      <c r="Q4634"/>
    </row>
    <row r="4635" spans="1:17" s="31" customFormat="1" x14ac:dyDescent="0.25">
      <c r="A4635" s="38"/>
      <c r="B4635" s="39"/>
      <c r="D4635" s="40"/>
      <c r="E4635" s="40"/>
      <c r="F4635" s="40"/>
      <c r="G4635" s="42"/>
      <c r="P4635"/>
      <c r="Q4635"/>
    </row>
    <row r="4636" spans="1:17" s="31" customFormat="1" x14ac:dyDescent="0.25">
      <c r="A4636" s="38"/>
      <c r="B4636" s="39"/>
      <c r="D4636" s="40"/>
      <c r="E4636" s="40"/>
      <c r="F4636" s="40"/>
      <c r="G4636" s="42"/>
      <c r="P4636"/>
      <c r="Q4636"/>
    </row>
    <row r="4637" spans="1:17" s="31" customFormat="1" x14ac:dyDescent="0.25">
      <c r="A4637" s="38"/>
      <c r="B4637" s="39"/>
      <c r="D4637" s="40"/>
      <c r="E4637" s="40"/>
      <c r="F4637" s="40"/>
      <c r="G4637" s="42"/>
      <c r="P4637"/>
      <c r="Q4637"/>
    </row>
    <row r="4638" spans="1:17" s="31" customFormat="1" x14ac:dyDescent="0.25">
      <c r="A4638" s="38"/>
      <c r="B4638" s="39"/>
      <c r="D4638" s="40"/>
      <c r="E4638" s="40"/>
      <c r="F4638" s="40"/>
      <c r="G4638" s="42"/>
      <c r="P4638"/>
      <c r="Q4638"/>
    </row>
    <row r="4639" spans="1:17" s="31" customFormat="1" x14ac:dyDescent="0.25">
      <c r="A4639" s="38"/>
      <c r="B4639" s="39"/>
      <c r="D4639" s="40"/>
      <c r="E4639" s="40"/>
      <c r="F4639" s="40"/>
      <c r="G4639" s="42"/>
      <c r="P4639"/>
      <c r="Q4639"/>
    </row>
    <row r="4640" spans="1:17" s="31" customFormat="1" x14ac:dyDescent="0.25">
      <c r="A4640" s="38"/>
      <c r="B4640" s="39"/>
      <c r="D4640" s="40"/>
      <c r="E4640" s="40"/>
      <c r="F4640" s="40"/>
      <c r="G4640" s="42"/>
      <c r="P4640"/>
      <c r="Q4640"/>
    </row>
    <row r="4641" spans="1:17" s="31" customFormat="1" x14ac:dyDescent="0.25">
      <c r="A4641" s="38"/>
      <c r="B4641" s="39"/>
      <c r="D4641" s="40"/>
      <c r="E4641" s="40"/>
      <c r="F4641" s="40"/>
      <c r="G4641" s="42"/>
      <c r="P4641"/>
      <c r="Q4641"/>
    </row>
    <row r="4642" spans="1:17" s="31" customFormat="1" x14ac:dyDescent="0.25">
      <c r="A4642" s="38"/>
      <c r="B4642" s="39"/>
      <c r="D4642" s="40"/>
      <c r="E4642" s="40"/>
      <c r="F4642" s="40"/>
      <c r="G4642" s="42"/>
      <c r="P4642"/>
      <c r="Q4642"/>
    </row>
    <row r="4643" spans="1:17" s="31" customFormat="1" x14ac:dyDescent="0.25">
      <c r="A4643" s="38"/>
      <c r="B4643" s="39"/>
      <c r="D4643" s="40"/>
      <c r="E4643" s="40"/>
      <c r="F4643" s="40"/>
      <c r="G4643" s="42"/>
      <c r="P4643"/>
      <c r="Q4643"/>
    </row>
    <row r="4644" spans="1:17" s="31" customFormat="1" x14ac:dyDescent="0.25">
      <c r="A4644" s="38"/>
      <c r="B4644" s="39"/>
      <c r="D4644" s="40"/>
      <c r="E4644" s="40"/>
      <c r="F4644" s="40"/>
      <c r="G4644" s="42"/>
      <c r="P4644"/>
      <c r="Q4644"/>
    </row>
    <row r="4645" spans="1:17" s="31" customFormat="1" x14ac:dyDescent="0.25">
      <c r="A4645" s="38"/>
      <c r="B4645" s="39"/>
      <c r="D4645" s="40"/>
      <c r="E4645" s="40"/>
      <c r="F4645" s="40"/>
      <c r="G4645" s="42"/>
      <c r="P4645"/>
      <c r="Q4645"/>
    </row>
    <row r="4646" spans="1:17" s="31" customFormat="1" x14ac:dyDescent="0.25">
      <c r="A4646" s="38"/>
      <c r="B4646" s="39"/>
      <c r="D4646" s="40"/>
      <c r="E4646" s="40"/>
      <c r="F4646" s="40"/>
      <c r="G4646" s="42"/>
      <c r="P4646"/>
      <c r="Q4646"/>
    </row>
    <row r="4647" spans="1:17" s="31" customFormat="1" x14ac:dyDescent="0.25">
      <c r="A4647" s="38"/>
      <c r="B4647" s="39"/>
      <c r="D4647" s="40"/>
      <c r="E4647" s="40"/>
      <c r="F4647" s="40"/>
      <c r="G4647" s="42"/>
      <c r="P4647"/>
      <c r="Q4647"/>
    </row>
    <row r="4648" spans="1:17" s="31" customFormat="1" x14ac:dyDescent="0.25">
      <c r="A4648" s="38"/>
      <c r="B4648" s="39"/>
      <c r="D4648" s="40"/>
      <c r="E4648" s="40"/>
      <c r="F4648" s="40"/>
      <c r="G4648" s="42"/>
      <c r="P4648"/>
      <c r="Q4648"/>
    </row>
    <row r="4649" spans="1:17" s="31" customFormat="1" x14ac:dyDescent="0.25">
      <c r="A4649" s="38"/>
      <c r="B4649" s="39"/>
      <c r="D4649" s="40"/>
      <c r="E4649" s="40"/>
      <c r="F4649" s="40"/>
      <c r="G4649" s="42"/>
      <c r="P4649"/>
      <c r="Q4649"/>
    </row>
    <row r="4650" spans="1:17" s="31" customFormat="1" x14ac:dyDescent="0.25">
      <c r="A4650" s="38"/>
      <c r="B4650" s="39"/>
      <c r="D4650" s="40"/>
      <c r="E4650" s="40"/>
      <c r="F4650" s="40"/>
      <c r="G4650" s="42"/>
      <c r="P4650"/>
      <c r="Q4650"/>
    </row>
    <row r="4651" spans="1:17" s="31" customFormat="1" x14ac:dyDescent="0.25">
      <c r="A4651" s="38"/>
      <c r="B4651" s="39"/>
      <c r="D4651" s="40"/>
      <c r="E4651" s="40"/>
      <c r="F4651" s="40"/>
      <c r="G4651" s="42"/>
      <c r="P4651"/>
      <c r="Q4651"/>
    </row>
    <row r="4652" spans="1:17" s="31" customFormat="1" x14ac:dyDescent="0.25">
      <c r="A4652" s="38"/>
      <c r="B4652" s="39"/>
      <c r="D4652" s="40"/>
      <c r="E4652" s="40"/>
      <c r="F4652" s="40"/>
      <c r="G4652" s="42"/>
      <c r="P4652"/>
      <c r="Q4652"/>
    </row>
    <row r="4653" spans="1:17" s="31" customFormat="1" x14ac:dyDescent="0.25">
      <c r="A4653" s="38"/>
      <c r="B4653" s="39"/>
      <c r="D4653" s="40"/>
      <c r="E4653" s="40"/>
      <c r="F4653" s="40"/>
      <c r="G4653" s="42"/>
      <c r="P4653"/>
      <c r="Q4653"/>
    </row>
    <row r="4654" spans="1:17" s="31" customFormat="1" x14ac:dyDescent="0.25">
      <c r="A4654" s="38"/>
      <c r="B4654" s="39"/>
      <c r="D4654" s="40"/>
      <c r="E4654" s="40"/>
      <c r="F4654" s="40"/>
      <c r="G4654" s="42"/>
      <c r="P4654"/>
      <c r="Q4654"/>
    </row>
    <row r="4655" spans="1:17" s="31" customFormat="1" x14ac:dyDescent="0.25">
      <c r="A4655" s="38"/>
      <c r="B4655" s="39"/>
      <c r="D4655" s="40"/>
      <c r="E4655" s="40"/>
      <c r="F4655" s="40"/>
      <c r="G4655" s="42"/>
      <c r="P4655"/>
      <c r="Q4655"/>
    </row>
    <row r="4656" spans="1:17" s="31" customFormat="1" x14ac:dyDescent="0.25">
      <c r="A4656" s="38"/>
      <c r="B4656" s="39"/>
      <c r="D4656" s="40"/>
      <c r="E4656" s="40"/>
      <c r="F4656" s="40"/>
      <c r="G4656" s="42"/>
      <c r="P4656"/>
      <c r="Q4656"/>
    </row>
    <row r="4657" spans="1:17" s="31" customFormat="1" x14ac:dyDescent="0.25">
      <c r="A4657" s="38"/>
      <c r="B4657" s="39"/>
      <c r="D4657" s="40"/>
      <c r="E4657" s="40"/>
      <c r="F4657" s="40"/>
      <c r="G4657" s="42"/>
      <c r="P4657"/>
      <c r="Q4657"/>
    </row>
    <row r="4658" spans="1:17" s="31" customFormat="1" x14ac:dyDescent="0.25">
      <c r="A4658" s="38"/>
      <c r="B4658" s="39"/>
      <c r="D4658" s="40"/>
      <c r="E4658" s="40"/>
      <c r="F4658" s="40"/>
      <c r="G4658" s="42"/>
      <c r="P4658"/>
      <c r="Q4658"/>
    </row>
    <row r="4659" spans="1:17" s="31" customFormat="1" x14ac:dyDescent="0.25">
      <c r="A4659" s="38"/>
      <c r="B4659" s="39"/>
      <c r="D4659" s="40"/>
      <c r="E4659" s="40"/>
      <c r="F4659" s="40"/>
      <c r="G4659" s="42"/>
      <c r="P4659"/>
      <c r="Q4659"/>
    </row>
    <row r="4660" spans="1:17" s="31" customFormat="1" x14ac:dyDescent="0.25">
      <c r="A4660" s="38"/>
      <c r="B4660" s="39"/>
      <c r="D4660" s="40"/>
      <c r="E4660" s="40"/>
      <c r="F4660" s="40"/>
      <c r="G4660" s="42"/>
      <c r="P4660"/>
      <c r="Q4660"/>
    </row>
    <row r="4661" spans="1:17" s="31" customFormat="1" x14ac:dyDescent="0.25">
      <c r="A4661" s="38"/>
      <c r="B4661" s="39"/>
      <c r="D4661" s="40"/>
      <c r="E4661" s="40"/>
      <c r="F4661" s="40"/>
      <c r="G4661" s="42"/>
      <c r="P4661"/>
      <c r="Q4661"/>
    </row>
    <row r="4662" spans="1:17" s="31" customFormat="1" x14ac:dyDescent="0.25">
      <c r="A4662" s="38"/>
      <c r="B4662" s="39"/>
      <c r="D4662" s="40"/>
      <c r="E4662" s="40"/>
      <c r="F4662" s="40"/>
      <c r="G4662" s="42"/>
      <c r="P4662"/>
      <c r="Q4662"/>
    </row>
    <row r="4663" spans="1:17" s="31" customFormat="1" x14ac:dyDescent="0.25">
      <c r="A4663" s="38"/>
      <c r="B4663" s="39"/>
      <c r="D4663" s="40"/>
      <c r="E4663" s="40"/>
      <c r="F4663" s="40"/>
      <c r="G4663" s="42"/>
      <c r="P4663"/>
      <c r="Q4663"/>
    </row>
    <row r="4664" spans="1:17" s="31" customFormat="1" x14ac:dyDescent="0.25">
      <c r="A4664" s="38"/>
      <c r="B4664" s="39"/>
      <c r="D4664" s="40"/>
      <c r="E4664" s="40"/>
      <c r="F4664" s="40"/>
      <c r="G4664" s="42"/>
      <c r="P4664"/>
      <c r="Q4664"/>
    </row>
    <row r="4665" spans="1:17" s="31" customFormat="1" x14ac:dyDescent="0.25">
      <c r="A4665" s="38"/>
      <c r="B4665" s="39"/>
      <c r="D4665" s="40"/>
      <c r="E4665" s="40"/>
      <c r="F4665" s="40"/>
      <c r="G4665" s="42"/>
      <c r="P4665"/>
      <c r="Q4665"/>
    </row>
    <row r="4666" spans="1:17" s="31" customFormat="1" x14ac:dyDescent="0.25">
      <c r="A4666" s="38"/>
      <c r="B4666" s="39"/>
      <c r="D4666" s="40"/>
      <c r="E4666" s="40"/>
      <c r="F4666" s="40"/>
      <c r="G4666" s="42"/>
      <c r="P4666"/>
      <c r="Q4666"/>
    </row>
    <row r="4667" spans="1:17" s="31" customFormat="1" x14ac:dyDescent="0.25">
      <c r="A4667" s="38"/>
      <c r="B4667" s="39"/>
      <c r="D4667" s="40"/>
      <c r="E4667" s="40"/>
      <c r="F4667" s="40"/>
      <c r="G4667" s="42"/>
      <c r="P4667"/>
      <c r="Q4667"/>
    </row>
    <row r="4668" spans="1:17" s="31" customFormat="1" x14ac:dyDescent="0.25">
      <c r="A4668" s="38"/>
      <c r="B4668" s="39"/>
      <c r="D4668" s="40"/>
      <c r="E4668" s="40"/>
      <c r="F4668" s="40"/>
      <c r="G4668" s="42"/>
      <c r="P4668"/>
      <c r="Q4668"/>
    </row>
    <row r="4669" spans="1:17" s="31" customFormat="1" x14ac:dyDescent="0.25">
      <c r="A4669" s="38"/>
      <c r="B4669" s="39"/>
      <c r="D4669" s="40"/>
      <c r="E4669" s="40"/>
      <c r="F4669" s="40"/>
      <c r="G4669" s="42"/>
      <c r="P4669"/>
      <c r="Q4669"/>
    </row>
    <row r="4670" spans="1:17" s="31" customFormat="1" x14ac:dyDescent="0.25">
      <c r="A4670" s="38"/>
      <c r="B4670" s="39"/>
      <c r="D4670" s="40"/>
      <c r="E4670" s="40"/>
      <c r="F4670" s="40"/>
      <c r="G4670" s="42"/>
      <c r="P4670"/>
      <c r="Q4670"/>
    </row>
    <row r="4671" spans="1:17" s="31" customFormat="1" x14ac:dyDescent="0.25">
      <c r="A4671" s="38"/>
      <c r="B4671" s="39"/>
      <c r="D4671" s="40"/>
      <c r="E4671" s="40"/>
      <c r="F4671" s="40"/>
      <c r="G4671" s="42"/>
      <c r="P4671"/>
      <c r="Q4671"/>
    </row>
    <row r="4672" spans="1:17" s="31" customFormat="1" x14ac:dyDescent="0.25">
      <c r="A4672" s="38"/>
      <c r="B4672" s="39"/>
      <c r="D4672" s="40"/>
      <c r="E4672" s="40"/>
      <c r="F4672" s="40"/>
      <c r="G4672" s="42"/>
      <c r="P4672"/>
      <c r="Q4672"/>
    </row>
    <row r="4673" spans="1:17" s="31" customFormat="1" x14ac:dyDescent="0.25">
      <c r="A4673" s="38"/>
      <c r="B4673" s="39"/>
      <c r="D4673" s="40"/>
      <c r="E4673" s="40"/>
      <c r="F4673" s="40"/>
      <c r="G4673" s="42"/>
      <c r="P4673"/>
      <c r="Q4673"/>
    </row>
    <row r="4674" spans="1:17" s="31" customFormat="1" x14ac:dyDescent="0.25">
      <c r="A4674" s="38"/>
      <c r="B4674" s="39"/>
      <c r="D4674" s="40"/>
      <c r="E4674" s="40"/>
      <c r="F4674" s="40"/>
      <c r="G4674" s="42"/>
      <c r="P4674"/>
      <c r="Q4674"/>
    </row>
    <row r="4675" spans="1:17" s="31" customFormat="1" x14ac:dyDescent="0.25">
      <c r="A4675" s="38"/>
      <c r="B4675" s="39"/>
      <c r="D4675" s="40"/>
      <c r="E4675" s="40"/>
      <c r="F4675" s="40"/>
      <c r="G4675" s="42"/>
      <c r="P4675"/>
      <c r="Q4675"/>
    </row>
    <row r="4676" spans="1:17" s="31" customFormat="1" x14ac:dyDescent="0.25">
      <c r="A4676" s="38"/>
      <c r="B4676" s="39"/>
      <c r="D4676" s="40"/>
      <c r="E4676" s="40"/>
      <c r="F4676" s="40"/>
      <c r="G4676" s="42"/>
      <c r="P4676"/>
      <c r="Q4676"/>
    </row>
    <row r="4677" spans="1:17" s="31" customFormat="1" x14ac:dyDescent="0.25">
      <c r="A4677" s="38"/>
      <c r="B4677" s="39"/>
      <c r="D4677" s="40"/>
      <c r="E4677" s="40"/>
      <c r="F4677" s="40"/>
      <c r="G4677" s="42"/>
      <c r="P4677"/>
      <c r="Q4677"/>
    </row>
    <row r="4678" spans="1:17" s="31" customFormat="1" x14ac:dyDescent="0.25">
      <c r="A4678" s="38"/>
      <c r="B4678" s="39"/>
      <c r="D4678" s="40"/>
      <c r="E4678" s="40"/>
      <c r="F4678" s="40"/>
      <c r="G4678" s="42"/>
      <c r="P4678"/>
      <c r="Q4678"/>
    </row>
    <row r="4679" spans="1:17" s="31" customFormat="1" x14ac:dyDescent="0.25">
      <c r="A4679" s="38"/>
      <c r="B4679" s="39"/>
      <c r="D4679" s="40"/>
      <c r="E4679" s="40"/>
      <c r="F4679" s="40"/>
      <c r="G4679" s="42"/>
      <c r="P4679"/>
      <c r="Q4679"/>
    </row>
    <row r="4680" spans="1:17" s="31" customFormat="1" x14ac:dyDescent="0.25">
      <c r="A4680" s="38"/>
      <c r="B4680" s="39"/>
      <c r="D4680" s="40"/>
      <c r="E4680" s="40"/>
      <c r="F4680" s="40"/>
      <c r="G4680" s="42"/>
      <c r="P4680"/>
      <c r="Q4680"/>
    </row>
    <row r="4681" spans="1:17" s="31" customFormat="1" x14ac:dyDescent="0.25">
      <c r="A4681" s="38"/>
      <c r="B4681" s="39"/>
      <c r="D4681" s="40"/>
      <c r="E4681" s="40"/>
      <c r="F4681" s="40"/>
      <c r="G4681" s="42"/>
      <c r="P4681"/>
      <c r="Q4681"/>
    </row>
    <row r="4682" spans="1:17" s="31" customFormat="1" x14ac:dyDescent="0.25">
      <c r="A4682" s="38"/>
      <c r="B4682" s="39"/>
      <c r="D4682" s="40"/>
      <c r="E4682" s="40"/>
      <c r="F4682" s="40"/>
      <c r="G4682" s="42"/>
      <c r="P4682"/>
      <c r="Q4682"/>
    </row>
    <row r="4683" spans="1:17" s="31" customFormat="1" x14ac:dyDescent="0.25">
      <c r="A4683" s="38"/>
      <c r="B4683" s="39"/>
      <c r="D4683" s="40"/>
      <c r="E4683" s="40"/>
      <c r="F4683" s="40"/>
      <c r="G4683" s="42"/>
      <c r="P4683"/>
      <c r="Q4683"/>
    </row>
    <row r="4684" spans="1:17" s="31" customFormat="1" x14ac:dyDescent="0.25">
      <c r="A4684" s="38"/>
      <c r="B4684" s="39"/>
      <c r="D4684" s="40"/>
      <c r="E4684" s="40"/>
      <c r="F4684" s="40"/>
      <c r="G4684" s="42"/>
      <c r="P4684"/>
      <c r="Q4684"/>
    </row>
    <row r="4685" spans="1:17" s="31" customFormat="1" x14ac:dyDescent="0.25">
      <c r="A4685" s="38"/>
      <c r="B4685" s="39"/>
      <c r="D4685" s="40"/>
      <c r="E4685" s="40"/>
      <c r="F4685" s="40"/>
      <c r="G4685" s="42"/>
      <c r="P4685"/>
      <c r="Q4685"/>
    </row>
    <row r="4686" spans="1:17" s="31" customFormat="1" x14ac:dyDescent="0.25">
      <c r="A4686" s="38"/>
      <c r="B4686" s="39"/>
      <c r="D4686" s="40"/>
      <c r="E4686" s="40"/>
      <c r="F4686" s="40"/>
      <c r="G4686" s="42"/>
      <c r="P4686"/>
      <c r="Q4686"/>
    </row>
    <row r="4687" spans="1:17" s="31" customFormat="1" x14ac:dyDescent="0.25">
      <c r="A4687" s="38"/>
      <c r="B4687" s="39"/>
      <c r="D4687" s="40"/>
      <c r="E4687" s="40"/>
      <c r="F4687" s="40"/>
      <c r="G4687" s="42"/>
      <c r="P4687"/>
      <c r="Q4687"/>
    </row>
    <row r="4688" spans="1:17" s="31" customFormat="1" x14ac:dyDescent="0.25">
      <c r="A4688" s="38"/>
      <c r="B4688" s="39"/>
      <c r="D4688" s="40"/>
      <c r="E4688" s="40"/>
      <c r="F4688" s="40"/>
      <c r="G4688" s="42"/>
      <c r="P4688"/>
      <c r="Q4688"/>
    </row>
    <row r="4689" spans="1:17" s="31" customFormat="1" x14ac:dyDescent="0.25">
      <c r="A4689" s="38"/>
      <c r="B4689" s="39"/>
      <c r="D4689" s="40"/>
      <c r="E4689" s="40"/>
      <c r="F4689" s="40"/>
      <c r="G4689" s="42"/>
      <c r="P4689"/>
      <c r="Q4689"/>
    </row>
    <row r="4690" spans="1:17" s="31" customFormat="1" x14ac:dyDescent="0.25">
      <c r="A4690" s="38"/>
      <c r="B4690" s="39"/>
      <c r="D4690" s="40"/>
      <c r="E4690" s="40"/>
      <c r="F4690" s="40"/>
      <c r="G4690" s="42"/>
      <c r="P4690"/>
      <c r="Q4690"/>
    </row>
    <row r="4691" spans="1:17" s="31" customFormat="1" x14ac:dyDescent="0.25">
      <c r="A4691" s="38"/>
      <c r="B4691" s="39"/>
      <c r="D4691" s="40"/>
      <c r="E4691" s="40"/>
      <c r="F4691" s="40"/>
      <c r="G4691" s="42"/>
      <c r="P4691"/>
      <c r="Q4691"/>
    </row>
    <row r="4692" spans="1:17" s="31" customFormat="1" x14ac:dyDescent="0.25">
      <c r="A4692" s="38"/>
      <c r="B4692" s="39"/>
      <c r="D4692" s="40"/>
      <c r="E4692" s="40"/>
      <c r="F4692" s="40"/>
      <c r="G4692" s="42"/>
      <c r="P4692"/>
      <c r="Q4692"/>
    </row>
    <row r="4693" spans="1:17" s="31" customFormat="1" x14ac:dyDescent="0.25">
      <c r="A4693" s="38"/>
      <c r="B4693" s="39"/>
      <c r="D4693" s="40"/>
      <c r="E4693" s="40"/>
      <c r="F4693" s="40"/>
      <c r="G4693" s="42"/>
      <c r="P4693"/>
      <c r="Q4693"/>
    </row>
    <row r="4694" spans="1:17" s="31" customFormat="1" x14ac:dyDescent="0.25">
      <c r="A4694" s="38"/>
      <c r="B4694" s="39"/>
      <c r="D4694" s="40"/>
      <c r="E4694" s="40"/>
      <c r="F4694" s="40"/>
      <c r="G4694" s="42"/>
      <c r="P4694"/>
      <c r="Q4694"/>
    </row>
    <row r="4695" spans="1:17" s="31" customFormat="1" x14ac:dyDescent="0.25">
      <c r="A4695" s="38"/>
      <c r="B4695" s="39"/>
      <c r="D4695" s="40"/>
      <c r="E4695" s="40"/>
      <c r="F4695" s="40"/>
      <c r="G4695" s="42"/>
      <c r="P4695"/>
      <c r="Q4695"/>
    </row>
    <row r="4696" spans="1:17" s="31" customFormat="1" x14ac:dyDescent="0.25">
      <c r="A4696" s="38"/>
      <c r="B4696" s="39"/>
      <c r="D4696" s="40"/>
      <c r="E4696" s="40"/>
      <c r="F4696" s="40"/>
      <c r="G4696" s="42"/>
      <c r="P4696"/>
      <c r="Q4696"/>
    </row>
    <row r="4697" spans="1:17" s="31" customFormat="1" x14ac:dyDescent="0.25">
      <c r="A4697" s="38"/>
      <c r="B4697" s="39"/>
      <c r="D4697" s="40"/>
      <c r="E4697" s="40"/>
      <c r="F4697" s="40"/>
      <c r="G4697" s="42"/>
      <c r="P4697"/>
      <c r="Q4697"/>
    </row>
    <row r="4698" spans="1:17" s="31" customFormat="1" x14ac:dyDescent="0.25">
      <c r="A4698" s="38"/>
      <c r="B4698" s="39"/>
      <c r="D4698" s="40"/>
      <c r="E4698" s="40"/>
      <c r="F4698" s="40"/>
      <c r="G4698" s="42"/>
      <c r="P4698"/>
      <c r="Q4698"/>
    </row>
    <row r="4699" spans="1:17" s="31" customFormat="1" x14ac:dyDescent="0.25">
      <c r="A4699" s="38"/>
      <c r="B4699" s="39"/>
      <c r="D4699" s="40"/>
      <c r="E4699" s="40"/>
      <c r="F4699" s="40"/>
      <c r="G4699" s="42"/>
      <c r="P4699"/>
      <c r="Q4699"/>
    </row>
    <row r="4700" spans="1:17" s="31" customFormat="1" x14ac:dyDescent="0.25">
      <c r="A4700" s="38"/>
      <c r="B4700" s="39"/>
      <c r="D4700" s="40"/>
      <c r="E4700" s="40"/>
      <c r="F4700" s="40"/>
      <c r="G4700" s="42"/>
      <c r="P4700"/>
      <c r="Q4700"/>
    </row>
    <row r="4701" spans="1:17" s="31" customFormat="1" x14ac:dyDescent="0.25">
      <c r="A4701" s="38"/>
      <c r="B4701" s="39"/>
      <c r="D4701" s="40"/>
      <c r="E4701" s="40"/>
      <c r="F4701" s="40"/>
      <c r="G4701" s="42"/>
      <c r="P4701"/>
      <c r="Q4701"/>
    </row>
    <row r="4702" spans="1:17" s="31" customFormat="1" x14ac:dyDescent="0.25">
      <c r="A4702" s="38"/>
      <c r="B4702" s="39"/>
      <c r="D4702" s="40"/>
      <c r="E4702" s="40"/>
      <c r="F4702" s="40"/>
      <c r="G4702" s="42"/>
      <c r="P4702"/>
      <c r="Q4702"/>
    </row>
    <row r="4703" spans="1:17" s="31" customFormat="1" x14ac:dyDescent="0.25">
      <c r="A4703" s="38"/>
      <c r="B4703" s="39"/>
      <c r="D4703" s="40"/>
      <c r="E4703" s="40"/>
      <c r="F4703" s="40"/>
      <c r="G4703" s="42"/>
      <c r="P4703"/>
      <c r="Q4703"/>
    </row>
    <row r="4704" spans="1:17" s="31" customFormat="1" x14ac:dyDescent="0.25">
      <c r="A4704" s="38"/>
      <c r="B4704" s="39"/>
      <c r="D4704" s="40"/>
      <c r="E4704" s="40"/>
      <c r="F4704" s="40"/>
      <c r="G4704" s="42"/>
      <c r="P4704"/>
      <c r="Q4704"/>
    </row>
    <row r="4705" spans="1:17" s="31" customFormat="1" x14ac:dyDescent="0.25">
      <c r="A4705" s="38"/>
      <c r="B4705" s="39"/>
      <c r="D4705" s="40"/>
      <c r="E4705" s="40"/>
      <c r="F4705" s="40"/>
      <c r="G4705" s="42"/>
      <c r="P4705"/>
      <c r="Q4705"/>
    </row>
    <row r="4706" spans="1:17" s="31" customFormat="1" x14ac:dyDescent="0.25">
      <c r="A4706" s="38"/>
      <c r="B4706" s="39"/>
      <c r="D4706" s="40"/>
      <c r="E4706" s="40"/>
      <c r="F4706" s="40"/>
      <c r="G4706" s="42"/>
      <c r="P4706"/>
      <c r="Q4706"/>
    </row>
    <row r="4707" spans="1:17" s="31" customFormat="1" x14ac:dyDescent="0.25">
      <c r="A4707" s="38"/>
      <c r="B4707" s="39"/>
      <c r="D4707" s="40"/>
      <c r="E4707" s="40"/>
      <c r="F4707" s="40"/>
      <c r="G4707" s="42"/>
      <c r="P4707"/>
      <c r="Q4707"/>
    </row>
    <row r="4708" spans="1:17" s="31" customFormat="1" x14ac:dyDescent="0.25">
      <c r="A4708" s="38"/>
      <c r="B4708" s="39"/>
      <c r="D4708" s="40"/>
      <c r="E4708" s="40"/>
      <c r="F4708" s="40"/>
      <c r="G4708" s="42"/>
      <c r="P4708"/>
      <c r="Q4708"/>
    </row>
    <row r="4709" spans="1:17" s="31" customFormat="1" x14ac:dyDescent="0.25">
      <c r="A4709" s="38"/>
      <c r="B4709" s="39"/>
      <c r="D4709" s="40"/>
      <c r="E4709" s="40"/>
      <c r="F4709" s="40"/>
      <c r="G4709" s="42"/>
      <c r="P4709"/>
      <c r="Q4709"/>
    </row>
    <row r="4710" spans="1:17" s="31" customFormat="1" x14ac:dyDescent="0.25">
      <c r="A4710" s="38"/>
      <c r="B4710" s="39"/>
      <c r="D4710" s="40"/>
      <c r="E4710" s="40"/>
      <c r="F4710" s="40"/>
      <c r="G4710" s="42"/>
      <c r="P4710"/>
      <c r="Q4710"/>
    </row>
    <row r="4711" spans="1:17" s="31" customFormat="1" x14ac:dyDescent="0.25">
      <c r="A4711" s="38"/>
      <c r="B4711" s="39"/>
      <c r="D4711" s="40"/>
      <c r="E4711" s="40"/>
      <c r="F4711" s="40"/>
      <c r="G4711" s="42"/>
      <c r="P4711"/>
      <c r="Q4711"/>
    </row>
    <row r="4712" spans="1:17" s="31" customFormat="1" x14ac:dyDescent="0.25">
      <c r="A4712" s="38"/>
      <c r="B4712" s="39"/>
      <c r="D4712" s="40"/>
      <c r="E4712" s="40"/>
      <c r="F4712" s="40"/>
      <c r="G4712" s="42"/>
      <c r="P4712"/>
      <c r="Q4712"/>
    </row>
    <row r="4713" spans="1:17" s="31" customFormat="1" x14ac:dyDescent="0.25">
      <c r="A4713" s="38"/>
      <c r="B4713" s="39"/>
      <c r="D4713" s="40"/>
      <c r="E4713" s="40"/>
      <c r="F4713" s="40"/>
      <c r="G4713" s="42"/>
      <c r="P4713"/>
      <c r="Q4713"/>
    </row>
    <row r="4714" spans="1:17" s="31" customFormat="1" x14ac:dyDescent="0.25">
      <c r="A4714" s="38"/>
      <c r="B4714" s="39"/>
      <c r="D4714" s="40"/>
      <c r="E4714" s="40"/>
      <c r="F4714" s="40"/>
      <c r="G4714" s="42"/>
      <c r="P4714"/>
      <c r="Q4714"/>
    </row>
    <row r="4715" spans="1:17" s="31" customFormat="1" x14ac:dyDescent="0.25">
      <c r="A4715" s="38"/>
      <c r="B4715" s="39"/>
      <c r="D4715" s="40"/>
      <c r="E4715" s="40"/>
      <c r="F4715" s="40"/>
      <c r="G4715" s="42"/>
      <c r="P4715"/>
      <c r="Q4715"/>
    </row>
    <row r="4716" spans="1:17" s="31" customFormat="1" x14ac:dyDescent="0.25">
      <c r="A4716" s="38"/>
      <c r="B4716" s="39"/>
      <c r="D4716" s="40"/>
      <c r="E4716" s="40"/>
      <c r="F4716" s="40"/>
      <c r="G4716" s="42"/>
      <c r="P4716"/>
      <c r="Q4716"/>
    </row>
    <row r="4717" spans="1:17" s="31" customFormat="1" x14ac:dyDescent="0.25">
      <c r="A4717" s="38"/>
      <c r="B4717" s="39"/>
      <c r="D4717" s="40"/>
      <c r="E4717" s="40"/>
      <c r="F4717" s="40"/>
      <c r="G4717" s="42"/>
      <c r="P4717"/>
      <c r="Q4717"/>
    </row>
    <row r="4718" spans="1:17" s="31" customFormat="1" x14ac:dyDescent="0.25">
      <c r="A4718" s="38"/>
      <c r="B4718" s="39"/>
      <c r="D4718" s="40"/>
      <c r="E4718" s="40"/>
      <c r="F4718" s="40"/>
      <c r="G4718" s="42"/>
      <c r="P4718"/>
      <c r="Q4718"/>
    </row>
    <row r="4719" spans="1:17" s="31" customFormat="1" x14ac:dyDescent="0.25">
      <c r="A4719" s="38"/>
      <c r="B4719" s="39"/>
      <c r="D4719" s="40"/>
      <c r="E4719" s="40"/>
      <c r="F4719" s="40"/>
      <c r="G4719" s="42"/>
      <c r="P4719"/>
      <c r="Q4719"/>
    </row>
    <row r="4720" spans="1:17" s="31" customFormat="1" x14ac:dyDescent="0.25">
      <c r="A4720" s="38"/>
      <c r="B4720" s="39"/>
      <c r="D4720" s="40"/>
      <c r="E4720" s="40"/>
      <c r="F4720" s="40"/>
      <c r="G4720" s="42"/>
      <c r="P4720"/>
      <c r="Q4720"/>
    </row>
    <row r="4721" spans="1:17" s="31" customFormat="1" x14ac:dyDescent="0.25">
      <c r="A4721" s="38"/>
      <c r="B4721" s="39"/>
      <c r="D4721" s="40"/>
      <c r="E4721" s="40"/>
      <c r="F4721" s="40"/>
      <c r="G4721" s="42"/>
      <c r="P4721"/>
      <c r="Q4721"/>
    </row>
    <row r="4722" spans="1:17" s="31" customFormat="1" x14ac:dyDescent="0.25">
      <c r="A4722" s="38"/>
      <c r="B4722" s="39"/>
      <c r="D4722" s="40"/>
      <c r="E4722" s="40"/>
      <c r="F4722" s="40"/>
      <c r="G4722" s="42"/>
      <c r="P4722"/>
      <c r="Q4722"/>
    </row>
    <row r="4723" spans="1:17" s="31" customFormat="1" x14ac:dyDescent="0.25">
      <c r="A4723" s="38"/>
      <c r="B4723" s="39"/>
      <c r="D4723" s="40"/>
      <c r="E4723" s="40"/>
      <c r="F4723" s="40"/>
      <c r="G4723" s="42"/>
      <c r="P4723"/>
      <c r="Q4723"/>
    </row>
    <row r="4724" spans="1:17" s="31" customFormat="1" x14ac:dyDescent="0.25">
      <c r="A4724" s="38"/>
      <c r="B4724" s="39"/>
      <c r="D4724" s="40"/>
      <c r="E4724" s="40"/>
      <c r="F4724" s="40"/>
      <c r="G4724" s="42"/>
      <c r="P4724"/>
      <c r="Q4724"/>
    </row>
    <row r="4725" spans="1:17" s="31" customFormat="1" x14ac:dyDescent="0.25">
      <c r="A4725" s="38"/>
      <c r="B4725" s="39"/>
      <c r="D4725" s="40"/>
      <c r="E4725" s="40"/>
      <c r="F4725" s="40"/>
      <c r="G4725" s="42"/>
      <c r="P4725"/>
      <c r="Q4725"/>
    </row>
    <row r="4726" spans="1:17" s="31" customFormat="1" x14ac:dyDescent="0.25">
      <c r="A4726" s="38"/>
      <c r="B4726" s="39"/>
      <c r="D4726" s="40"/>
      <c r="E4726" s="40"/>
      <c r="F4726" s="40"/>
      <c r="G4726" s="42"/>
      <c r="P4726"/>
      <c r="Q4726"/>
    </row>
    <row r="4727" spans="1:17" s="31" customFormat="1" x14ac:dyDescent="0.25">
      <c r="A4727" s="38"/>
      <c r="B4727" s="39"/>
      <c r="D4727" s="40"/>
      <c r="E4727" s="40"/>
      <c r="F4727" s="40"/>
      <c r="G4727" s="42"/>
      <c r="P4727"/>
      <c r="Q4727"/>
    </row>
    <row r="4728" spans="1:17" s="31" customFormat="1" x14ac:dyDescent="0.25">
      <c r="A4728" s="38"/>
      <c r="B4728" s="39"/>
      <c r="D4728" s="40"/>
      <c r="E4728" s="40"/>
      <c r="F4728" s="40"/>
      <c r="G4728" s="42"/>
      <c r="P4728"/>
      <c r="Q4728"/>
    </row>
    <row r="4729" spans="1:17" s="31" customFormat="1" x14ac:dyDescent="0.25">
      <c r="A4729" s="38"/>
      <c r="B4729" s="39"/>
      <c r="D4729" s="40"/>
      <c r="E4729" s="40"/>
      <c r="F4729" s="40"/>
      <c r="G4729" s="42"/>
      <c r="P4729"/>
      <c r="Q4729"/>
    </row>
    <row r="4730" spans="1:17" s="31" customFormat="1" x14ac:dyDescent="0.25">
      <c r="A4730" s="38"/>
      <c r="B4730" s="39"/>
      <c r="D4730" s="40"/>
      <c r="E4730" s="40"/>
      <c r="F4730" s="40"/>
      <c r="G4730" s="42"/>
      <c r="P4730"/>
      <c r="Q4730"/>
    </row>
    <row r="4731" spans="1:17" s="31" customFormat="1" x14ac:dyDescent="0.25">
      <c r="A4731" s="38"/>
      <c r="B4731" s="39"/>
      <c r="D4731" s="40"/>
      <c r="E4731" s="40"/>
      <c r="F4731" s="40"/>
      <c r="G4731" s="42"/>
      <c r="P4731"/>
      <c r="Q4731"/>
    </row>
    <row r="4732" spans="1:17" s="31" customFormat="1" x14ac:dyDescent="0.25">
      <c r="A4732" s="38"/>
      <c r="B4732" s="39"/>
      <c r="D4732" s="40"/>
      <c r="E4732" s="40"/>
      <c r="F4732" s="40"/>
      <c r="G4732" s="42"/>
      <c r="P4732"/>
      <c r="Q4732"/>
    </row>
    <row r="4733" spans="1:17" s="31" customFormat="1" x14ac:dyDescent="0.25">
      <c r="A4733" s="38"/>
      <c r="B4733" s="39"/>
      <c r="D4733" s="40"/>
      <c r="E4733" s="40"/>
      <c r="F4733" s="40"/>
      <c r="G4733" s="42"/>
      <c r="P4733"/>
      <c r="Q4733"/>
    </row>
    <row r="4734" spans="1:17" s="31" customFormat="1" x14ac:dyDescent="0.25">
      <c r="A4734" s="38"/>
      <c r="B4734" s="39"/>
      <c r="D4734" s="40"/>
      <c r="E4734" s="40"/>
      <c r="F4734" s="40"/>
      <c r="G4734" s="42"/>
      <c r="P4734"/>
      <c r="Q4734"/>
    </row>
    <row r="4735" spans="1:17" s="31" customFormat="1" x14ac:dyDescent="0.25">
      <c r="A4735" s="38"/>
      <c r="B4735" s="39"/>
      <c r="D4735" s="40"/>
      <c r="E4735" s="40"/>
      <c r="F4735" s="40"/>
      <c r="G4735" s="42"/>
      <c r="P4735"/>
      <c r="Q4735"/>
    </row>
    <row r="4736" spans="1:17" s="31" customFormat="1" x14ac:dyDescent="0.25">
      <c r="A4736" s="38"/>
      <c r="B4736" s="39"/>
      <c r="D4736" s="40"/>
      <c r="E4736" s="40"/>
      <c r="F4736" s="40"/>
      <c r="G4736" s="42"/>
      <c r="P4736"/>
      <c r="Q4736"/>
    </row>
    <row r="4737" spans="1:17" s="31" customFormat="1" x14ac:dyDescent="0.25">
      <c r="A4737" s="38"/>
      <c r="B4737" s="39"/>
      <c r="D4737" s="40"/>
      <c r="E4737" s="40"/>
      <c r="F4737" s="40"/>
      <c r="G4737" s="42"/>
      <c r="P4737"/>
      <c r="Q4737"/>
    </row>
    <row r="4738" spans="1:17" s="31" customFormat="1" x14ac:dyDescent="0.25">
      <c r="A4738" s="38"/>
      <c r="B4738" s="39"/>
      <c r="D4738" s="40"/>
      <c r="E4738" s="40"/>
      <c r="F4738" s="40"/>
      <c r="G4738" s="42"/>
      <c r="P4738"/>
      <c r="Q4738"/>
    </row>
    <row r="4739" spans="1:17" s="31" customFormat="1" x14ac:dyDescent="0.25">
      <c r="A4739" s="38"/>
      <c r="B4739" s="39"/>
      <c r="D4739" s="40"/>
      <c r="E4739" s="40"/>
      <c r="F4739" s="40"/>
      <c r="G4739" s="42"/>
      <c r="P4739"/>
      <c r="Q4739"/>
    </row>
    <row r="4740" spans="1:17" s="31" customFormat="1" x14ac:dyDescent="0.25">
      <c r="A4740" s="38"/>
      <c r="B4740" s="39"/>
      <c r="D4740" s="40"/>
      <c r="E4740" s="40"/>
      <c r="F4740" s="40"/>
      <c r="G4740" s="42"/>
      <c r="P4740"/>
      <c r="Q4740"/>
    </row>
    <row r="4741" spans="1:17" s="31" customFormat="1" x14ac:dyDescent="0.25">
      <c r="A4741" s="38"/>
      <c r="B4741" s="39"/>
      <c r="D4741" s="40"/>
      <c r="E4741" s="40"/>
      <c r="F4741" s="40"/>
      <c r="G4741" s="42"/>
      <c r="P4741"/>
      <c r="Q4741"/>
    </row>
    <row r="4742" spans="1:17" s="31" customFormat="1" x14ac:dyDescent="0.25">
      <c r="A4742" s="38"/>
      <c r="B4742" s="39"/>
      <c r="D4742" s="40"/>
      <c r="E4742" s="40"/>
      <c r="F4742" s="40"/>
      <c r="G4742" s="42"/>
      <c r="P4742"/>
      <c r="Q4742"/>
    </row>
    <row r="4743" spans="1:17" s="31" customFormat="1" x14ac:dyDescent="0.25">
      <c r="A4743" s="38"/>
      <c r="B4743" s="39"/>
      <c r="D4743" s="40"/>
      <c r="E4743" s="40"/>
      <c r="F4743" s="40"/>
      <c r="G4743" s="42"/>
      <c r="P4743"/>
      <c r="Q4743"/>
    </row>
    <row r="4744" spans="1:17" s="31" customFormat="1" x14ac:dyDescent="0.25">
      <c r="A4744" s="38"/>
      <c r="B4744" s="39"/>
      <c r="D4744" s="40"/>
      <c r="E4744" s="40"/>
      <c r="F4744" s="40"/>
      <c r="G4744" s="42"/>
      <c r="P4744"/>
      <c r="Q4744"/>
    </row>
    <row r="4745" spans="1:17" s="31" customFormat="1" x14ac:dyDescent="0.25">
      <c r="A4745" s="38"/>
      <c r="B4745" s="39"/>
      <c r="D4745" s="40"/>
      <c r="E4745" s="40"/>
      <c r="F4745" s="40"/>
      <c r="G4745" s="42"/>
      <c r="P4745"/>
      <c r="Q4745"/>
    </row>
    <row r="4746" spans="1:17" s="31" customFormat="1" x14ac:dyDescent="0.25">
      <c r="A4746" s="38"/>
      <c r="B4746" s="39"/>
      <c r="D4746" s="40"/>
      <c r="E4746" s="40"/>
      <c r="F4746" s="40"/>
      <c r="G4746" s="42"/>
      <c r="P4746"/>
      <c r="Q4746"/>
    </row>
    <row r="4747" spans="1:17" s="31" customFormat="1" x14ac:dyDescent="0.25">
      <c r="A4747" s="38"/>
      <c r="B4747" s="39"/>
      <c r="D4747" s="40"/>
      <c r="E4747" s="40"/>
      <c r="F4747" s="40"/>
      <c r="G4747" s="42"/>
      <c r="P4747"/>
      <c r="Q4747"/>
    </row>
    <row r="4748" spans="1:17" s="31" customFormat="1" x14ac:dyDescent="0.25">
      <c r="A4748" s="38"/>
      <c r="B4748" s="39"/>
      <c r="D4748" s="40"/>
      <c r="E4748" s="40"/>
      <c r="F4748" s="40"/>
      <c r="G4748" s="42"/>
      <c r="P4748"/>
      <c r="Q4748"/>
    </row>
    <row r="4749" spans="1:17" s="31" customFormat="1" x14ac:dyDescent="0.25">
      <c r="A4749" s="38"/>
      <c r="B4749" s="39"/>
      <c r="D4749" s="40"/>
      <c r="E4749" s="40"/>
      <c r="F4749" s="40"/>
      <c r="G4749" s="42"/>
      <c r="P4749"/>
      <c r="Q4749"/>
    </row>
    <row r="4750" spans="1:17" s="31" customFormat="1" x14ac:dyDescent="0.25">
      <c r="A4750" s="38"/>
      <c r="B4750" s="39"/>
      <c r="D4750" s="40"/>
      <c r="E4750" s="40"/>
      <c r="F4750" s="40"/>
      <c r="G4750" s="42"/>
      <c r="P4750"/>
      <c r="Q4750"/>
    </row>
    <row r="4751" spans="1:17" s="31" customFormat="1" x14ac:dyDescent="0.25">
      <c r="A4751" s="38"/>
      <c r="B4751" s="39"/>
      <c r="D4751" s="40"/>
      <c r="E4751" s="40"/>
      <c r="F4751" s="40"/>
      <c r="G4751" s="42"/>
      <c r="P4751"/>
      <c r="Q4751"/>
    </row>
    <row r="4752" spans="1:17" s="31" customFormat="1" x14ac:dyDescent="0.25">
      <c r="A4752" s="38"/>
      <c r="B4752" s="39"/>
      <c r="D4752" s="40"/>
      <c r="E4752" s="40"/>
      <c r="F4752" s="40"/>
      <c r="G4752" s="42"/>
      <c r="P4752"/>
      <c r="Q4752"/>
    </row>
    <row r="4753" spans="1:17" s="31" customFormat="1" x14ac:dyDescent="0.25">
      <c r="A4753" s="38"/>
      <c r="B4753" s="39"/>
      <c r="D4753" s="40"/>
      <c r="E4753" s="40"/>
      <c r="F4753" s="40"/>
      <c r="G4753" s="42"/>
      <c r="P4753"/>
      <c r="Q4753"/>
    </row>
    <row r="4754" spans="1:17" s="31" customFormat="1" x14ac:dyDescent="0.25">
      <c r="A4754" s="38"/>
      <c r="B4754" s="39"/>
      <c r="D4754" s="40"/>
      <c r="E4754" s="40"/>
      <c r="F4754" s="40"/>
      <c r="G4754" s="42"/>
      <c r="P4754"/>
      <c r="Q4754"/>
    </row>
    <row r="4755" spans="1:17" s="31" customFormat="1" x14ac:dyDescent="0.25">
      <c r="A4755" s="38"/>
      <c r="B4755" s="39"/>
      <c r="D4755" s="40"/>
      <c r="E4755" s="40"/>
      <c r="F4755" s="40"/>
      <c r="G4755" s="42"/>
      <c r="P4755"/>
      <c r="Q4755"/>
    </row>
    <row r="4756" spans="1:17" s="31" customFormat="1" x14ac:dyDescent="0.25">
      <c r="A4756" s="38"/>
      <c r="B4756" s="39"/>
      <c r="D4756" s="40"/>
      <c r="E4756" s="40"/>
      <c r="F4756" s="40"/>
      <c r="G4756" s="42"/>
      <c r="P4756"/>
      <c r="Q4756"/>
    </row>
    <row r="4757" spans="1:17" s="31" customFormat="1" x14ac:dyDescent="0.25">
      <c r="A4757" s="38"/>
      <c r="B4757" s="39"/>
      <c r="D4757" s="40"/>
      <c r="E4757" s="40"/>
      <c r="F4757" s="40"/>
      <c r="G4757" s="42"/>
      <c r="P4757"/>
      <c r="Q4757"/>
    </row>
    <row r="4758" spans="1:17" s="31" customFormat="1" x14ac:dyDescent="0.25">
      <c r="A4758" s="38"/>
      <c r="B4758" s="39"/>
      <c r="D4758" s="40"/>
      <c r="E4758" s="40"/>
      <c r="F4758" s="40"/>
      <c r="G4758" s="42"/>
      <c r="P4758"/>
      <c r="Q4758"/>
    </row>
    <row r="4759" spans="1:17" s="31" customFormat="1" x14ac:dyDescent="0.25">
      <c r="A4759" s="38"/>
      <c r="B4759" s="39"/>
      <c r="D4759" s="40"/>
      <c r="E4759" s="40"/>
      <c r="F4759" s="40"/>
      <c r="G4759" s="42"/>
      <c r="P4759"/>
      <c r="Q4759"/>
    </row>
    <row r="4760" spans="1:17" s="31" customFormat="1" x14ac:dyDescent="0.25">
      <c r="A4760" s="38"/>
      <c r="B4760" s="39"/>
      <c r="D4760" s="40"/>
      <c r="E4760" s="40"/>
      <c r="F4760" s="40"/>
      <c r="G4760" s="42"/>
      <c r="P4760"/>
      <c r="Q4760"/>
    </row>
    <row r="4761" spans="1:17" s="31" customFormat="1" x14ac:dyDescent="0.25">
      <c r="A4761" s="38"/>
      <c r="B4761" s="39"/>
      <c r="D4761" s="40"/>
      <c r="E4761" s="40"/>
      <c r="F4761" s="40"/>
      <c r="G4761" s="42"/>
      <c r="P4761"/>
      <c r="Q4761"/>
    </row>
    <row r="4762" spans="1:17" s="31" customFormat="1" x14ac:dyDescent="0.25">
      <c r="A4762" s="38"/>
      <c r="B4762" s="39"/>
      <c r="D4762" s="40"/>
      <c r="E4762" s="40"/>
      <c r="F4762" s="40"/>
      <c r="G4762" s="42"/>
      <c r="P4762"/>
      <c r="Q4762"/>
    </row>
    <row r="4763" spans="1:17" s="31" customFormat="1" x14ac:dyDescent="0.25">
      <c r="A4763" s="38"/>
      <c r="B4763" s="39"/>
      <c r="D4763" s="40"/>
      <c r="E4763" s="40"/>
      <c r="F4763" s="40"/>
      <c r="G4763" s="42"/>
      <c r="P4763"/>
      <c r="Q4763"/>
    </row>
    <row r="4764" spans="1:17" s="31" customFormat="1" x14ac:dyDescent="0.25">
      <c r="A4764" s="38"/>
      <c r="B4764" s="39"/>
      <c r="D4764" s="40"/>
      <c r="E4764" s="40"/>
      <c r="F4764" s="40"/>
      <c r="G4764" s="42"/>
      <c r="P4764"/>
      <c r="Q4764"/>
    </row>
    <row r="4765" spans="1:17" s="31" customFormat="1" x14ac:dyDescent="0.25">
      <c r="A4765" s="38"/>
      <c r="B4765" s="39"/>
      <c r="D4765" s="40"/>
      <c r="E4765" s="40"/>
      <c r="F4765" s="40"/>
      <c r="G4765" s="42"/>
      <c r="P4765"/>
      <c r="Q4765"/>
    </row>
    <row r="4766" spans="1:17" s="31" customFormat="1" x14ac:dyDescent="0.25">
      <c r="A4766" s="38"/>
      <c r="B4766" s="39"/>
      <c r="D4766" s="40"/>
      <c r="E4766" s="40"/>
      <c r="F4766" s="40"/>
      <c r="G4766" s="42"/>
      <c r="P4766"/>
      <c r="Q4766"/>
    </row>
    <row r="4767" spans="1:17" s="31" customFormat="1" x14ac:dyDescent="0.25">
      <c r="A4767" s="38"/>
      <c r="B4767" s="39"/>
      <c r="D4767" s="40"/>
      <c r="E4767" s="40"/>
      <c r="F4767" s="40"/>
      <c r="G4767" s="42"/>
      <c r="P4767"/>
      <c r="Q4767"/>
    </row>
    <row r="4768" spans="1:17" s="31" customFormat="1" x14ac:dyDescent="0.25">
      <c r="A4768" s="38"/>
      <c r="B4768" s="39"/>
      <c r="D4768" s="40"/>
      <c r="E4768" s="40"/>
      <c r="F4768" s="40"/>
      <c r="G4768" s="42"/>
      <c r="P4768"/>
      <c r="Q4768"/>
    </row>
    <row r="4769" spans="1:17" s="31" customFormat="1" x14ac:dyDescent="0.25">
      <c r="A4769" s="38"/>
      <c r="B4769" s="39"/>
      <c r="D4769" s="40"/>
      <c r="E4769" s="40"/>
      <c r="F4769" s="40"/>
      <c r="G4769" s="42"/>
      <c r="P4769"/>
      <c r="Q4769"/>
    </row>
    <row r="4770" spans="1:17" s="31" customFormat="1" x14ac:dyDescent="0.25">
      <c r="A4770" s="38"/>
      <c r="B4770" s="39"/>
      <c r="D4770" s="40"/>
      <c r="E4770" s="40"/>
      <c r="F4770" s="40"/>
      <c r="G4770" s="42"/>
      <c r="P4770"/>
      <c r="Q4770"/>
    </row>
    <row r="4771" spans="1:17" s="31" customFormat="1" x14ac:dyDescent="0.25">
      <c r="A4771" s="38"/>
      <c r="B4771" s="39"/>
      <c r="D4771" s="40"/>
      <c r="E4771" s="40"/>
      <c r="F4771" s="40"/>
      <c r="G4771" s="42"/>
      <c r="P4771"/>
      <c r="Q4771"/>
    </row>
    <row r="4772" spans="1:17" s="31" customFormat="1" x14ac:dyDescent="0.25">
      <c r="A4772" s="38"/>
      <c r="B4772" s="39"/>
      <c r="D4772" s="40"/>
      <c r="E4772" s="40"/>
      <c r="F4772" s="40"/>
      <c r="G4772" s="42"/>
      <c r="P4772"/>
      <c r="Q4772"/>
    </row>
    <row r="4773" spans="1:17" s="31" customFormat="1" x14ac:dyDescent="0.25">
      <c r="A4773" s="38"/>
      <c r="B4773" s="39"/>
      <c r="D4773" s="40"/>
      <c r="E4773" s="40"/>
      <c r="F4773" s="40"/>
      <c r="G4773" s="42"/>
      <c r="P4773"/>
      <c r="Q4773"/>
    </row>
    <row r="4774" spans="1:17" s="31" customFormat="1" x14ac:dyDescent="0.25">
      <c r="A4774" s="38"/>
      <c r="B4774" s="39"/>
      <c r="D4774" s="40"/>
      <c r="E4774" s="40"/>
      <c r="F4774" s="40"/>
      <c r="G4774" s="42"/>
      <c r="P4774"/>
      <c r="Q4774"/>
    </row>
    <row r="4775" spans="1:17" s="31" customFormat="1" x14ac:dyDescent="0.25">
      <c r="A4775" s="38"/>
      <c r="B4775" s="39"/>
      <c r="D4775" s="40"/>
      <c r="E4775" s="40"/>
      <c r="F4775" s="40"/>
      <c r="G4775" s="42"/>
      <c r="P4775"/>
      <c r="Q4775"/>
    </row>
    <row r="4776" spans="1:17" s="31" customFormat="1" x14ac:dyDescent="0.25">
      <c r="A4776" s="38"/>
      <c r="B4776" s="39"/>
      <c r="D4776" s="40"/>
      <c r="E4776" s="40"/>
      <c r="F4776" s="40"/>
      <c r="G4776" s="42"/>
      <c r="P4776"/>
      <c r="Q4776"/>
    </row>
    <row r="4777" spans="1:17" s="31" customFormat="1" x14ac:dyDescent="0.25">
      <c r="A4777" s="38"/>
      <c r="B4777" s="39"/>
      <c r="D4777" s="40"/>
      <c r="E4777" s="40"/>
      <c r="F4777" s="40"/>
      <c r="G4777" s="42"/>
      <c r="P4777"/>
      <c r="Q4777"/>
    </row>
    <row r="4778" spans="1:17" s="31" customFormat="1" x14ac:dyDescent="0.25">
      <c r="A4778" s="38"/>
      <c r="B4778" s="39"/>
      <c r="D4778" s="40"/>
      <c r="E4778" s="40"/>
      <c r="F4778" s="40"/>
      <c r="G4778" s="42"/>
      <c r="P4778"/>
      <c r="Q4778"/>
    </row>
    <row r="4779" spans="1:17" s="31" customFormat="1" x14ac:dyDescent="0.25">
      <c r="A4779" s="38"/>
      <c r="B4779" s="39"/>
      <c r="D4779" s="40"/>
      <c r="E4779" s="40"/>
      <c r="F4779" s="40"/>
      <c r="G4779" s="42"/>
      <c r="P4779"/>
      <c r="Q4779"/>
    </row>
    <row r="4780" spans="1:17" s="31" customFormat="1" x14ac:dyDescent="0.25">
      <c r="A4780" s="38"/>
      <c r="B4780" s="39"/>
      <c r="D4780" s="40"/>
      <c r="E4780" s="40"/>
      <c r="F4780" s="40"/>
      <c r="G4780" s="42"/>
      <c r="P4780"/>
      <c r="Q4780"/>
    </row>
    <row r="4781" spans="1:17" s="31" customFormat="1" x14ac:dyDescent="0.25">
      <c r="A4781" s="38"/>
      <c r="B4781" s="39"/>
      <c r="D4781" s="40"/>
      <c r="E4781" s="40"/>
      <c r="F4781" s="40"/>
      <c r="G4781" s="42"/>
      <c r="P4781"/>
      <c r="Q4781"/>
    </row>
    <row r="4782" spans="1:17" s="31" customFormat="1" x14ac:dyDescent="0.25">
      <c r="A4782" s="38"/>
      <c r="B4782" s="39"/>
      <c r="D4782" s="40"/>
      <c r="E4782" s="40"/>
      <c r="F4782" s="40"/>
      <c r="G4782" s="42"/>
      <c r="P4782"/>
      <c r="Q4782"/>
    </row>
    <row r="4783" spans="1:17" s="31" customFormat="1" x14ac:dyDescent="0.25">
      <c r="A4783" s="38"/>
      <c r="B4783" s="39"/>
      <c r="D4783" s="40"/>
      <c r="E4783" s="40"/>
      <c r="F4783" s="40"/>
      <c r="G4783" s="42"/>
      <c r="P4783"/>
      <c r="Q4783"/>
    </row>
    <row r="4784" spans="1:17" s="31" customFormat="1" x14ac:dyDescent="0.25">
      <c r="A4784" s="38"/>
      <c r="B4784" s="39"/>
      <c r="D4784" s="40"/>
      <c r="E4784" s="40"/>
      <c r="F4784" s="40"/>
      <c r="G4784" s="42"/>
      <c r="P4784"/>
      <c r="Q4784"/>
    </row>
    <row r="4785" spans="1:17" s="31" customFormat="1" x14ac:dyDescent="0.25">
      <c r="A4785" s="38"/>
      <c r="B4785" s="39"/>
      <c r="D4785" s="40"/>
      <c r="E4785" s="40"/>
      <c r="F4785" s="40"/>
      <c r="G4785" s="42"/>
      <c r="P4785"/>
      <c r="Q4785"/>
    </row>
    <row r="4786" spans="1:17" s="31" customFormat="1" x14ac:dyDescent="0.25">
      <c r="A4786" s="38"/>
      <c r="B4786" s="39"/>
      <c r="D4786" s="40"/>
      <c r="E4786" s="40"/>
      <c r="F4786" s="40"/>
      <c r="G4786" s="42"/>
      <c r="P4786"/>
      <c r="Q4786"/>
    </row>
    <row r="4787" spans="1:17" s="31" customFormat="1" x14ac:dyDescent="0.25">
      <c r="A4787" s="38"/>
      <c r="B4787" s="39"/>
      <c r="D4787" s="40"/>
      <c r="E4787" s="40"/>
      <c r="F4787" s="40"/>
      <c r="G4787" s="42"/>
      <c r="P4787"/>
      <c r="Q4787"/>
    </row>
    <row r="4788" spans="1:17" s="31" customFormat="1" x14ac:dyDescent="0.25">
      <c r="A4788" s="38"/>
      <c r="B4788" s="39"/>
      <c r="D4788" s="40"/>
      <c r="E4788" s="40"/>
      <c r="F4788" s="40"/>
      <c r="G4788" s="42"/>
      <c r="P4788"/>
      <c r="Q4788"/>
    </row>
    <row r="4789" spans="1:17" s="31" customFormat="1" x14ac:dyDescent="0.25">
      <c r="A4789" s="38"/>
      <c r="B4789" s="39"/>
      <c r="D4789" s="40"/>
      <c r="E4789" s="40"/>
      <c r="F4789" s="40"/>
      <c r="G4789" s="42"/>
      <c r="P4789"/>
      <c r="Q4789"/>
    </row>
    <row r="4790" spans="1:17" s="31" customFormat="1" x14ac:dyDescent="0.25">
      <c r="A4790" s="38"/>
      <c r="B4790" s="39"/>
      <c r="D4790" s="40"/>
      <c r="E4790" s="40"/>
      <c r="F4790" s="40"/>
      <c r="G4790" s="42"/>
      <c r="P4790"/>
      <c r="Q4790"/>
    </row>
    <row r="4791" spans="1:17" s="31" customFormat="1" x14ac:dyDescent="0.25">
      <c r="A4791" s="38"/>
      <c r="B4791" s="39"/>
      <c r="D4791" s="40"/>
      <c r="E4791" s="40"/>
      <c r="F4791" s="40"/>
      <c r="G4791" s="42"/>
      <c r="P4791"/>
      <c r="Q4791"/>
    </row>
    <row r="4792" spans="1:17" s="31" customFormat="1" x14ac:dyDescent="0.25">
      <c r="A4792" s="38"/>
      <c r="B4792" s="39"/>
      <c r="D4792" s="40"/>
      <c r="E4792" s="40"/>
      <c r="F4792" s="40"/>
      <c r="G4792" s="42"/>
      <c r="P4792"/>
      <c r="Q4792"/>
    </row>
    <row r="4793" spans="1:17" s="31" customFormat="1" x14ac:dyDescent="0.25">
      <c r="A4793" s="38"/>
      <c r="B4793" s="39"/>
      <c r="D4793" s="40"/>
      <c r="E4793" s="40"/>
      <c r="F4793" s="40"/>
      <c r="G4793" s="42"/>
      <c r="P4793"/>
      <c r="Q4793"/>
    </row>
    <row r="4794" spans="1:17" s="31" customFormat="1" x14ac:dyDescent="0.25">
      <c r="A4794" s="38"/>
      <c r="B4794" s="39"/>
      <c r="D4794" s="40"/>
      <c r="E4794" s="40"/>
      <c r="F4794" s="40"/>
      <c r="G4794" s="42"/>
      <c r="P4794"/>
      <c r="Q4794"/>
    </row>
    <row r="4795" spans="1:17" s="31" customFormat="1" x14ac:dyDescent="0.25">
      <c r="A4795" s="38"/>
      <c r="B4795" s="39"/>
      <c r="D4795" s="40"/>
      <c r="E4795" s="40"/>
      <c r="F4795" s="40"/>
      <c r="G4795" s="42"/>
      <c r="P4795"/>
      <c r="Q4795"/>
    </row>
    <row r="4796" spans="1:17" s="31" customFormat="1" x14ac:dyDescent="0.25">
      <c r="A4796" s="38"/>
      <c r="B4796" s="39"/>
      <c r="D4796" s="40"/>
      <c r="E4796" s="40"/>
      <c r="F4796" s="40"/>
      <c r="G4796" s="42"/>
      <c r="P4796"/>
      <c r="Q4796"/>
    </row>
    <row r="4797" spans="1:17" s="31" customFormat="1" x14ac:dyDescent="0.25">
      <c r="A4797" s="38"/>
      <c r="B4797" s="39"/>
      <c r="D4797" s="40"/>
      <c r="E4797" s="40"/>
      <c r="F4797" s="40"/>
      <c r="G4797" s="42"/>
      <c r="P4797"/>
      <c r="Q4797"/>
    </row>
    <row r="4798" spans="1:17" s="31" customFormat="1" x14ac:dyDescent="0.25">
      <c r="A4798" s="38"/>
      <c r="B4798" s="39"/>
      <c r="D4798" s="40"/>
      <c r="E4798" s="40"/>
      <c r="F4798" s="40"/>
      <c r="G4798" s="42"/>
      <c r="P4798"/>
      <c r="Q4798"/>
    </row>
    <row r="4799" spans="1:17" s="31" customFormat="1" x14ac:dyDescent="0.25">
      <c r="A4799" s="38"/>
      <c r="B4799" s="39"/>
      <c r="D4799" s="40"/>
      <c r="E4799" s="40"/>
      <c r="F4799" s="40"/>
      <c r="G4799" s="42"/>
      <c r="P4799"/>
      <c r="Q4799"/>
    </row>
    <row r="4800" spans="1:17" s="31" customFormat="1" x14ac:dyDescent="0.25">
      <c r="A4800" s="38"/>
      <c r="B4800" s="39"/>
      <c r="D4800" s="40"/>
      <c r="E4800" s="40"/>
      <c r="F4800" s="40"/>
      <c r="G4800" s="42"/>
      <c r="P4800"/>
      <c r="Q4800"/>
    </row>
    <row r="4801" spans="1:17" s="31" customFormat="1" x14ac:dyDescent="0.25">
      <c r="A4801" s="38"/>
      <c r="B4801" s="39"/>
      <c r="D4801" s="40"/>
      <c r="E4801" s="40"/>
      <c r="F4801" s="40"/>
      <c r="G4801" s="42"/>
      <c r="P4801"/>
      <c r="Q4801"/>
    </row>
    <row r="4802" spans="1:17" s="31" customFormat="1" x14ac:dyDescent="0.25">
      <c r="A4802" s="38"/>
      <c r="B4802" s="39"/>
      <c r="D4802" s="40"/>
      <c r="E4802" s="40"/>
      <c r="F4802" s="40"/>
      <c r="G4802" s="42"/>
      <c r="P4802"/>
      <c r="Q4802"/>
    </row>
    <row r="4803" spans="1:17" s="31" customFormat="1" x14ac:dyDescent="0.25">
      <c r="A4803" s="38"/>
      <c r="B4803" s="39"/>
      <c r="D4803" s="40"/>
      <c r="E4803" s="40"/>
      <c r="F4803" s="40"/>
      <c r="G4803" s="42"/>
      <c r="P4803"/>
      <c r="Q4803"/>
    </row>
    <row r="4804" spans="1:17" s="31" customFormat="1" x14ac:dyDescent="0.25">
      <c r="A4804" s="38"/>
      <c r="B4804" s="39"/>
      <c r="D4804" s="40"/>
      <c r="E4804" s="40"/>
      <c r="F4804" s="40"/>
      <c r="G4804" s="42"/>
      <c r="P4804"/>
      <c r="Q4804"/>
    </row>
    <row r="4805" spans="1:17" s="31" customFormat="1" x14ac:dyDescent="0.25">
      <c r="A4805" s="38"/>
      <c r="B4805" s="39"/>
      <c r="D4805" s="40"/>
      <c r="E4805" s="40"/>
      <c r="F4805" s="40"/>
      <c r="G4805" s="42"/>
      <c r="P4805"/>
      <c r="Q4805"/>
    </row>
    <row r="4806" spans="1:17" s="31" customFormat="1" x14ac:dyDescent="0.25">
      <c r="A4806" s="38"/>
      <c r="B4806" s="39"/>
      <c r="D4806" s="40"/>
      <c r="E4806" s="40"/>
      <c r="F4806" s="40"/>
      <c r="G4806" s="42"/>
      <c r="P4806"/>
      <c r="Q4806"/>
    </row>
    <row r="4807" spans="1:17" s="31" customFormat="1" x14ac:dyDescent="0.25">
      <c r="A4807" s="38"/>
      <c r="B4807" s="39"/>
      <c r="D4807" s="40"/>
      <c r="E4807" s="40"/>
      <c r="F4807" s="40"/>
      <c r="G4807" s="42"/>
      <c r="P4807"/>
      <c r="Q4807"/>
    </row>
    <row r="4808" spans="1:17" s="31" customFormat="1" x14ac:dyDescent="0.25">
      <c r="A4808" s="38"/>
      <c r="B4808" s="39"/>
      <c r="D4808" s="40"/>
      <c r="E4808" s="40"/>
      <c r="F4808" s="40"/>
      <c r="G4808" s="42"/>
      <c r="P4808"/>
      <c r="Q4808"/>
    </row>
    <row r="4809" spans="1:17" s="31" customFormat="1" x14ac:dyDescent="0.25">
      <c r="A4809" s="38"/>
      <c r="B4809" s="39"/>
      <c r="D4809" s="40"/>
      <c r="E4809" s="40"/>
      <c r="F4809" s="40"/>
      <c r="G4809" s="42"/>
      <c r="P4809"/>
      <c r="Q4809"/>
    </row>
    <row r="4810" spans="1:17" s="31" customFormat="1" x14ac:dyDescent="0.25">
      <c r="A4810" s="38"/>
      <c r="B4810" s="39"/>
      <c r="D4810" s="40"/>
      <c r="E4810" s="40"/>
      <c r="F4810" s="40"/>
      <c r="G4810" s="42"/>
      <c r="P4810"/>
      <c r="Q4810"/>
    </row>
    <row r="4811" spans="1:17" s="31" customFormat="1" x14ac:dyDescent="0.25">
      <c r="A4811" s="38"/>
      <c r="B4811" s="39"/>
      <c r="D4811" s="40"/>
      <c r="E4811" s="40"/>
      <c r="F4811" s="40"/>
      <c r="G4811" s="42"/>
      <c r="P4811"/>
      <c r="Q4811"/>
    </row>
    <row r="4812" spans="1:17" s="31" customFormat="1" x14ac:dyDescent="0.25">
      <c r="A4812" s="38"/>
      <c r="B4812" s="39"/>
      <c r="D4812" s="40"/>
      <c r="E4812" s="40"/>
      <c r="F4812" s="40"/>
      <c r="G4812" s="42"/>
      <c r="P4812"/>
      <c r="Q4812"/>
    </row>
    <row r="4813" spans="1:17" s="31" customFormat="1" x14ac:dyDescent="0.25">
      <c r="A4813" s="38"/>
      <c r="B4813" s="39"/>
      <c r="D4813" s="40"/>
      <c r="E4813" s="40"/>
      <c r="F4813" s="40"/>
      <c r="G4813" s="42"/>
      <c r="P4813"/>
      <c r="Q4813"/>
    </row>
    <row r="4814" spans="1:17" s="31" customFormat="1" x14ac:dyDescent="0.25">
      <c r="A4814" s="38"/>
      <c r="B4814" s="39"/>
      <c r="D4814" s="40"/>
      <c r="E4814" s="40"/>
      <c r="F4814" s="40"/>
      <c r="G4814" s="42"/>
      <c r="P4814"/>
      <c r="Q4814"/>
    </row>
    <row r="4815" spans="1:17" s="31" customFormat="1" x14ac:dyDescent="0.25">
      <c r="A4815" s="38"/>
      <c r="B4815" s="39"/>
      <c r="D4815" s="40"/>
      <c r="E4815" s="40"/>
      <c r="F4815" s="40"/>
      <c r="G4815" s="42"/>
      <c r="P4815"/>
      <c r="Q4815"/>
    </row>
    <row r="4816" spans="1:17" s="31" customFormat="1" x14ac:dyDescent="0.25">
      <c r="A4816" s="38"/>
      <c r="B4816" s="39"/>
      <c r="D4816" s="40"/>
      <c r="E4816" s="40"/>
      <c r="F4816" s="40"/>
      <c r="G4816" s="42"/>
      <c r="P4816"/>
      <c r="Q4816"/>
    </row>
    <row r="4817" spans="1:17" s="31" customFormat="1" x14ac:dyDescent="0.25">
      <c r="A4817" s="38"/>
      <c r="B4817" s="39"/>
      <c r="D4817" s="40"/>
      <c r="E4817" s="40"/>
      <c r="F4817" s="40"/>
      <c r="G4817" s="42"/>
      <c r="P4817"/>
      <c r="Q4817"/>
    </row>
    <row r="4818" spans="1:17" s="31" customFormat="1" x14ac:dyDescent="0.25">
      <c r="A4818" s="38"/>
      <c r="B4818" s="39"/>
      <c r="D4818" s="40"/>
      <c r="E4818" s="40"/>
      <c r="F4818" s="40"/>
      <c r="G4818" s="42"/>
      <c r="P4818"/>
      <c r="Q4818"/>
    </row>
    <row r="4819" spans="1:17" s="31" customFormat="1" x14ac:dyDescent="0.25">
      <c r="A4819" s="38"/>
      <c r="B4819" s="39"/>
      <c r="D4819" s="40"/>
      <c r="E4819" s="40"/>
      <c r="F4819" s="40"/>
      <c r="G4819" s="42"/>
      <c r="P4819"/>
      <c r="Q4819"/>
    </row>
    <row r="4820" spans="1:17" s="31" customFormat="1" x14ac:dyDescent="0.25">
      <c r="A4820" s="38"/>
      <c r="B4820" s="39"/>
      <c r="D4820" s="40"/>
      <c r="E4820" s="40"/>
      <c r="F4820" s="40"/>
      <c r="G4820" s="42"/>
      <c r="P4820"/>
      <c r="Q4820"/>
    </row>
    <row r="4821" spans="1:17" s="31" customFormat="1" x14ac:dyDescent="0.25">
      <c r="A4821" s="38"/>
      <c r="B4821" s="39"/>
      <c r="D4821" s="40"/>
      <c r="E4821" s="40"/>
      <c r="F4821" s="40"/>
      <c r="G4821" s="42"/>
      <c r="P4821"/>
      <c r="Q4821"/>
    </row>
    <row r="4822" spans="1:17" s="31" customFormat="1" x14ac:dyDescent="0.25">
      <c r="A4822" s="38"/>
      <c r="B4822" s="39"/>
      <c r="D4822" s="40"/>
      <c r="E4822" s="40"/>
      <c r="F4822" s="40"/>
      <c r="G4822" s="42"/>
      <c r="P4822"/>
      <c r="Q4822"/>
    </row>
    <row r="4823" spans="1:17" s="31" customFormat="1" x14ac:dyDescent="0.25">
      <c r="A4823" s="38"/>
      <c r="B4823" s="39"/>
      <c r="D4823" s="40"/>
      <c r="E4823" s="40"/>
      <c r="F4823" s="40"/>
      <c r="G4823" s="42"/>
      <c r="P4823"/>
      <c r="Q4823"/>
    </row>
    <row r="4824" spans="1:17" s="31" customFormat="1" x14ac:dyDescent="0.25">
      <c r="A4824" s="38"/>
      <c r="B4824" s="39"/>
      <c r="D4824" s="40"/>
      <c r="E4824" s="40"/>
      <c r="F4824" s="40"/>
      <c r="G4824" s="42"/>
      <c r="P4824"/>
      <c r="Q4824"/>
    </row>
    <row r="4825" spans="1:17" s="31" customFormat="1" x14ac:dyDescent="0.25">
      <c r="A4825" s="38"/>
      <c r="B4825" s="39"/>
      <c r="D4825" s="40"/>
      <c r="E4825" s="40"/>
      <c r="F4825" s="40"/>
      <c r="G4825" s="42"/>
      <c r="P4825"/>
      <c r="Q4825"/>
    </row>
    <row r="4826" spans="1:17" s="31" customFormat="1" x14ac:dyDescent="0.25">
      <c r="A4826" s="38"/>
      <c r="B4826" s="39"/>
      <c r="D4826" s="40"/>
      <c r="E4826" s="40"/>
      <c r="F4826" s="40"/>
      <c r="G4826" s="42"/>
      <c r="P4826"/>
      <c r="Q4826"/>
    </row>
    <row r="4827" spans="1:17" s="31" customFormat="1" x14ac:dyDescent="0.25">
      <c r="A4827" s="38"/>
      <c r="B4827" s="39"/>
      <c r="D4827" s="40"/>
      <c r="E4827" s="40"/>
      <c r="F4827" s="40"/>
      <c r="G4827" s="42"/>
      <c r="P4827"/>
      <c r="Q4827"/>
    </row>
    <row r="4828" spans="1:17" s="31" customFormat="1" x14ac:dyDescent="0.25">
      <c r="A4828" s="38"/>
      <c r="B4828" s="39"/>
      <c r="D4828" s="40"/>
      <c r="E4828" s="40"/>
      <c r="F4828" s="40"/>
      <c r="G4828" s="42"/>
      <c r="P4828"/>
      <c r="Q4828"/>
    </row>
    <row r="4829" spans="1:17" s="31" customFormat="1" x14ac:dyDescent="0.25">
      <c r="A4829" s="38"/>
      <c r="B4829" s="39"/>
      <c r="D4829" s="40"/>
      <c r="E4829" s="40"/>
      <c r="F4829" s="40"/>
      <c r="G4829" s="42"/>
      <c r="P4829"/>
      <c r="Q4829"/>
    </row>
    <row r="4830" spans="1:17" s="31" customFormat="1" x14ac:dyDescent="0.25">
      <c r="A4830" s="38"/>
      <c r="B4830" s="39"/>
      <c r="D4830" s="40"/>
      <c r="E4830" s="40"/>
      <c r="F4830" s="40"/>
      <c r="G4830" s="42"/>
      <c r="P4830"/>
      <c r="Q4830"/>
    </row>
    <row r="4831" spans="1:17" s="31" customFormat="1" x14ac:dyDescent="0.25">
      <c r="A4831" s="38"/>
      <c r="B4831" s="39"/>
      <c r="D4831" s="40"/>
      <c r="E4831" s="40"/>
      <c r="F4831" s="40"/>
      <c r="G4831" s="42"/>
      <c r="P4831"/>
      <c r="Q4831"/>
    </row>
    <row r="4832" spans="1:17" s="31" customFormat="1" x14ac:dyDescent="0.25">
      <c r="A4832" s="38"/>
      <c r="B4832" s="39"/>
      <c r="D4832" s="40"/>
      <c r="E4832" s="40"/>
      <c r="F4832" s="40"/>
      <c r="G4832" s="42"/>
      <c r="P4832"/>
      <c r="Q4832"/>
    </row>
    <row r="4833" spans="1:17" s="31" customFormat="1" x14ac:dyDescent="0.25">
      <c r="A4833" s="38"/>
      <c r="B4833" s="39"/>
      <c r="D4833" s="40"/>
      <c r="E4833" s="40"/>
      <c r="F4833" s="40"/>
      <c r="G4833" s="42"/>
      <c r="P4833"/>
      <c r="Q4833"/>
    </row>
    <row r="4834" spans="1:17" s="31" customFormat="1" x14ac:dyDescent="0.25">
      <c r="A4834" s="38"/>
      <c r="B4834" s="39"/>
      <c r="D4834" s="40"/>
      <c r="E4834" s="40"/>
      <c r="F4834" s="40"/>
      <c r="G4834" s="42"/>
      <c r="P4834"/>
      <c r="Q4834"/>
    </row>
    <row r="4835" spans="1:17" s="31" customFormat="1" x14ac:dyDescent="0.25">
      <c r="A4835" s="38"/>
      <c r="B4835" s="39"/>
      <c r="D4835" s="40"/>
      <c r="E4835" s="40"/>
      <c r="F4835" s="40"/>
      <c r="G4835" s="42"/>
      <c r="P4835"/>
      <c r="Q4835"/>
    </row>
    <row r="4836" spans="1:17" s="31" customFormat="1" x14ac:dyDescent="0.25">
      <c r="A4836" s="38"/>
      <c r="B4836" s="39"/>
      <c r="D4836" s="40"/>
      <c r="E4836" s="40"/>
      <c r="F4836" s="40"/>
      <c r="G4836" s="42"/>
      <c r="P4836"/>
      <c r="Q4836"/>
    </row>
    <row r="4837" spans="1:17" s="31" customFormat="1" x14ac:dyDescent="0.25">
      <c r="A4837" s="38"/>
      <c r="B4837" s="39"/>
      <c r="D4837" s="40"/>
      <c r="E4837" s="40"/>
      <c r="F4837" s="40"/>
      <c r="G4837" s="42"/>
      <c r="P4837"/>
      <c r="Q4837"/>
    </row>
    <row r="4838" spans="1:17" s="31" customFormat="1" x14ac:dyDescent="0.25">
      <c r="A4838" s="38"/>
      <c r="B4838" s="39"/>
      <c r="D4838" s="40"/>
      <c r="E4838" s="40"/>
      <c r="F4838" s="40"/>
      <c r="G4838" s="42"/>
      <c r="P4838"/>
      <c r="Q4838"/>
    </row>
    <row r="4839" spans="1:17" s="31" customFormat="1" x14ac:dyDescent="0.25">
      <c r="A4839" s="38"/>
      <c r="B4839" s="39"/>
      <c r="D4839" s="40"/>
      <c r="E4839" s="40"/>
      <c r="F4839" s="40"/>
      <c r="G4839" s="42"/>
      <c r="P4839"/>
      <c r="Q4839"/>
    </row>
    <row r="4840" spans="1:17" s="31" customFormat="1" x14ac:dyDescent="0.25">
      <c r="A4840" s="38"/>
      <c r="B4840" s="39"/>
      <c r="D4840" s="40"/>
      <c r="E4840" s="40"/>
      <c r="F4840" s="40"/>
      <c r="G4840" s="42"/>
      <c r="P4840"/>
      <c r="Q4840"/>
    </row>
    <row r="4841" spans="1:17" s="31" customFormat="1" x14ac:dyDescent="0.25">
      <c r="A4841" s="38"/>
      <c r="B4841" s="39"/>
      <c r="D4841" s="40"/>
      <c r="E4841" s="40"/>
      <c r="F4841" s="40"/>
      <c r="G4841" s="42"/>
      <c r="P4841"/>
      <c r="Q4841"/>
    </row>
    <row r="4842" spans="1:17" s="31" customFormat="1" x14ac:dyDescent="0.25">
      <c r="A4842" s="38"/>
      <c r="B4842" s="39"/>
      <c r="D4842" s="40"/>
      <c r="E4842" s="40"/>
      <c r="F4842" s="40"/>
      <c r="G4842" s="42"/>
      <c r="P4842"/>
      <c r="Q4842"/>
    </row>
    <row r="4843" spans="1:17" s="31" customFormat="1" x14ac:dyDescent="0.25">
      <c r="A4843" s="38"/>
      <c r="B4843" s="39"/>
      <c r="D4843" s="40"/>
      <c r="E4843" s="40"/>
      <c r="F4843" s="40"/>
      <c r="G4843" s="42"/>
      <c r="P4843"/>
      <c r="Q4843"/>
    </row>
    <row r="4844" spans="1:17" s="31" customFormat="1" x14ac:dyDescent="0.25">
      <c r="A4844" s="38"/>
      <c r="B4844" s="39"/>
      <c r="D4844" s="40"/>
      <c r="E4844" s="40"/>
      <c r="F4844" s="40"/>
      <c r="G4844" s="42"/>
      <c r="P4844"/>
      <c r="Q4844"/>
    </row>
    <row r="4845" spans="1:17" s="31" customFormat="1" x14ac:dyDescent="0.25">
      <c r="A4845" s="38"/>
      <c r="B4845" s="39"/>
      <c r="D4845" s="40"/>
      <c r="E4845" s="40"/>
      <c r="F4845" s="40"/>
      <c r="G4845" s="42"/>
      <c r="P4845"/>
      <c r="Q4845"/>
    </row>
    <row r="4846" spans="1:17" s="31" customFormat="1" x14ac:dyDescent="0.25">
      <c r="A4846" s="38"/>
      <c r="B4846" s="39"/>
      <c r="D4846" s="40"/>
      <c r="E4846" s="40"/>
      <c r="F4846" s="40"/>
      <c r="G4846" s="42"/>
      <c r="P4846"/>
      <c r="Q4846"/>
    </row>
    <row r="4847" spans="1:17" s="31" customFormat="1" x14ac:dyDescent="0.25">
      <c r="A4847" s="38"/>
      <c r="B4847" s="39"/>
      <c r="D4847" s="40"/>
      <c r="E4847" s="40"/>
      <c r="F4847" s="40"/>
      <c r="G4847" s="42"/>
      <c r="P4847"/>
      <c r="Q4847"/>
    </row>
    <row r="4848" spans="1:17" s="31" customFormat="1" x14ac:dyDescent="0.25">
      <c r="A4848" s="38"/>
      <c r="B4848" s="39"/>
      <c r="D4848" s="40"/>
      <c r="E4848" s="40"/>
      <c r="F4848" s="40"/>
      <c r="G4848" s="42"/>
      <c r="P4848"/>
      <c r="Q4848"/>
    </row>
    <row r="4849" spans="1:17" s="31" customFormat="1" x14ac:dyDescent="0.25">
      <c r="A4849" s="38"/>
      <c r="B4849" s="39"/>
      <c r="D4849" s="40"/>
      <c r="E4849" s="40"/>
      <c r="F4849" s="40"/>
      <c r="G4849" s="42"/>
      <c r="P4849"/>
      <c r="Q4849"/>
    </row>
    <row r="4850" spans="1:17" s="31" customFormat="1" x14ac:dyDescent="0.25">
      <c r="A4850" s="38"/>
      <c r="B4850" s="39"/>
      <c r="D4850" s="40"/>
      <c r="E4850" s="40"/>
      <c r="F4850" s="40"/>
      <c r="G4850" s="42"/>
      <c r="P4850"/>
      <c r="Q4850"/>
    </row>
    <row r="4851" spans="1:17" s="31" customFormat="1" x14ac:dyDescent="0.25">
      <c r="A4851" s="38"/>
      <c r="B4851" s="39"/>
      <c r="D4851" s="40"/>
      <c r="E4851" s="40"/>
      <c r="F4851" s="40"/>
      <c r="G4851" s="42"/>
      <c r="P4851"/>
      <c r="Q4851"/>
    </row>
    <row r="4852" spans="1:17" s="31" customFormat="1" x14ac:dyDescent="0.25">
      <c r="A4852" s="38"/>
      <c r="B4852" s="39"/>
      <c r="D4852" s="40"/>
      <c r="E4852" s="40"/>
      <c r="F4852" s="40"/>
      <c r="G4852" s="42"/>
      <c r="P4852"/>
      <c r="Q4852"/>
    </row>
    <row r="4853" spans="1:17" s="31" customFormat="1" x14ac:dyDescent="0.25">
      <c r="A4853" s="38"/>
      <c r="B4853" s="39"/>
      <c r="D4853" s="40"/>
      <c r="E4853" s="40"/>
      <c r="F4853" s="40"/>
      <c r="G4853" s="42"/>
      <c r="P4853"/>
      <c r="Q4853"/>
    </row>
    <row r="4854" spans="1:17" s="31" customFormat="1" x14ac:dyDescent="0.25">
      <c r="A4854" s="38"/>
      <c r="B4854" s="39"/>
      <c r="D4854" s="40"/>
      <c r="E4854" s="40"/>
      <c r="F4854" s="40"/>
      <c r="G4854" s="42"/>
      <c r="P4854"/>
      <c r="Q4854"/>
    </row>
    <row r="4855" spans="1:17" s="31" customFormat="1" x14ac:dyDescent="0.25">
      <c r="A4855" s="38"/>
      <c r="B4855" s="39"/>
      <c r="D4855" s="40"/>
      <c r="E4855" s="40"/>
      <c r="F4855" s="40"/>
      <c r="G4855" s="42"/>
      <c r="P4855"/>
      <c r="Q4855"/>
    </row>
    <row r="4856" spans="1:17" s="31" customFormat="1" x14ac:dyDescent="0.25">
      <c r="A4856" s="38"/>
      <c r="B4856" s="39"/>
      <c r="D4856" s="40"/>
      <c r="E4856" s="40"/>
      <c r="F4856" s="40"/>
      <c r="G4856" s="42"/>
      <c r="P4856"/>
      <c r="Q4856"/>
    </row>
    <row r="4857" spans="1:17" s="31" customFormat="1" x14ac:dyDescent="0.25">
      <c r="A4857" s="38"/>
      <c r="B4857" s="39"/>
      <c r="D4857" s="40"/>
      <c r="E4857" s="40"/>
      <c r="F4857" s="40"/>
      <c r="G4857" s="42"/>
      <c r="P4857"/>
      <c r="Q4857"/>
    </row>
    <row r="4858" spans="1:17" s="31" customFormat="1" x14ac:dyDescent="0.25">
      <c r="A4858" s="38"/>
      <c r="B4858" s="39"/>
      <c r="D4858" s="40"/>
      <c r="E4858" s="40"/>
      <c r="F4858" s="40"/>
      <c r="G4858" s="42"/>
      <c r="P4858"/>
      <c r="Q4858"/>
    </row>
    <row r="4859" spans="1:17" s="31" customFormat="1" x14ac:dyDescent="0.25">
      <c r="A4859" s="38"/>
      <c r="B4859" s="39"/>
      <c r="D4859" s="40"/>
      <c r="E4859" s="40"/>
      <c r="F4859" s="40"/>
      <c r="G4859" s="42"/>
      <c r="P4859"/>
      <c r="Q4859"/>
    </row>
    <row r="4860" spans="1:17" s="31" customFormat="1" x14ac:dyDescent="0.25">
      <c r="A4860" s="38"/>
      <c r="B4860" s="39"/>
      <c r="D4860" s="40"/>
      <c r="E4860" s="40"/>
      <c r="F4860" s="40"/>
      <c r="G4860" s="42"/>
      <c r="P4860"/>
      <c r="Q4860"/>
    </row>
    <row r="4861" spans="1:17" s="31" customFormat="1" x14ac:dyDescent="0.25">
      <c r="A4861" s="38"/>
      <c r="B4861" s="39"/>
      <c r="D4861" s="40"/>
      <c r="E4861" s="40"/>
      <c r="F4861" s="40"/>
      <c r="G4861" s="42"/>
      <c r="P4861"/>
      <c r="Q4861"/>
    </row>
    <row r="4862" spans="1:17" s="31" customFormat="1" x14ac:dyDescent="0.25">
      <c r="A4862" s="38"/>
      <c r="B4862" s="39"/>
      <c r="D4862" s="40"/>
      <c r="E4862" s="40"/>
      <c r="F4862" s="40"/>
      <c r="G4862" s="42"/>
      <c r="P4862"/>
      <c r="Q4862"/>
    </row>
    <row r="4863" spans="1:17" s="31" customFormat="1" x14ac:dyDescent="0.25">
      <c r="A4863" s="38"/>
      <c r="B4863" s="39"/>
      <c r="D4863" s="40"/>
      <c r="E4863" s="40"/>
      <c r="F4863" s="40"/>
      <c r="G4863" s="42"/>
      <c r="P4863"/>
      <c r="Q4863"/>
    </row>
    <row r="4864" spans="1:17" s="31" customFormat="1" x14ac:dyDescent="0.25">
      <c r="A4864" s="38"/>
      <c r="B4864" s="39"/>
      <c r="D4864" s="40"/>
      <c r="E4864" s="40"/>
      <c r="F4864" s="40"/>
      <c r="G4864" s="42"/>
      <c r="P4864"/>
      <c r="Q4864"/>
    </row>
    <row r="4865" spans="1:17" s="31" customFormat="1" x14ac:dyDescent="0.25">
      <c r="A4865" s="38"/>
      <c r="B4865" s="39"/>
      <c r="D4865" s="40"/>
      <c r="E4865" s="40"/>
      <c r="F4865" s="40"/>
      <c r="G4865" s="42"/>
      <c r="P4865"/>
      <c r="Q4865"/>
    </row>
    <row r="4866" spans="1:17" s="31" customFormat="1" x14ac:dyDescent="0.25">
      <c r="A4866" s="38"/>
      <c r="B4866" s="39"/>
      <c r="D4866" s="40"/>
      <c r="E4866" s="40"/>
      <c r="F4866" s="40"/>
      <c r="G4866" s="42"/>
      <c r="P4866"/>
      <c r="Q4866"/>
    </row>
    <row r="4867" spans="1:17" s="31" customFormat="1" x14ac:dyDescent="0.25">
      <c r="A4867" s="38"/>
      <c r="B4867" s="39"/>
      <c r="D4867" s="40"/>
      <c r="E4867" s="40"/>
      <c r="F4867" s="40"/>
      <c r="G4867" s="42"/>
      <c r="P4867"/>
      <c r="Q4867"/>
    </row>
    <row r="4868" spans="1:17" s="31" customFormat="1" x14ac:dyDescent="0.25">
      <c r="A4868" s="38"/>
      <c r="B4868" s="39"/>
      <c r="D4868" s="40"/>
      <c r="E4868" s="40"/>
      <c r="F4868" s="40"/>
      <c r="G4868" s="42"/>
      <c r="P4868"/>
      <c r="Q4868"/>
    </row>
    <row r="4869" spans="1:17" s="31" customFormat="1" x14ac:dyDescent="0.25">
      <c r="A4869" s="38"/>
      <c r="B4869" s="39"/>
      <c r="D4869" s="40"/>
      <c r="E4869" s="40"/>
      <c r="F4869" s="40"/>
      <c r="G4869" s="42"/>
      <c r="P4869"/>
      <c r="Q4869"/>
    </row>
    <row r="4870" spans="1:17" s="31" customFormat="1" x14ac:dyDescent="0.25">
      <c r="A4870" s="38"/>
      <c r="B4870" s="39"/>
      <c r="D4870" s="40"/>
      <c r="E4870" s="40"/>
      <c r="F4870" s="40"/>
      <c r="G4870" s="42"/>
      <c r="P4870"/>
      <c r="Q4870"/>
    </row>
    <row r="4871" spans="1:17" s="31" customFormat="1" x14ac:dyDescent="0.25">
      <c r="A4871" s="38"/>
      <c r="B4871" s="39"/>
      <c r="D4871" s="40"/>
      <c r="E4871" s="40"/>
      <c r="F4871" s="40"/>
      <c r="G4871" s="42"/>
      <c r="P4871"/>
      <c r="Q4871"/>
    </row>
    <row r="4872" spans="1:17" s="31" customFormat="1" x14ac:dyDescent="0.25">
      <c r="A4872" s="38"/>
      <c r="B4872" s="39"/>
      <c r="D4872" s="40"/>
      <c r="E4872" s="40"/>
      <c r="F4872" s="40"/>
      <c r="G4872" s="42"/>
      <c r="P4872"/>
      <c r="Q4872"/>
    </row>
    <row r="4873" spans="1:17" s="31" customFormat="1" x14ac:dyDescent="0.25">
      <c r="A4873" s="38"/>
      <c r="B4873" s="39"/>
      <c r="D4873" s="40"/>
      <c r="E4873" s="40"/>
      <c r="F4873" s="40"/>
      <c r="G4873" s="42"/>
      <c r="P4873"/>
      <c r="Q4873"/>
    </row>
    <row r="4874" spans="1:17" s="31" customFormat="1" x14ac:dyDescent="0.25">
      <c r="A4874" s="38"/>
      <c r="B4874" s="39"/>
      <c r="D4874" s="40"/>
      <c r="E4874" s="40"/>
      <c r="F4874" s="40"/>
      <c r="G4874" s="42"/>
      <c r="P4874"/>
      <c r="Q4874"/>
    </row>
    <row r="4875" spans="1:17" s="31" customFormat="1" x14ac:dyDescent="0.25">
      <c r="A4875" s="38"/>
      <c r="B4875" s="39"/>
      <c r="D4875" s="40"/>
      <c r="E4875" s="40"/>
      <c r="F4875" s="40"/>
      <c r="G4875" s="42"/>
      <c r="P4875"/>
      <c r="Q4875"/>
    </row>
    <row r="4876" spans="1:17" s="31" customFormat="1" x14ac:dyDescent="0.25">
      <c r="A4876" s="38"/>
      <c r="B4876" s="39"/>
      <c r="D4876" s="40"/>
      <c r="E4876" s="40"/>
      <c r="F4876" s="40"/>
      <c r="G4876" s="42"/>
      <c r="P4876"/>
      <c r="Q4876"/>
    </row>
    <row r="4877" spans="1:17" s="31" customFormat="1" x14ac:dyDescent="0.25">
      <c r="A4877" s="38"/>
      <c r="B4877" s="39"/>
      <c r="D4877" s="40"/>
      <c r="E4877" s="40"/>
      <c r="F4877" s="40"/>
      <c r="G4877" s="42"/>
      <c r="P4877"/>
      <c r="Q4877"/>
    </row>
    <row r="4878" spans="1:17" s="31" customFormat="1" x14ac:dyDescent="0.25">
      <c r="A4878" s="38"/>
      <c r="B4878" s="39"/>
      <c r="D4878" s="40"/>
      <c r="E4878" s="40"/>
      <c r="F4878" s="40"/>
      <c r="G4878" s="42"/>
      <c r="P4878"/>
      <c r="Q4878"/>
    </row>
    <row r="4879" spans="1:17" s="31" customFormat="1" x14ac:dyDescent="0.25">
      <c r="A4879" s="38"/>
      <c r="B4879" s="39"/>
      <c r="D4879" s="40"/>
      <c r="E4879" s="40"/>
      <c r="F4879" s="40"/>
      <c r="G4879" s="42"/>
      <c r="P4879"/>
      <c r="Q4879"/>
    </row>
    <row r="4880" spans="1:17" s="31" customFormat="1" x14ac:dyDescent="0.25">
      <c r="A4880" s="38"/>
      <c r="B4880" s="39"/>
      <c r="D4880" s="40"/>
      <c r="E4880" s="40"/>
      <c r="F4880" s="40"/>
      <c r="G4880" s="42"/>
      <c r="P4880"/>
      <c r="Q4880"/>
    </row>
    <row r="4881" spans="1:17" s="31" customFormat="1" x14ac:dyDescent="0.25">
      <c r="A4881" s="38"/>
      <c r="B4881" s="39"/>
      <c r="D4881" s="40"/>
      <c r="E4881" s="40"/>
      <c r="F4881" s="40"/>
      <c r="G4881" s="42"/>
      <c r="P4881"/>
      <c r="Q4881"/>
    </row>
    <row r="4882" spans="1:17" s="31" customFormat="1" x14ac:dyDescent="0.25">
      <c r="A4882" s="38"/>
      <c r="B4882" s="39"/>
      <c r="D4882" s="40"/>
      <c r="E4882" s="40"/>
      <c r="F4882" s="40"/>
      <c r="G4882" s="42"/>
      <c r="P4882"/>
      <c r="Q4882"/>
    </row>
    <row r="4883" spans="1:17" s="31" customFormat="1" x14ac:dyDescent="0.25">
      <c r="A4883" s="38"/>
      <c r="B4883" s="39"/>
      <c r="D4883" s="40"/>
      <c r="E4883" s="40"/>
      <c r="F4883" s="40"/>
      <c r="G4883" s="42"/>
      <c r="P4883"/>
      <c r="Q4883"/>
    </row>
    <row r="4884" spans="1:17" s="31" customFormat="1" x14ac:dyDescent="0.25">
      <c r="A4884" s="38"/>
      <c r="B4884" s="39"/>
      <c r="D4884" s="40"/>
      <c r="E4884" s="40"/>
      <c r="F4884" s="40"/>
      <c r="G4884" s="42"/>
      <c r="P4884"/>
      <c r="Q4884"/>
    </row>
    <row r="4885" spans="1:17" s="31" customFormat="1" x14ac:dyDescent="0.25">
      <c r="A4885" s="38"/>
      <c r="B4885" s="39"/>
      <c r="D4885" s="40"/>
      <c r="E4885" s="40"/>
      <c r="F4885" s="40"/>
      <c r="G4885" s="42"/>
      <c r="P4885"/>
      <c r="Q4885"/>
    </row>
    <row r="4886" spans="1:17" s="31" customFormat="1" x14ac:dyDescent="0.25">
      <c r="A4886" s="38"/>
      <c r="B4886" s="39"/>
      <c r="D4886" s="40"/>
      <c r="E4886" s="40"/>
      <c r="F4886" s="40"/>
      <c r="G4886" s="42"/>
      <c r="P4886"/>
      <c r="Q4886"/>
    </row>
    <row r="4887" spans="1:17" s="31" customFormat="1" x14ac:dyDescent="0.25">
      <c r="A4887" s="38"/>
      <c r="B4887" s="39"/>
      <c r="D4887" s="40"/>
      <c r="E4887" s="40"/>
      <c r="F4887" s="40"/>
      <c r="G4887" s="42"/>
      <c r="P4887"/>
      <c r="Q4887"/>
    </row>
    <row r="4888" spans="1:17" s="31" customFormat="1" x14ac:dyDescent="0.25">
      <c r="A4888" s="38"/>
      <c r="B4888" s="39"/>
      <c r="D4888" s="40"/>
      <c r="E4888" s="40"/>
      <c r="F4888" s="40"/>
      <c r="G4888" s="42"/>
      <c r="P4888"/>
      <c r="Q4888"/>
    </row>
    <row r="4889" spans="1:17" s="31" customFormat="1" x14ac:dyDescent="0.25">
      <c r="A4889" s="38"/>
      <c r="B4889" s="39"/>
      <c r="D4889" s="40"/>
      <c r="E4889" s="40"/>
      <c r="F4889" s="40"/>
      <c r="G4889" s="42"/>
      <c r="P4889"/>
      <c r="Q4889"/>
    </row>
    <row r="4890" spans="1:17" s="31" customFormat="1" x14ac:dyDescent="0.25">
      <c r="A4890" s="38"/>
      <c r="B4890" s="39"/>
      <c r="D4890" s="40"/>
      <c r="E4890" s="40"/>
      <c r="F4890" s="40"/>
      <c r="G4890" s="42"/>
      <c r="P4890"/>
      <c r="Q4890"/>
    </row>
    <row r="4891" spans="1:17" s="31" customFormat="1" x14ac:dyDescent="0.25">
      <c r="A4891" s="38"/>
      <c r="B4891" s="39"/>
      <c r="D4891" s="40"/>
      <c r="E4891" s="40"/>
      <c r="F4891" s="40"/>
      <c r="G4891" s="42"/>
      <c r="P4891"/>
      <c r="Q4891"/>
    </row>
    <row r="4892" spans="1:17" s="31" customFormat="1" x14ac:dyDescent="0.25">
      <c r="A4892" s="38"/>
      <c r="B4892" s="39"/>
      <c r="D4892" s="40"/>
      <c r="E4892" s="40"/>
      <c r="F4892" s="40"/>
      <c r="G4892" s="42"/>
      <c r="P4892"/>
      <c r="Q4892"/>
    </row>
    <row r="4893" spans="1:17" s="31" customFormat="1" x14ac:dyDescent="0.25">
      <c r="A4893" s="38"/>
      <c r="B4893" s="39"/>
      <c r="D4893" s="40"/>
      <c r="E4893" s="40"/>
      <c r="F4893" s="40"/>
      <c r="G4893" s="42"/>
      <c r="P4893"/>
      <c r="Q4893"/>
    </row>
    <row r="4894" spans="1:17" s="31" customFormat="1" x14ac:dyDescent="0.25">
      <c r="A4894" s="38"/>
      <c r="B4894" s="39"/>
      <c r="D4894" s="40"/>
      <c r="E4894" s="40"/>
      <c r="F4894" s="40"/>
      <c r="G4894" s="42"/>
      <c r="P4894"/>
      <c r="Q4894"/>
    </row>
    <row r="4895" spans="1:17" s="31" customFormat="1" x14ac:dyDescent="0.25">
      <c r="A4895" s="38"/>
      <c r="B4895" s="39"/>
      <c r="D4895" s="40"/>
      <c r="E4895" s="40"/>
      <c r="F4895" s="40"/>
      <c r="G4895" s="42"/>
      <c r="P4895"/>
      <c r="Q4895"/>
    </row>
    <row r="4896" spans="1:17" s="31" customFormat="1" x14ac:dyDescent="0.25">
      <c r="A4896" s="38"/>
      <c r="B4896" s="39"/>
      <c r="D4896" s="40"/>
      <c r="E4896" s="40"/>
      <c r="F4896" s="40"/>
      <c r="G4896" s="42"/>
      <c r="P4896"/>
      <c r="Q4896"/>
    </row>
    <row r="4897" spans="1:17" s="31" customFormat="1" x14ac:dyDescent="0.25">
      <c r="A4897" s="38"/>
      <c r="B4897" s="39"/>
      <c r="D4897" s="40"/>
      <c r="E4897" s="40"/>
      <c r="F4897" s="40"/>
      <c r="G4897" s="42"/>
      <c r="P4897"/>
      <c r="Q4897"/>
    </row>
    <row r="4898" spans="1:17" s="31" customFormat="1" x14ac:dyDescent="0.25">
      <c r="A4898" s="38"/>
      <c r="B4898" s="39"/>
      <c r="D4898" s="40"/>
      <c r="E4898" s="40"/>
      <c r="F4898" s="40"/>
      <c r="G4898" s="42"/>
      <c r="P4898"/>
      <c r="Q4898"/>
    </row>
    <row r="4899" spans="1:17" s="31" customFormat="1" x14ac:dyDescent="0.25">
      <c r="A4899" s="38"/>
      <c r="B4899" s="39"/>
      <c r="D4899" s="40"/>
      <c r="E4899" s="40"/>
      <c r="F4899" s="40"/>
      <c r="G4899" s="42"/>
      <c r="P4899"/>
      <c r="Q4899"/>
    </row>
    <row r="4900" spans="1:17" s="31" customFormat="1" x14ac:dyDescent="0.25">
      <c r="A4900" s="38"/>
      <c r="B4900" s="39"/>
      <c r="D4900" s="40"/>
      <c r="E4900" s="40"/>
      <c r="F4900" s="40"/>
      <c r="G4900" s="42"/>
      <c r="P4900"/>
      <c r="Q4900"/>
    </row>
    <row r="4901" spans="1:17" s="31" customFormat="1" x14ac:dyDescent="0.25">
      <c r="A4901" s="38"/>
      <c r="B4901" s="39"/>
      <c r="D4901" s="40"/>
      <c r="E4901" s="40"/>
      <c r="F4901" s="40"/>
      <c r="G4901" s="42"/>
      <c r="P4901"/>
      <c r="Q4901"/>
    </row>
    <row r="4902" spans="1:17" s="31" customFormat="1" x14ac:dyDescent="0.25">
      <c r="A4902" s="38"/>
      <c r="B4902" s="39"/>
      <c r="D4902" s="40"/>
      <c r="E4902" s="40"/>
      <c r="F4902" s="40"/>
      <c r="G4902" s="42"/>
      <c r="P4902"/>
      <c r="Q4902"/>
    </row>
    <row r="4903" spans="1:17" s="31" customFormat="1" x14ac:dyDescent="0.25">
      <c r="A4903" s="38"/>
      <c r="B4903" s="39"/>
      <c r="D4903" s="40"/>
      <c r="E4903" s="40"/>
      <c r="F4903" s="40"/>
      <c r="G4903" s="42"/>
      <c r="P4903"/>
      <c r="Q4903"/>
    </row>
    <row r="4904" spans="1:17" s="31" customFormat="1" x14ac:dyDescent="0.25">
      <c r="A4904" s="38"/>
      <c r="B4904" s="39"/>
      <c r="D4904" s="40"/>
      <c r="E4904" s="40"/>
      <c r="F4904" s="40"/>
      <c r="G4904" s="42"/>
      <c r="P4904"/>
      <c r="Q4904"/>
    </row>
    <row r="4905" spans="1:17" s="31" customFormat="1" x14ac:dyDescent="0.25">
      <c r="A4905" s="38"/>
      <c r="B4905" s="39"/>
      <c r="D4905" s="40"/>
      <c r="E4905" s="40"/>
      <c r="F4905" s="40"/>
      <c r="G4905" s="42"/>
      <c r="P4905"/>
      <c r="Q4905"/>
    </row>
    <row r="4906" spans="1:17" s="31" customFormat="1" x14ac:dyDescent="0.25">
      <c r="A4906" s="38"/>
      <c r="B4906" s="39"/>
      <c r="D4906" s="40"/>
      <c r="E4906" s="40"/>
      <c r="F4906" s="40"/>
      <c r="G4906" s="42"/>
      <c r="P4906"/>
      <c r="Q4906"/>
    </row>
    <row r="4907" spans="1:17" s="31" customFormat="1" x14ac:dyDescent="0.25">
      <c r="A4907" s="38"/>
      <c r="B4907" s="39"/>
      <c r="D4907" s="40"/>
      <c r="E4907" s="40"/>
      <c r="F4907" s="40"/>
      <c r="G4907" s="42"/>
      <c r="P4907"/>
      <c r="Q4907"/>
    </row>
    <row r="4908" spans="1:17" s="31" customFormat="1" x14ac:dyDescent="0.25">
      <c r="A4908" s="38"/>
      <c r="B4908" s="39"/>
      <c r="D4908" s="40"/>
      <c r="E4908" s="40"/>
      <c r="F4908" s="40"/>
      <c r="G4908" s="42"/>
      <c r="P4908"/>
      <c r="Q4908"/>
    </row>
    <row r="4909" spans="1:17" s="31" customFormat="1" x14ac:dyDescent="0.25">
      <c r="A4909" s="38"/>
      <c r="B4909" s="39"/>
      <c r="D4909" s="40"/>
      <c r="E4909" s="40"/>
      <c r="F4909" s="40"/>
      <c r="G4909" s="42"/>
      <c r="P4909"/>
      <c r="Q4909"/>
    </row>
    <row r="4910" spans="1:17" s="31" customFormat="1" x14ac:dyDescent="0.25">
      <c r="A4910" s="38"/>
      <c r="B4910" s="39"/>
      <c r="D4910" s="40"/>
      <c r="E4910" s="40"/>
      <c r="F4910" s="40"/>
      <c r="G4910" s="42"/>
      <c r="P4910"/>
      <c r="Q4910"/>
    </row>
    <row r="4911" spans="1:17" s="31" customFormat="1" x14ac:dyDescent="0.25">
      <c r="A4911" s="38"/>
      <c r="B4911" s="39"/>
      <c r="D4911" s="40"/>
      <c r="E4911" s="40"/>
      <c r="F4911" s="40"/>
      <c r="G4911" s="42"/>
      <c r="P4911"/>
      <c r="Q4911"/>
    </row>
    <row r="4912" spans="1:17" s="31" customFormat="1" x14ac:dyDescent="0.25">
      <c r="A4912" s="38"/>
      <c r="B4912" s="39"/>
      <c r="D4912" s="40"/>
      <c r="E4912" s="40"/>
      <c r="F4912" s="40"/>
      <c r="G4912" s="42"/>
      <c r="P4912"/>
      <c r="Q4912"/>
    </row>
    <row r="4913" spans="1:17" s="31" customFormat="1" x14ac:dyDescent="0.25">
      <c r="A4913" s="38"/>
      <c r="B4913" s="39"/>
      <c r="D4913" s="40"/>
      <c r="E4913" s="40"/>
      <c r="F4913" s="40"/>
      <c r="G4913" s="42"/>
      <c r="P4913"/>
      <c r="Q4913"/>
    </row>
    <row r="4914" spans="1:17" s="31" customFormat="1" x14ac:dyDescent="0.25">
      <c r="A4914" s="38"/>
      <c r="B4914" s="39"/>
      <c r="D4914" s="40"/>
      <c r="E4914" s="40"/>
      <c r="F4914" s="40"/>
      <c r="G4914" s="42"/>
      <c r="P4914"/>
      <c r="Q4914"/>
    </row>
    <row r="4915" spans="1:17" s="31" customFormat="1" x14ac:dyDescent="0.25">
      <c r="A4915" s="38"/>
      <c r="B4915" s="39"/>
      <c r="D4915" s="40"/>
      <c r="E4915" s="40"/>
      <c r="F4915" s="40"/>
      <c r="G4915" s="42"/>
      <c r="P4915"/>
      <c r="Q4915"/>
    </row>
    <row r="4916" spans="1:17" s="31" customFormat="1" x14ac:dyDescent="0.25">
      <c r="A4916" s="38"/>
      <c r="B4916" s="39"/>
      <c r="D4916" s="40"/>
      <c r="E4916" s="40"/>
      <c r="F4916" s="40"/>
      <c r="G4916" s="42"/>
      <c r="P4916"/>
      <c r="Q4916"/>
    </row>
    <row r="4917" spans="1:17" s="31" customFormat="1" x14ac:dyDescent="0.25">
      <c r="A4917" s="38"/>
      <c r="B4917" s="39"/>
      <c r="D4917" s="40"/>
      <c r="E4917" s="40"/>
      <c r="F4917" s="40"/>
      <c r="G4917" s="42"/>
      <c r="P4917"/>
      <c r="Q4917"/>
    </row>
    <row r="4918" spans="1:17" s="31" customFormat="1" x14ac:dyDescent="0.25">
      <c r="A4918" s="38"/>
      <c r="B4918" s="39"/>
      <c r="D4918" s="40"/>
      <c r="E4918" s="40"/>
      <c r="F4918" s="40"/>
      <c r="G4918" s="42"/>
      <c r="P4918"/>
      <c r="Q4918"/>
    </row>
    <row r="4919" spans="1:17" s="31" customFormat="1" x14ac:dyDescent="0.25">
      <c r="A4919" s="38"/>
      <c r="B4919" s="39"/>
      <c r="D4919" s="40"/>
      <c r="E4919" s="40"/>
      <c r="F4919" s="40"/>
      <c r="G4919" s="42"/>
      <c r="P4919"/>
      <c r="Q4919"/>
    </row>
    <row r="4920" spans="1:17" s="31" customFormat="1" x14ac:dyDescent="0.25">
      <c r="A4920" s="38"/>
      <c r="B4920" s="39"/>
      <c r="D4920" s="40"/>
      <c r="E4920" s="40"/>
      <c r="F4920" s="40"/>
      <c r="G4920" s="42"/>
      <c r="P4920"/>
      <c r="Q4920"/>
    </row>
    <row r="4921" spans="1:17" s="31" customFormat="1" x14ac:dyDescent="0.25">
      <c r="A4921" s="38"/>
      <c r="B4921" s="39"/>
      <c r="D4921" s="40"/>
      <c r="E4921" s="40"/>
      <c r="F4921" s="40"/>
      <c r="G4921" s="42"/>
      <c r="P4921"/>
      <c r="Q4921"/>
    </row>
    <row r="4922" spans="1:17" s="31" customFormat="1" x14ac:dyDescent="0.25">
      <c r="A4922" s="38"/>
      <c r="B4922" s="39"/>
      <c r="D4922" s="40"/>
      <c r="E4922" s="40"/>
      <c r="F4922" s="40"/>
      <c r="G4922" s="42"/>
      <c r="P4922"/>
      <c r="Q4922"/>
    </row>
    <row r="4923" spans="1:17" s="31" customFormat="1" x14ac:dyDescent="0.25">
      <c r="A4923" s="38"/>
      <c r="B4923" s="39"/>
      <c r="D4923" s="40"/>
      <c r="E4923" s="40"/>
      <c r="F4923" s="40"/>
      <c r="G4923" s="42"/>
      <c r="P4923"/>
      <c r="Q4923"/>
    </row>
    <row r="4924" spans="1:17" s="31" customFormat="1" x14ac:dyDescent="0.25">
      <c r="A4924" s="38"/>
      <c r="B4924" s="39"/>
      <c r="D4924" s="40"/>
      <c r="E4924" s="40"/>
      <c r="F4924" s="40"/>
      <c r="G4924" s="42"/>
      <c r="P4924"/>
      <c r="Q4924"/>
    </row>
    <row r="4925" spans="1:17" s="31" customFormat="1" x14ac:dyDescent="0.25">
      <c r="A4925" s="38"/>
      <c r="B4925" s="39"/>
      <c r="D4925" s="40"/>
      <c r="E4925" s="40"/>
      <c r="F4925" s="40"/>
      <c r="G4925" s="42"/>
      <c r="P4925"/>
      <c r="Q4925"/>
    </row>
    <row r="4926" spans="1:17" s="31" customFormat="1" x14ac:dyDescent="0.25">
      <c r="A4926" s="38"/>
      <c r="B4926" s="39"/>
      <c r="D4926" s="40"/>
      <c r="E4926" s="40"/>
      <c r="F4926" s="40"/>
      <c r="G4926" s="42"/>
      <c r="P4926"/>
      <c r="Q4926"/>
    </row>
    <row r="4927" spans="1:17" s="31" customFormat="1" x14ac:dyDescent="0.25">
      <c r="A4927" s="38"/>
      <c r="B4927" s="39"/>
      <c r="D4927" s="40"/>
      <c r="E4927" s="40"/>
      <c r="F4927" s="40"/>
      <c r="G4927" s="42"/>
      <c r="P4927"/>
      <c r="Q4927"/>
    </row>
    <row r="4928" spans="1:17" s="31" customFormat="1" x14ac:dyDescent="0.25">
      <c r="A4928" s="38"/>
      <c r="B4928" s="39"/>
      <c r="D4928" s="40"/>
      <c r="E4928" s="40"/>
      <c r="F4928" s="40"/>
      <c r="G4928" s="42"/>
      <c r="P4928"/>
      <c r="Q4928"/>
    </row>
    <row r="4929" spans="1:17" s="31" customFormat="1" x14ac:dyDescent="0.25">
      <c r="A4929" s="38"/>
      <c r="B4929" s="39"/>
      <c r="D4929" s="40"/>
      <c r="E4929" s="40"/>
      <c r="F4929" s="40"/>
      <c r="G4929" s="42"/>
      <c r="P4929"/>
      <c r="Q4929"/>
    </row>
    <row r="4930" spans="1:17" s="31" customFormat="1" x14ac:dyDescent="0.25">
      <c r="A4930" s="38"/>
      <c r="B4930" s="39"/>
      <c r="D4930" s="40"/>
      <c r="E4930" s="40"/>
      <c r="F4930" s="40"/>
      <c r="G4930" s="42"/>
      <c r="P4930"/>
      <c r="Q4930"/>
    </row>
    <row r="4931" spans="1:17" s="31" customFormat="1" x14ac:dyDescent="0.25">
      <c r="A4931" s="38"/>
      <c r="B4931" s="39"/>
      <c r="D4931" s="40"/>
      <c r="E4931" s="40"/>
      <c r="F4931" s="40"/>
      <c r="G4931" s="42"/>
      <c r="P4931"/>
      <c r="Q4931"/>
    </row>
    <row r="4932" spans="1:17" s="31" customFormat="1" x14ac:dyDescent="0.25">
      <c r="A4932" s="38"/>
      <c r="B4932" s="39"/>
      <c r="D4932" s="40"/>
      <c r="E4932" s="40"/>
      <c r="F4932" s="40"/>
      <c r="G4932" s="42"/>
      <c r="P4932"/>
      <c r="Q4932"/>
    </row>
    <row r="4933" spans="1:17" s="31" customFormat="1" x14ac:dyDescent="0.25">
      <c r="A4933" s="38"/>
      <c r="B4933" s="39"/>
      <c r="D4933" s="40"/>
      <c r="E4933" s="40"/>
      <c r="F4933" s="40"/>
      <c r="G4933" s="42"/>
      <c r="P4933"/>
      <c r="Q4933"/>
    </row>
    <row r="4934" spans="1:17" s="31" customFormat="1" x14ac:dyDescent="0.25">
      <c r="A4934" s="38"/>
      <c r="B4934" s="39"/>
      <c r="D4934" s="40"/>
      <c r="E4934" s="40"/>
      <c r="F4934" s="40"/>
      <c r="G4934" s="42"/>
      <c r="P4934"/>
      <c r="Q4934"/>
    </row>
    <row r="4935" spans="1:17" s="31" customFormat="1" x14ac:dyDescent="0.25">
      <c r="A4935" s="38"/>
      <c r="B4935" s="39"/>
      <c r="D4935" s="40"/>
      <c r="E4935" s="40"/>
      <c r="F4935" s="40"/>
      <c r="G4935" s="42"/>
      <c r="P4935"/>
      <c r="Q4935"/>
    </row>
    <row r="4936" spans="1:17" s="31" customFormat="1" x14ac:dyDescent="0.25">
      <c r="A4936" s="38"/>
      <c r="B4936" s="39"/>
      <c r="D4936" s="40"/>
      <c r="E4936" s="40"/>
      <c r="F4936" s="40"/>
      <c r="G4936" s="42"/>
      <c r="P4936"/>
      <c r="Q4936"/>
    </row>
    <row r="4937" spans="1:17" s="31" customFormat="1" x14ac:dyDescent="0.25">
      <c r="A4937" s="38"/>
      <c r="B4937" s="39"/>
      <c r="D4937" s="40"/>
      <c r="E4937" s="40"/>
      <c r="F4937" s="40"/>
      <c r="G4937" s="42"/>
      <c r="P4937"/>
      <c r="Q4937"/>
    </row>
    <row r="4938" spans="1:17" s="31" customFormat="1" x14ac:dyDescent="0.25">
      <c r="A4938" s="38"/>
      <c r="B4938" s="39"/>
      <c r="D4938" s="40"/>
      <c r="E4938" s="40"/>
      <c r="F4938" s="40"/>
      <c r="G4938" s="42"/>
      <c r="P4938"/>
      <c r="Q4938"/>
    </row>
    <row r="4939" spans="1:17" s="31" customFormat="1" x14ac:dyDescent="0.25">
      <c r="A4939" s="38"/>
      <c r="B4939" s="39"/>
      <c r="D4939" s="40"/>
      <c r="E4939" s="40"/>
      <c r="F4939" s="40"/>
      <c r="G4939" s="42"/>
      <c r="P4939"/>
      <c r="Q4939"/>
    </row>
    <row r="4940" spans="1:17" s="31" customFormat="1" x14ac:dyDescent="0.25">
      <c r="A4940" s="38"/>
      <c r="B4940" s="39"/>
      <c r="D4940" s="40"/>
      <c r="E4940" s="40"/>
      <c r="F4940" s="40"/>
      <c r="G4940" s="42"/>
      <c r="P4940"/>
      <c r="Q4940"/>
    </row>
    <row r="4941" spans="1:17" s="31" customFormat="1" x14ac:dyDescent="0.25">
      <c r="A4941" s="38"/>
      <c r="B4941" s="39"/>
      <c r="D4941" s="40"/>
      <c r="E4941" s="40"/>
      <c r="F4941" s="40"/>
      <c r="G4941" s="42"/>
      <c r="P4941"/>
      <c r="Q4941"/>
    </row>
    <row r="4942" spans="1:17" s="31" customFormat="1" x14ac:dyDescent="0.25">
      <c r="A4942" s="38"/>
      <c r="B4942" s="39"/>
      <c r="D4942" s="40"/>
      <c r="E4942" s="40"/>
      <c r="F4942" s="40"/>
      <c r="G4942" s="42"/>
      <c r="P4942"/>
      <c r="Q4942"/>
    </row>
    <row r="4943" spans="1:17" s="31" customFormat="1" x14ac:dyDescent="0.25">
      <c r="A4943" s="38"/>
      <c r="B4943" s="39"/>
      <c r="D4943" s="40"/>
      <c r="E4943" s="40"/>
      <c r="F4943" s="40"/>
      <c r="G4943" s="42"/>
      <c r="P4943"/>
      <c r="Q4943"/>
    </row>
    <row r="4944" spans="1:17" s="31" customFormat="1" x14ac:dyDescent="0.25">
      <c r="A4944" s="38"/>
      <c r="B4944" s="39"/>
      <c r="D4944" s="40"/>
      <c r="E4944" s="40"/>
      <c r="F4944" s="40"/>
      <c r="G4944" s="42"/>
      <c r="P4944"/>
      <c r="Q4944"/>
    </row>
    <row r="4945" spans="1:17" s="31" customFormat="1" x14ac:dyDescent="0.25">
      <c r="A4945" s="38"/>
      <c r="B4945" s="39"/>
      <c r="D4945" s="40"/>
      <c r="E4945" s="40"/>
      <c r="F4945" s="40"/>
      <c r="G4945" s="42"/>
      <c r="P4945"/>
      <c r="Q4945"/>
    </row>
    <row r="4946" spans="1:17" s="31" customFormat="1" x14ac:dyDescent="0.25">
      <c r="A4946" s="38"/>
      <c r="B4946" s="39"/>
      <c r="D4946" s="40"/>
      <c r="E4946" s="40"/>
      <c r="F4946" s="40"/>
      <c r="G4946" s="42"/>
      <c r="P4946"/>
      <c r="Q4946"/>
    </row>
    <row r="4947" spans="1:17" s="31" customFormat="1" x14ac:dyDescent="0.25">
      <c r="A4947" s="38"/>
      <c r="B4947" s="39"/>
      <c r="D4947" s="40"/>
      <c r="E4947" s="40"/>
      <c r="F4947" s="40"/>
      <c r="G4947" s="42"/>
      <c r="P4947"/>
      <c r="Q4947"/>
    </row>
    <row r="4948" spans="1:17" s="31" customFormat="1" x14ac:dyDescent="0.25">
      <c r="A4948" s="38"/>
      <c r="B4948" s="39"/>
      <c r="D4948" s="40"/>
      <c r="E4948" s="40"/>
      <c r="F4948" s="40"/>
      <c r="G4948" s="42"/>
      <c r="P4948"/>
      <c r="Q4948"/>
    </row>
    <row r="4949" spans="1:17" s="31" customFormat="1" x14ac:dyDescent="0.25">
      <c r="A4949" s="38"/>
      <c r="B4949" s="39"/>
      <c r="D4949" s="40"/>
      <c r="E4949" s="40"/>
      <c r="F4949" s="40"/>
      <c r="G4949" s="42"/>
      <c r="P4949"/>
      <c r="Q4949"/>
    </row>
    <row r="4950" spans="1:17" s="31" customFormat="1" x14ac:dyDescent="0.25">
      <c r="A4950" s="38"/>
      <c r="B4950" s="39"/>
      <c r="D4950" s="40"/>
      <c r="E4950" s="40"/>
      <c r="F4950" s="40"/>
      <c r="G4950" s="42"/>
      <c r="P4950"/>
      <c r="Q4950"/>
    </row>
    <row r="4951" spans="1:17" s="31" customFormat="1" x14ac:dyDescent="0.25">
      <c r="A4951" s="38"/>
      <c r="B4951" s="39"/>
      <c r="D4951" s="40"/>
      <c r="E4951" s="40"/>
      <c r="F4951" s="40"/>
      <c r="G4951" s="42"/>
      <c r="P4951"/>
      <c r="Q4951"/>
    </row>
    <row r="4952" spans="1:17" s="31" customFormat="1" x14ac:dyDescent="0.25">
      <c r="A4952" s="38"/>
      <c r="B4952" s="39"/>
      <c r="D4952" s="40"/>
      <c r="E4952" s="40"/>
      <c r="F4952" s="40"/>
      <c r="G4952" s="42"/>
      <c r="P4952"/>
      <c r="Q4952"/>
    </row>
    <row r="4953" spans="1:17" s="31" customFormat="1" x14ac:dyDescent="0.25">
      <c r="A4953" s="38"/>
      <c r="B4953" s="39"/>
      <c r="D4953" s="40"/>
      <c r="E4953" s="40"/>
      <c r="F4953" s="40"/>
      <c r="G4953" s="42"/>
      <c r="P4953"/>
      <c r="Q4953"/>
    </row>
    <row r="4954" spans="1:17" s="31" customFormat="1" x14ac:dyDescent="0.25">
      <c r="A4954" s="38"/>
      <c r="B4954" s="39"/>
      <c r="D4954" s="40"/>
      <c r="E4954" s="40"/>
      <c r="F4954" s="40"/>
      <c r="G4954" s="42"/>
      <c r="P4954"/>
      <c r="Q4954"/>
    </row>
    <row r="4955" spans="1:17" s="31" customFormat="1" x14ac:dyDescent="0.25">
      <c r="A4955" s="38"/>
      <c r="B4955" s="39"/>
      <c r="D4955" s="40"/>
      <c r="E4955" s="40"/>
      <c r="F4955" s="40"/>
      <c r="G4955" s="42"/>
      <c r="P4955"/>
      <c r="Q4955"/>
    </row>
    <row r="4956" spans="1:17" s="31" customFormat="1" x14ac:dyDescent="0.25">
      <c r="A4956" s="38"/>
      <c r="B4956" s="39"/>
      <c r="D4956" s="40"/>
      <c r="E4956" s="40"/>
      <c r="F4956" s="40"/>
      <c r="G4956" s="42"/>
      <c r="P4956"/>
      <c r="Q4956"/>
    </row>
    <row r="4957" spans="1:17" s="31" customFormat="1" x14ac:dyDescent="0.25">
      <c r="A4957" s="38"/>
      <c r="B4957" s="39"/>
      <c r="D4957" s="40"/>
      <c r="E4957" s="40"/>
      <c r="F4957" s="40"/>
      <c r="G4957" s="42"/>
      <c r="P4957"/>
      <c r="Q4957"/>
    </row>
    <row r="4958" spans="1:17" s="31" customFormat="1" x14ac:dyDescent="0.25">
      <c r="A4958" s="38"/>
      <c r="B4958" s="39"/>
      <c r="D4958" s="40"/>
      <c r="E4958" s="40"/>
      <c r="F4958" s="40"/>
      <c r="G4958" s="42"/>
      <c r="P4958"/>
      <c r="Q4958"/>
    </row>
    <row r="4959" spans="1:17" s="31" customFormat="1" x14ac:dyDescent="0.25">
      <c r="A4959" s="38"/>
      <c r="B4959" s="39"/>
      <c r="D4959" s="40"/>
      <c r="E4959" s="40"/>
      <c r="F4959" s="40"/>
      <c r="G4959" s="42"/>
      <c r="P4959"/>
      <c r="Q4959"/>
    </row>
    <row r="4960" spans="1:17" s="31" customFormat="1" x14ac:dyDescent="0.25">
      <c r="A4960" s="38"/>
      <c r="B4960" s="39"/>
      <c r="D4960" s="40"/>
      <c r="E4960" s="40"/>
      <c r="F4960" s="40"/>
      <c r="G4960" s="42"/>
      <c r="P4960"/>
      <c r="Q4960"/>
    </row>
    <row r="4961" spans="1:17" s="31" customFormat="1" x14ac:dyDescent="0.25">
      <c r="A4961" s="38"/>
      <c r="B4961" s="39"/>
      <c r="D4961" s="40"/>
      <c r="E4961" s="40"/>
      <c r="F4961" s="40"/>
      <c r="G4961" s="42"/>
      <c r="P4961"/>
      <c r="Q4961"/>
    </row>
    <row r="4962" spans="1:17" s="31" customFormat="1" x14ac:dyDescent="0.25">
      <c r="A4962" s="38"/>
      <c r="B4962" s="39"/>
      <c r="D4962" s="40"/>
      <c r="E4962" s="40"/>
      <c r="F4962" s="40"/>
      <c r="G4962" s="42"/>
      <c r="P4962"/>
      <c r="Q4962"/>
    </row>
    <row r="4963" spans="1:17" s="31" customFormat="1" x14ac:dyDescent="0.25">
      <c r="A4963" s="38"/>
      <c r="B4963" s="39"/>
      <c r="D4963" s="40"/>
      <c r="E4963" s="40"/>
      <c r="F4963" s="40"/>
      <c r="G4963" s="42"/>
      <c r="P4963"/>
      <c r="Q4963"/>
    </row>
    <row r="4964" spans="1:17" s="31" customFormat="1" x14ac:dyDescent="0.25">
      <c r="A4964" s="38"/>
      <c r="B4964" s="39"/>
      <c r="D4964" s="40"/>
      <c r="E4964" s="40"/>
      <c r="F4964" s="40"/>
      <c r="G4964" s="42"/>
      <c r="P4964"/>
      <c r="Q4964"/>
    </row>
    <row r="4965" spans="1:17" s="31" customFormat="1" x14ac:dyDescent="0.25">
      <c r="A4965" s="38"/>
      <c r="B4965" s="39"/>
      <c r="D4965" s="40"/>
      <c r="E4965" s="40"/>
      <c r="F4965" s="40"/>
      <c r="G4965" s="42"/>
      <c r="P4965"/>
      <c r="Q4965"/>
    </row>
    <row r="4966" spans="1:17" s="31" customFormat="1" x14ac:dyDescent="0.25">
      <c r="A4966" s="38"/>
      <c r="B4966" s="39"/>
      <c r="D4966" s="40"/>
      <c r="E4966" s="40"/>
      <c r="F4966" s="40"/>
      <c r="G4966" s="42"/>
      <c r="P4966"/>
      <c r="Q4966"/>
    </row>
    <row r="4967" spans="1:17" s="31" customFormat="1" x14ac:dyDescent="0.25">
      <c r="A4967" s="38"/>
      <c r="B4967" s="39"/>
      <c r="D4967" s="40"/>
      <c r="E4967" s="40"/>
      <c r="F4967" s="40"/>
      <c r="G4967" s="42"/>
      <c r="P4967"/>
      <c r="Q4967"/>
    </row>
    <row r="4968" spans="1:17" s="31" customFormat="1" x14ac:dyDescent="0.25">
      <c r="A4968" s="38"/>
      <c r="B4968" s="39"/>
      <c r="D4968" s="40"/>
      <c r="E4968" s="40"/>
      <c r="F4968" s="40"/>
      <c r="G4968" s="42"/>
      <c r="P4968"/>
      <c r="Q4968"/>
    </row>
    <row r="4969" spans="1:17" s="31" customFormat="1" x14ac:dyDescent="0.25">
      <c r="A4969" s="38"/>
      <c r="B4969" s="39"/>
      <c r="D4969" s="40"/>
      <c r="E4969" s="40"/>
      <c r="F4969" s="40"/>
      <c r="G4969" s="42"/>
      <c r="P4969"/>
      <c r="Q4969"/>
    </row>
    <row r="4970" spans="1:17" s="31" customFormat="1" x14ac:dyDescent="0.25">
      <c r="A4970" s="38"/>
      <c r="B4970" s="39"/>
      <c r="D4970" s="40"/>
      <c r="E4970" s="40"/>
      <c r="F4970" s="40"/>
      <c r="G4970" s="42"/>
      <c r="P4970"/>
      <c r="Q4970"/>
    </row>
    <row r="4971" spans="1:17" s="31" customFormat="1" x14ac:dyDescent="0.25">
      <c r="A4971" s="38"/>
      <c r="B4971" s="39"/>
      <c r="D4971" s="40"/>
      <c r="E4971" s="40"/>
      <c r="F4971" s="40"/>
      <c r="G4971" s="42"/>
      <c r="P4971"/>
      <c r="Q4971"/>
    </row>
    <row r="4972" spans="1:17" s="31" customFormat="1" x14ac:dyDescent="0.25">
      <c r="A4972" s="38"/>
      <c r="B4972" s="39"/>
      <c r="D4972" s="40"/>
      <c r="E4972" s="40"/>
      <c r="F4972" s="40"/>
      <c r="G4972" s="42"/>
      <c r="P4972"/>
      <c r="Q4972"/>
    </row>
    <row r="4973" spans="1:17" s="31" customFormat="1" x14ac:dyDescent="0.25">
      <c r="A4973" s="38"/>
      <c r="B4973" s="39"/>
      <c r="D4973" s="40"/>
      <c r="E4973" s="40"/>
      <c r="F4973" s="40"/>
      <c r="G4973" s="42"/>
      <c r="P4973"/>
      <c r="Q4973"/>
    </row>
    <row r="4974" spans="1:17" s="31" customFormat="1" x14ac:dyDescent="0.25">
      <c r="A4974" s="38"/>
      <c r="B4974" s="39"/>
      <c r="D4974" s="40"/>
      <c r="E4974" s="40"/>
      <c r="F4974" s="40"/>
      <c r="G4974" s="42"/>
      <c r="P4974"/>
      <c r="Q4974"/>
    </row>
    <row r="4975" spans="1:17" s="31" customFormat="1" x14ac:dyDescent="0.25">
      <c r="A4975" s="38"/>
      <c r="B4975" s="39"/>
      <c r="D4975" s="40"/>
      <c r="E4975" s="40"/>
      <c r="F4975" s="40"/>
      <c r="G4975" s="42"/>
      <c r="P4975"/>
      <c r="Q4975"/>
    </row>
    <row r="4976" spans="1:17" s="31" customFormat="1" x14ac:dyDescent="0.25">
      <c r="A4976" s="38"/>
      <c r="B4976" s="39"/>
      <c r="D4976" s="40"/>
      <c r="E4976" s="40"/>
      <c r="F4976" s="40"/>
      <c r="G4976" s="42"/>
      <c r="P4976"/>
      <c r="Q4976"/>
    </row>
    <row r="4977" spans="1:17" s="31" customFormat="1" x14ac:dyDescent="0.25">
      <c r="A4977" s="38"/>
      <c r="B4977" s="39"/>
      <c r="D4977" s="40"/>
      <c r="E4977" s="40"/>
      <c r="F4977" s="40"/>
      <c r="G4977" s="42"/>
      <c r="P4977"/>
      <c r="Q4977"/>
    </row>
    <row r="4978" spans="1:17" s="31" customFormat="1" x14ac:dyDescent="0.25">
      <c r="A4978" s="38"/>
      <c r="B4978" s="39"/>
      <c r="D4978" s="40"/>
      <c r="E4978" s="40"/>
      <c r="F4978" s="40"/>
      <c r="G4978" s="42"/>
      <c r="P4978"/>
      <c r="Q4978"/>
    </row>
    <row r="4979" spans="1:17" s="31" customFormat="1" x14ac:dyDescent="0.25">
      <c r="A4979" s="38"/>
      <c r="B4979" s="39"/>
      <c r="D4979" s="40"/>
      <c r="E4979" s="40"/>
      <c r="F4979" s="40"/>
      <c r="G4979" s="42"/>
      <c r="P4979"/>
      <c r="Q4979"/>
    </row>
    <row r="4980" spans="1:17" s="31" customFormat="1" x14ac:dyDescent="0.25">
      <c r="A4980" s="38"/>
      <c r="B4980" s="39"/>
      <c r="D4980" s="40"/>
      <c r="E4980" s="40"/>
      <c r="F4980" s="40"/>
      <c r="G4980" s="42"/>
      <c r="P4980"/>
      <c r="Q4980"/>
    </row>
    <row r="4981" spans="1:17" s="31" customFormat="1" x14ac:dyDescent="0.25">
      <c r="A4981" s="38"/>
      <c r="B4981" s="39"/>
      <c r="D4981" s="40"/>
      <c r="E4981" s="40"/>
      <c r="F4981" s="40"/>
      <c r="G4981" s="42"/>
      <c r="P4981"/>
      <c r="Q4981"/>
    </row>
    <row r="4982" spans="1:17" s="31" customFormat="1" x14ac:dyDescent="0.25">
      <c r="A4982" s="38"/>
      <c r="B4982" s="39"/>
      <c r="D4982" s="40"/>
      <c r="E4982" s="40"/>
      <c r="F4982" s="40"/>
      <c r="G4982" s="42"/>
      <c r="P4982"/>
      <c r="Q4982"/>
    </row>
    <row r="4983" spans="1:17" s="31" customFormat="1" x14ac:dyDescent="0.25">
      <c r="A4983" s="38"/>
      <c r="B4983" s="39"/>
      <c r="D4983" s="40"/>
      <c r="E4983" s="40"/>
      <c r="F4983" s="40"/>
      <c r="G4983" s="42"/>
      <c r="P4983"/>
      <c r="Q4983"/>
    </row>
    <row r="4984" spans="1:17" s="31" customFormat="1" x14ac:dyDescent="0.25">
      <c r="A4984" s="38"/>
      <c r="B4984" s="39"/>
      <c r="D4984" s="40"/>
      <c r="E4984" s="40"/>
      <c r="F4984" s="40"/>
      <c r="G4984" s="42"/>
      <c r="P4984"/>
      <c r="Q4984"/>
    </row>
    <row r="4985" spans="1:17" s="31" customFormat="1" x14ac:dyDescent="0.25">
      <c r="A4985" s="38"/>
      <c r="B4985" s="39"/>
      <c r="D4985" s="40"/>
      <c r="E4985" s="40"/>
      <c r="F4985" s="40"/>
      <c r="G4985" s="42"/>
      <c r="P4985"/>
      <c r="Q4985"/>
    </row>
    <row r="4986" spans="1:17" s="31" customFormat="1" x14ac:dyDescent="0.25">
      <c r="A4986" s="38"/>
      <c r="B4986" s="39"/>
      <c r="D4986" s="40"/>
      <c r="E4986" s="40"/>
      <c r="F4986" s="40"/>
      <c r="G4986" s="42"/>
      <c r="P4986"/>
      <c r="Q4986"/>
    </row>
    <row r="4987" spans="1:17" s="31" customFormat="1" x14ac:dyDescent="0.25">
      <c r="A4987" s="38"/>
      <c r="B4987" s="39"/>
      <c r="D4987" s="40"/>
      <c r="E4987" s="40"/>
      <c r="F4987" s="40"/>
      <c r="G4987" s="42"/>
      <c r="P4987"/>
      <c r="Q4987"/>
    </row>
    <row r="4988" spans="1:17" s="31" customFormat="1" x14ac:dyDescent="0.25">
      <c r="A4988" s="38"/>
      <c r="B4988" s="39"/>
      <c r="D4988" s="40"/>
      <c r="E4988" s="40"/>
      <c r="F4988" s="40"/>
      <c r="G4988" s="42"/>
      <c r="P4988"/>
      <c r="Q4988"/>
    </row>
    <row r="4989" spans="1:17" s="31" customFormat="1" x14ac:dyDescent="0.25">
      <c r="A4989" s="38"/>
      <c r="B4989" s="39"/>
      <c r="D4989" s="40"/>
      <c r="E4989" s="40"/>
      <c r="F4989" s="40"/>
      <c r="G4989" s="42"/>
      <c r="P4989"/>
      <c r="Q4989"/>
    </row>
    <row r="4990" spans="1:17" s="31" customFormat="1" x14ac:dyDescent="0.25">
      <c r="A4990" s="38"/>
      <c r="B4990" s="39"/>
      <c r="D4990" s="40"/>
      <c r="E4990" s="40"/>
      <c r="F4990" s="40"/>
      <c r="G4990" s="42"/>
      <c r="P4990"/>
      <c r="Q4990"/>
    </row>
    <row r="4991" spans="1:17" s="31" customFormat="1" x14ac:dyDescent="0.25">
      <c r="A4991" s="38"/>
      <c r="B4991" s="39"/>
      <c r="D4991" s="40"/>
      <c r="E4991" s="40"/>
      <c r="F4991" s="40"/>
      <c r="G4991" s="42"/>
      <c r="P4991"/>
      <c r="Q4991"/>
    </row>
    <row r="4992" spans="1:17" s="31" customFormat="1" x14ac:dyDescent="0.25">
      <c r="A4992" s="38"/>
      <c r="B4992" s="39"/>
      <c r="D4992" s="40"/>
      <c r="E4992" s="40"/>
      <c r="F4992" s="40"/>
      <c r="G4992" s="42"/>
      <c r="P4992"/>
      <c r="Q4992"/>
    </row>
    <row r="4993" spans="1:17" s="31" customFormat="1" x14ac:dyDescent="0.25">
      <c r="A4993" s="38"/>
      <c r="B4993" s="39"/>
      <c r="D4993" s="40"/>
      <c r="E4993" s="40"/>
      <c r="F4993" s="40"/>
      <c r="G4993" s="42"/>
      <c r="P4993"/>
      <c r="Q4993"/>
    </row>
    <row r="4994" spans="1:17" s="31" customFormat="1" x14ac:dyDescent="0.25">
      <c r="A4994" s="38"/>
      <c r="B4994" s="39"/>
      <c r="D4994" s="40"/>
      <c r="E4994" s="40"/>
      <c r="F4994" s="40"/>
      <c r="G4994" s="42"/>
      <c r="P4994"/>
      <c r="Q4994"/>
    </row>
    <row r="4995" spans="1:17" s="31" customFormat="1" x14ac:dyDescent="0.25">
      <c r="A4995" s="38"/>
      <c r="B4995" s="39"/>
      <c r="D4995" s="40"/>
      <c r="E4995" s="40"/>
      <c r="F4995" s="40"/>
      <c r="G4995" s="42"/>
      <c r="P4995"/>
      <c r="Q4995"/>
    </row>
    <row r="4996" spans="1:17" s="31" customFormat="1" x14ac:dyDescent="0.25">
      <c r="A4996" s="38"/>
      <c r="B4996" s="39"/>
      <c r="D4996" s="40"/>
      <c r="E4996" s="40"/>
      <c r="F4996" s="40"/>
      <c r="G4996" s="42"/>
      <c r="P4996"/>
      <c r="Q4996"/>
    </row>
    <row r="4997" spans="1:17" s="31" customFormat="1" x14ac:dyDescent="0.25">
      <c r="A4997" s="38"/>
      <c r="B4997" s="39"/>
      <c r="D4997" s="40"/>
      <c r="E4997" s="40"/>
      <c r="F4997" s="40"/>
      <c r="G4997" s="42"/>
      <c r="P4997"/>
      <c r="Q4997"/>
    </row>
    <row r="4998" spans="1:17" s="31" customFormat="1" x14ac:dyDescent="0.25">
      <c r="A4998" s="38"/>
      <c r="B4998" s="39"/>
      <c r="D4998" s="40"/>
      <c r="E4998" s="40"/>
      <c r="F4998" s="40"/>
      <c r="G4998" s="42"/>
      <c r="P4998"/>
      <c r="Q4998"/>
    </row>
    <row r="4999" spans="1:17" s="31" customFormat="1" x14ac:dyDescent="0.25">
      <c r="A4999" s="38"/>
      <c r="B4999" s="39"/>
      <c r="D4999" s="40"/>
      <c r="E4999" s="40"/>
      <c r="F4999" s="40"/>
      <c r="G4999" s="42"/>
      <c r="P4999"/>
      <c r="Q4999"/>
    </row>
    <row r="5000" spans="1:17" s="31" customFormat="1" x14ac:dyDescent="0.25">
      <c r="A5000" s="38"/>
      <c r="B5000" s="39"/>
      <c r="D5000" s="40"/>
      <c r="E5000" s="40"/>
      <c r="F5000" s="40"/>
      <c r="G5000" s="42"/>
      <c r="P5000"/>
      <c r="Q5000"/>
    </row>
    <row r="5001" spans="1:17" s="31" customFormat="1" x14ac:dyDescent="0.25">
      <c r="A5001" s="38"/>
      <c r="B5001" s="39"/>
      <c r="D5001" s="40"/>
      <c r="E5001" s="40"/>
      <c r="F5001" s="40"/>
      <c r="G5001" s="42"/>
      <c r="P5001"/>
      <c r="Q5001"/>
    </row>
    <row r="5002" spans="1:17" s="31" customFormat="1" x14ac:dyDescent="0.25">
      <c r="A5002" s="38"/>
      <c r="B5002" s="39"/>
      <c r="D5002" s="40"/>
      <c r="E5002" s="40"/>
      <c r="F5002" s="40"/>
      <c r="G5002" s="42"/>
      <c r="P5002"/>
      <c r="Q5002"/>
    </row>
    <row r="5003" spans="1:17" s="31" customFormat="1" x14ac:dyDescent="0.25">
      <c r="A5003" s="38"/>
      <c r="B5003" s="39"/>
      <c r="D5003" s="40"/>
      <c r="E5003" s="40"/>
      <c r="F5003" s="40"/>
      <c r="G5003" s="42"/>
      <c r="P5003"/>
      <c r="Q5003"/>
    </row>
    <row r="5004" spans="1:17" s="31" customFormat="1" x14ac:dyDescent="0.25">
      <c r="A5004" s="38"/>
      <c r="B5004" s="39"/>
      <c r="D5004" s="40"/>
      <c r="E5004" s="40"/>
      <c r="F5004" s="40"/>
      <c r="G5004" s="42"/>
      <c r="P5004"/>
      <c r="Q5004"/>
    </row>
    <row r="5005" spans="1:17" s="31" customFormat="1" x14ac:dyDescent="0.25">
      <c r="A5005" s="38"/>
      <c r="B5005" s="39"/>
      <c r="D5005" s="40"/>
      <c r="E5005" s="40"/>
      <c r="F5005" s="40"/>
      <c r="G5005" s="42"/>
      <c r="P5005"/>
      <c r="Q5005"/>
    </row>
    <row r="5006" spans="1:17" s="31" customFormat="1" x14ac:dyDescent="0.25">
      <c r="A5006" s="38"/>
      <c r="B5006" s="39"/>
      <c r="D5006" s="40"/>
      <c r="E5006" s="40"/>
      <c r="F5006" s="40"/>
      <c r="G5006" s="42"/>
      <c r="P5006"/>
      <c r="Q5006"/>
    </row>
    <row r="5007" spans="1:17" s="31" customFormat="1" x14ac:dyDescent="0.25">
      <c r="A5007" s="38"/>
      <c r="B5007" s="39"/>
      <c r="D5007" s="40"/>
      <c r="E5007" s="40"/>
      <c r="F5007" s="40"/>
      <c r="G5007" s="42"/>
      <c r="P5007"/>
      <c r="Q5007"/>
    </row>
    <row r="5008" spans="1:17" s="31" customFormat="1" x14ac:dyDescent="0.25">
      <c r="A5008" s="38"/>
      <c r="B5008" s="39"/>
      <c r="D5008" s="40"/>
      <c r="E5008" s="40"/>
      <c r="F5008" s="40"/>
      <c r="G5008" s="42"/>
      <c r="P5008"/>
      <c r="Q5008"/>
    </row>
    <row r="5009" spans="1:17" s="31" customFormat="1" x14ac:dyDescent="0.25">
      <c r="A5009" s="38"/>
      <c r="B5009" s="39"/>
      <c r="D5009" s="40"/>
      <c r="E5009" s="40"/>
      <c r="F5009" s="40"/>
      <c r="G5009" s="42"/>
      <c r="P5009"/>
      <c r="Q5009"/>
    </row>
    <row r="5010" spans="1:17" s="31" customFormat="1" x14ac:dyDescent="0.25">
      <c r="A5010" s="38"/>
      <c r="B5010" s="39"/>
      <c r="D5010" s="40"/>
      <c r="E5010" s="40"/>
      <c r="F5010" s="40"/>
      <c r="G5010" s="42"/>
      <c r="P5010"/>
      <c r="Q5010"/>
    </row>
    <row r="5011" spans="1:17" s="31" customFormat="1" x14ac:dyDescent="0.25">
      <c r="A5011" s="38"/>
      <c r="B5011" s="39"/>
      <c r="D5011" s="40"/>
      <c r="E5011" s="40"/>
      <c r="F5011" s="40"/>
      <c r="G5011" s="42"/>
      <c r="P5011"/>
      <c r="Q5011"/>
    </row>
    <row r="5012" spans="1:17" s="31" customFormat="1" x14ac:dyDescent="0.25">
      <c r="A5012" s="38"/>
      <c r="B5012" s="39"/>
      <c r="D5012" s="40"/>
      <c r="E5012" s="40"/>
      <c r="F5012" s="40"/>
      <c r="G5012" s="42"/>
      <c r="P5012"/>
      <c r="Q5012"/>
    </row>
    <row r="5013" spans="1:17" s="31" customFormat="1" x14ac:dyDescent="0.25">
      <c r="A5013" s="38"/>
      <c r="B5013" s="39"/>
      <c r="D5013" s="40"/>
      <c r="E5013" s="40"/>
      <c r="F5013" s="40"/>
      <c r="G5013" s="42"/>
      <c r="P5013"/>
      <c r="Q5013"/>
    </row>
    <row r="5014" spans="1:17" s="31" customFormat="1" x14ac:dyDescent="0.25">
      <c r="A5014" s="38"/>
      <c r="B5014" s="39"/>
      <c r="D5014" s="40"/>
      <c r="E5014" s="40"/>
      <c r="F5014" s="40"/>
      <c r="G5014" s="42"/>
      <c r="P5014"/>
      <c r="Q5014"/>
    </row>
    <row r="5015" spans="1:17" s="31" customFormat="1" x14ac:dyDescent="0.25">
      <c r="A5015" s="38"/>
      <c r="B5015" s="39"/>
      <c r="D5015" s="40"/>
      <c r="E5015" s="40"/>
      <c r="F5015" s="40"/>
      <c r="G5015" s="42"/>
      <c r="P5015"/>
      <c r="Q5015"/>
    </row>
    <row r="5016" spans="1:17" s="31" customFormat="1" x14ac:dyDescent="0.25">
      <c r="A5016" s="38"/>
      <c r="B5016" s="39"/>
      <c r="D5016" s="40"/>
      <c r="E5016" s="40"/>
      <c r="F5016" s="40"/>
      <c r="G5016" s="42"/>
      <c r="P5016"/>
      <c r="Q5016"/>
    </row>
    <row r="5017" spans="1:17" s="31" customFormat="1" x14ac:dyDescent="0.25">
      <c r="A5017" s="38"/>
      <c r="B5017" s="39"/>
      <c r="D5017" s="40"/>
      <c r="E5017" s="40"/>
      <c r="F5017" s="40"/>
      <c r="G5017" s="42"/>
      <c r="P5017"/>
      <c r="Q5017"/>
    </row>
    <row r="5018" spans="1:17" s="31" customFormat="1" x14ac:dyDescent="0.25">
      <c r="A5018" s="38"/>
      <c r="B5018" s="39"/>
      <c r="D5018" s="40"/>
      <c r="E5018" s="40"/>
      <c r="F5018" s="40"/>
      <c r="G5018" s="42"/>
      <c r="P5018"/>
      <c r="Q5018"/>
    </row>
    <row r="5019" spans="1:17" s="31" customFormat="1" x14ac:dyDescent="0.25">
      <c r="A5019" s="38"/>
      <c r="B5019" s="39"/>
      <c r="D5019" s="40"/>
      <c r="E5019" s="40"/>
      <c r="F5019" s="40"/>
      <c r="G5019" s="42"/>
      <c r="P5019"/>
      <c r="Q5019"/>
    </row>
    <row r="5020" spans="1:17" s="31" customFormat="1" x14ac:dyDescent="0.25">
      <c r="A5020" s="38"/>
      <c r="B5020" s="39"/>
      <c r="D5020" s="40"/>
      <c r="E5020" s="40"/>
      <c r="F5020" s="40"/>
      <c r="G5020" s="42"/>
      <c r="P5020"/>
      <c r="Q5020"/>
    </row>
    <row r="5021" spans="1:17" s="31" customFormat="1" x14ac:dyDescent="0.25">
      <c r="A5021" s="38"/>
      <c r="B5021" s="39"/>
      <c r="D5021" s="40"/>
      <c r="E5021" s="40"/>
      <c r="F5021" s="40"/>
      <c r="G5021" s="42"/>
      <c r="P5021"/>
      <c r="Q5021"/>
    </row>
    <row r="5022" spans="1:17" s="31" customFormat="1" x14ac:dyDescent="0.25">
      <c r="A5022" s="38"/>
      <c r="B5022" s="39"/>
      <c r="D5022" s="40"/>
      <c r="E5022" s="40"/>
      <c r="F5022" s="40"/>
      <c r="G5022" s="42"/>
      <c r="P5022"/>
      <c r="Q5022"/>
    </row>
    <row r="5023" spans="1:17" s="31" customFormat="1" x14ac:dyDescent="0.25">
      <c r="A5023" s="38"/>
      <c r="B5023" s="39"/>
      <c r="D5023" s="40"/>
      <c r="E5023" s="40"/>
      <c r="F5023" s="40"/>
      <c r="G5023" s="42"/>
      <c r="P5023"/>
      <c r="Q5023"/>
    </row>
    <row r="5024" spans="1:17" s="31" customFormat="1" x14ac:dyDescent="0.25">
      <c r="A5024" s="38"/>
      <c r="B5024" s="39"/>
      <c r="D5024" s="40"/>
      <c r="E5024" s="40"/>
      <c r="F5024" s="40"/>
      <c r="G5024" s="42"/>
      <c r="P5024"/>
      <c r="Q5024"/>
    </row>
    <row r="5025" spans="1:17" s="31" customFormat="1" x14ac:dyDescent="0.25">
      <c r="A5025" s="38"/>
      <c r="B5025" s="39"/>
      <c r="D5025" s="40"/>
      <c r="E5025" s="40"/>
      <c r="F5025" s="40"/>
      <c r="G5025" s="42"/>
      <c r="P5025"/>
      <c r="Q5025"/>
    </row>
    <row r="5026" spans="1:17" s="31" customFormat="1" x14ac:dyDescent="0.25">
      <c r="A5026" s="38"/>
      <c r="B5026" s="39"/>
      <c r="D5026" s="40"/>
      <c r="E5026" s="40"/>
      <c r="F5026" s="40"/>
      <c r="G5026" s="42"/>
      <c r="P5026"/>
      <c r="Q5026"/>
    </row>
    <row r="5027" spans="1:17" s="31" customFormat="1" x14ac:dyDescent="0.25">
      <c r="A5027" s="38"/>
      <c r="B5027" s="39"/>
      <c r="D5027" s="40"/>
      <c r="E5027" s="40"/>
      <c r="F5027" s="40"/>
      <c r="G5027" s="42"/>
      <c r="P5027"/>
      <c r="Q5027"/>
    </row>
    <row r="5028" spans="1:17" s="31" customFormat="1" x14ac:dyDescent="0.25">
      <c r="A5028" s="38"/>
      <c r="B5028" s="39"/>
      <c r="D5028" s="40"/>
      <c r="E5028" s="40"/>
      <c r="F5028" s="40"/>
      <c r="G5028" s="42"/>
      <c r="P5028"/>
      <c r="Q5028"/>
    </row>
    <row r="5029" spans="1:17" s="31" customFormat="1" x14ac:dyDescent="0.25">
      <c r="A5029" s="38"/>
      <c r="B5029" s="39"/>
      <c r="D5029" s="40"/>
      <c r="E5029" s="40"/>
      <c r="F5029" s="40"/>
      <c r="G5029" s="42"/>
      <c r="P5029"/>
      <c r="Q5029"/>
    </row>
    <row r="5030" spans="1:17" s="31" customFormat="1" x14ac:dyDescent="0.25">
      <c r="A5030" s="38"/>
      <c r="B5030" s="39"/>
      <c r="D5030" s="40"/>
      <c r="E5030" s="40"/>
      <c r="F5030" s="40"/>
      <c r="G5030" s="42"/>
      <c r="P5030"/>
      <c r="Q5030"/>
    </row>
    <row r="5031" spans="1:17" s="31" customFormat="1" x14ac:dyDescent="0.25">
      <c r="A5031" s="38"/>
      <c r="B5031" s="39"/>
      <c r="D5031" s="40"/>
      <c r="E5031" s="40"/>
      <c r="F5031" s="40"/>
      <c r="G5031" s="42"/>
      <c r="P5031"/>
      <c r="Q5031"/>
    </row>
    <row r="5032" spans="1:17" s="31" customFormat="1" x14ac:dyDescent="0.25">
      <c r="A5032" s="38"/>
      <c r="B5032" s="39"/>
      <c r="D5032" s="40"/>
      <c r="E5032" s="40"/>
      <c r="F5032" s="40"/>
      <c r="G5032" s="42"/>
      <c r="P5032"/>
      <c r="Q5032"/>
    </row>
    <row r="5033" spans="1:17" s="31" customFormat="1" x14ac:dyDescent="0.25">
      <c r="A5033" s="38"/>
      <c r="B5033" s="39"/>
      <c r="D5033" s="40"/>
      <c r="E5033" s="40"/>
      <c r="F5033" s="40"/>
      <c r="G5033" s="42"/>
      <c r="P5033"/>
      <c r="Q5033"/>
    </row>
    <row r="5034" spans="1:17" s="31" customFormat="1" x14ac:dyDescent="0.25">
      <c r="A5034" s="38"/>
      <c r="B5034" s="39"/>
      <c r="D5034" s="40"/>
      <c r="E5034" s="40"/>
      <c r="F5034" s="40"/>
      <c r="G5034" s="42"/>
      <c r="P5034"/>
      <c r="Q5034"/>
    </row>
    <row r="5035" spans="1:17" s="31" customFormat="1" x14ac:dyDescent="0.25">
      <c r="A5035" s="38"/>
      <c r="B5035" s="39"/>
      <c r="D5035" s="40"/>
      <c r="E5035" s="40"/>
      <c r="F5035" s="40"/>
      <c r="G5035" s="42"/>
      <c r="P5035"/>
      <c r="Q5035"/>
    </row>
    <row r="5036" spans="1:17" s="31" customFormat="1" x14ac:dyDescent="0.25">
      <c r="A5036" s="38"/>
      <c r="B5036" s="39"/>
      <c r="D5036" s="40"/>
      <c r="E5036" s="40"/>
      <c r="F5036" s="40"/>
      <c r="G5036" s="42"/>
      <c r="P5036"/>
      <c r="Q5036"/>
    </row>
    <row r="5037" spans="1:17" s="31" customFormat="1" x14ac:dyDescent="0.25">
      <c r="A5037" s="38"/>
      <c r="B5037" s="39"/>
      <c r="D5037" s="40"/>
      <c r="E5037" s="40"/>
      <c r="F5037" s="40"/>
      <c r="G5037" s="42"/>
      <c r="P5037"/>
      <c r="Q5037"/>
    </row>
    <row r="5038" spans="1:17" s="31" customFormat="1" x14ac:dyDescent="0.25">
      <c r="A5038" s="38"/>
      <c r="B5038" s="39"/>
      <c r="D5038" s="40"/>
      <c r="E5038" s="40"/>
      <c r="F5038" s="40"/>
      <c r="G5038" s="42"/>
      <c r="P5038"/>
      <c r="Q5038"/>
    </row>
    <row r="5039" spans="1:17" s="31" customFormat="1" x14ac:dyDescent="0.25">
      <c r="A5039" s="38"/>
      <c r="B5039" s="39"/>
      <c r="D5039" s="40"/>
      <c r="E5039" s="40"/>
      <c r="F5039" s="40"/>
      <c r="G5039" s="42"/>
      <c r="P5039"/>
      <c r="Q5039"/>
    </row>
    <row r="5040" spans="1:17" s="31" customFormat="1" x14ac:dyDescent="0.25">
      <c r="A5040" s="38"/>
      <c r="B5040" s="39"/>
      <c r="D5040" s="40"/>
      <c r="E5040" s="40"/>
      <c r="F5040" s="40"/>
      <c r="G5040" s="42"/>
      <c r="P5040"/>
      <c r="Q5040"/>
    </row>
    <row r="5041" spans="1:17" s="31" customFormat="1" x14ac:dyDescent="0.25">
      <c r="A5041" s="38"/>
      <c r="B5041" s="39"/>
      <c r="D5041" s="40"/>
      <c r="E5041" s="40"/>
      <c r="F5041" s="40"/>
      <c r="G5041" s="42"/>
      <c r="P5041"/>
      <c r="Q5041"/>
    </row>
    <row r="5042" spans="1:17" s="31" customFormat="1" x14ac:dyDescent="0.25">
      <c r="A5042" s="38"/>
      <c r="B5042" s="39"/>
      <c r="D5042" s="40"/>
      <c r="E5042" s="40"/>
      <c r="F5042" s="40"/>
      <c r="G5042" s="42"/>
      <c r="P5042"/>
      <c r="Q5042"/>
    </row>
    <row r="5043" spans="1:17" s="31" customFormat="1" x14ac:dyDescent="0.25">
      <c r="A5043" s="38"/>
      <c r="B5043" s="39"/>
      <c r="D5043" s="40"/>
      <c r="E5043" s="40"/>
      <c r="F5043" s="40"/>
      <c r="G5043" s="42"/>
      <c r="P5043"/>
      <c r="Q5043"/>
    </row>
    <row r="5044" spans="1:17" s="31" customFormat="1" x14ac:dyDescent="0.25">
      <c r="A5044" s="38"/>
      <c r="B5044" s="39"/>
      <c r="D5044" s="40"/>
      <c r="E5044" s="40"/>
      <c r="F5044" s="40"/>
      <c r="G5044" s="42"/>
      <c r="P5044"/>
      <c r="Q5044"/>
    </row>
    <row r="5045" spans="1:17" s="31" customFormat="1" x14ac:dyDescent="0.25">
      <c r="A5045" s="38"/>
      <c r="B5045" s="39"/>
      <c r="D5045" s="40"/>
      <c r="E5045" s="40"/>
      <c r="F5045" s="40"/>
      <c r="G5045" s="42"/>
      <c r="P5045"/>
      <c r="Q5045"/>
    </row>
    <row r="5046" spans="1:17" s="31" customFormat="1" x14ac:dyDescent="0.25">
      <c r="A5046" s="38"/>
      <c r="B5046" s="39"/>
      <c r="D5046" s="40"/>
      <c r="E5046" s="40"/>
      <c r="F5046" s="40"/>
      <c r="G5046" s="42"/>
      <c r="P5046"/>
      <c r="Q5046"/>
    </row>
    <row r="5047" spans="1:17" s="31" customFormat="1" x14ac:dyDescent="0.25">
      <c r="A5047" s="38"/>
      <c r="B5047" s="39"/>
      <c r="D5047" s="40"/>
      <c r="E5047" s="40"/>
      <c r="F5047" s="40"/>
      <c r="G5047" s="42"/>
      <c r="P5047"/>
      <c r="Q5047"/>
    </row>
    <row r="5048" spans="1:17" s="31" customFormat="1" x14ac:dyDescent="0.25">
      <c r="A5048" s="38"/>
      <c r="B5048" s="39"/>
      <c r="D5048" s="40"/>
      <c r="E5048" s="40"/>
      <c r="F5048" s="40"/>
      <c r="G5048" s="42"/>
      <c r="P5048"/>
      <c r="Q5048"/>
    </row>
    <row r="5049" spans="1:17" s="31" customFormat="1" x14ac:dyDescent="0.25">
      <c r="A5049" s="38"/>
      <c r="B5049" s="39"/>
      <c r="D5049" s="40"/>
      <c r="E5049" s="40"/>
      <c r="F5049" s="40"/>
      <c r="G5049" s="42"/>
      <c r="P5049"/>
      <c r="Q5049"/>
    </row>
    <row r="5050" spans="1:17" s="31" customFormat="1" x14ac:dyDescent="0.25">
      <c r="A5050" s="38"/>
      <c r="B5050" s="39"/>
      <c r="D5050" s="40"/>
      <c r="E5050" s="40"/>
      <c r="F5050" s="40"/>
      <c r="G5050" s="42"/>
      <c r="P5050"/>
      <c r="Q5050"/>
    </row>
    <row r="5051" spans="1:17" s="31" customFormat="1" x14ac:dyDescent="0.25">
      <c r="A5051" s="38"/>
      <c r="B5051" s="39"/>
      <c r="D5051" s="40"/>
      <c r="E5051" s="40"/>
      <c r="F5051" s="40"/>
      <c r="G5051" s="42"/>
      <c r="P5051"/>
      <c r="Q5051"/>
    </row>
    <row r="5052" spans="1:17" s="31" customFormat="1" x14ac:dyDescent="0.25">
      <c r="A5052" s="38"/>
      <c r="B5052" s="39"/>
      <c r="D5052" s="40"/>
      <c r="E5052" s="40"/>
      <c r="F5052" s="40"/>
      <c r="G5052" s="42"/>
      <c r="P5052"/>
      <c r="Q5052"/>
    </row>
    <row r="5053" spans="1:17" s="31" customFormat="1" x14ac:dyDescent="0.25">
      <c r="A5053" s="38"/>
      <c r="B5053" s="39"/>
      <c r="D5053" s="40"/>
      <c r="E5053" s="40"/>
      <c r="F5053" s="40"/>
      <c r="G5053" s="42"/>
      <c r="P5053"/>
      <c r="Q5053"/>
    </row>
    <row r="5054" spans="1:17" s="31" customFormat="1" x14ac:dyDescent="0.25">
      <c r="A5054" s="38"/>
      <c r="B5054" s="39"/>
      <c r="D5054" s="40"/>
      <c r="E5054" s="40"/>
      <c r="F5054" s="40"/>
      <c r="G5054" s="42"/>
      <c r="P5054"/>
      <c r="Q5054"/>
    </row>
    <row r="5055" spans="1:17" s="31" customFormat="1" x14ac:dyDescent="0.25">
      <c r="A5055" s="38"/>
      <c r="B5055" s="39"/>
      <c r="D5055" s="40"/>
      <c r="E5055" s="40"/>
      <c r="F5055" s="40"/>
      <c r="G5055" s="42"/>
      <c r="P5055"/>
      <c r="Q5055"/>
    </row>
    <row r="5056" spans="1:17" s="31" customFormat="1" x14ac:dyDescent="0.25">
      <c r="A5056" s="38"/>
      <c r="B5056" s="39"/>
      <c r="D5056" s="40"/>
      <c r="E5056" s="40"/>
      <c r="F5056" s="40"/>
      <c r="G5056" s="42"/>
      <c r="P5056"/>
      <c r="Q5056"/>
    </row>
    <row r="5057" spans="1:17" s="31" customFormat="1" x14ac:dyDescent="0.25">
      <c r="A5057" s="38"/>
      <c r="B5057" s="39"/>
      <c r="D5057" s="40"/>
      <c r="E5057" s="40"/>
      <c r="F5057" s="40"/>
      <c r="G5057" s="42"/>
      <c r="P5057"/>
      <c r="Q5057"/>
    </row>
    <row r="5058" spans="1:17" s="31" customFormat="1" x14ac:dyDescent="0.25">
      <c r="A5058" s="38"/>
      <c r="B5058" s="39"/>
      <c r="D5058" s="40"/>
      <c r="E5058" s="40"/>
      <c r="F5058" s="40"/>
      <c r="G5058" s="42"/>
      <c r="P5058"/>
      <c r="Q5058"/>
    </row>
    <row r="5059" spans="1:17" s="31" customFormat="1" x14ac:dyDescent="0.25">
      <c r="A5059" s="38"/>
      <c r="B5059" s="39"/>
      <c r="D5059" s="40"/>
      <c r="E5059" s="40"/>
      <c r="F5059" s="40"/>
      <c r="G5059" s="42"/>
      <c r="P5059"/>
      <c r="Q5059"/>
    </row>
    <row r="5060" spans="1:17" s="31" customFormat="1" x14ac:dyDescent="0.25">
      <c r="A5060" s="38"/>
      <c r="B5060" s="39"/>
      <c r="D5060" s="40"/>
      <c r="E5060" s="40"/>
      <c r="F5060" s="40"/>
      <c r="G5060" s="42"/>
      <c r="P5060"/>
      <c r="Q5060"/>
    </row>
    <row r="5061" spans="1:17" s="31" customFormat="1" x14ac:dyDescent="0.25">
      <c r="A5061" s="38"/>
      <c r="B5061" s="39"/>
      <c r="D5061" s="40"/>
      <c r="E5061" s="40"/>
      <c r="F5061" s="40"/>
      <c r="G5061" s="42"/>
      <c r="P5061"/>
      <c r="Q5061"/>
    </row>
    <row r="5062" spans="1:17" s="31" customFormat="1" x14ac:dyDescent="0.25">
      <c r="A5062" s="38"/>
      <c r="B5062" s="39"/>
      <c r="D5062" s="40"/>
      <c r="E5062" s="40"/>
      <c r="F5062" s="40"/>
      <c r="G5062" s="42"/>
      <c r="P5062"/>
      <c r="Q5062"/>
    </row>
    <row r="5063" spans="1:17" s="31" customFormat="1" x14ac:dyDescent="0.25">
      <c r="A5063" s="38"/>
      <c r="B5063" s="39"/>
      <c r="D5063" s="40"/>
      <c r="E5063" s="40"/>
      <c r="F5063" s="40"/>
      <c r="G5063" s="42"/>
      <c r="P5063"/>
      <c r="Q5063"/>
    </row>
    <row r="5064" spans="1:17" s="31" customFormat="1" x14ac:dyDescent="0.25">
      <c r="A5064" s="38"/>
      <c r="B5064" s="39"/>
      <c r="D5064" s="40"/>
      <c r="E5064" s="40"/>
      <c r="F5064" s="40"/>
      <c r="G5064" s="42"/>
      <c r="P5064"/>
      <c r="Q5064"/>
    </row>
    <row r="5065" spans="1:17" s="31" customFormat="1" x14ac:dyDescent="0.25">
      <c r="A5065" s="38"/>
      <c r="B5065" s="39"/>
      <c r="D5065" s="40"/>
      <c r="E5065" s="40"/>
      <c r="F5065" s="40"/>
      <c r="G5065" s="42"/>
      <c r="P5065"/>
      <c r="Q5065"/>
    </row>
    <row r="5066" spans="1:17" s="31" customFormat="1" x14ac:dyDescent="0.25">
      <c r="A5066" s="38"/>
      <c r="B5066" s="39"/>
      <c r="D5066" s="40"/>
      <c r="E5066" s="40"/>
      <c r="F5066" s="40"/>
      <c r="G5066" s="42"/>
      <c r="P5066"/>
      <c r="Q5066"/>
    </row>
    <row r="5067" spans="1:17" s="31" customFormat="1" x14ac:dyDescent="0.25">
      <c r="A5067" s="38"/>
      <c r="B5067" s="39"/>
      <c r="D5067" s="40"/>
      <c r="E5067" s="40"/>
      <c r="F5067" s="40"/>
      <c r="G5067" s="42"/>
      <c r="P5067"/>
      <c r="Q5067"/>
    </row>
    <row r="5068" spans="1:17" s="31" customFormat="1" x14ac:dyDescent="0.25">
      <c r="A5068" s="38"/>
      <c r="B5068" s="39"/>
      <c r="D5068" s="40"/>
      <c r="E5068" s="40"/>
      <c r="F5068" s="40"/>
      <c r="G5068" s="42"/>
      <c r="P5068"/>
      <c r="Q5068"/>
    </row>
    <row r="5069" spans="1:17" s="31" customFormat="1" x14ac:dyDescent="0.25">
      <c r="A5069" s="38"/>
      <c r="B5069" s="39"/>
      <c r="D5069" s="40"/>
      <c r="E5069" s="40"/>
      <c r="F5069" s="40"/>
      <c r="G5069" s="42"/>
      <c r="P5069"/>
      <c r="Q5069"/>
    </row>
    <row r="5070" spans="1:17" s="31" customFormat="1" x14ac:dyDescent="0.25">
      <c r="A5070" s="38"/>
      <c r="B5070" s="39"/>
      <c r="D5070" s="40"/>
      <c r="E5070" s="40"/>
      <c r="F5070" s="40"/>
      <c r="G5070" s="42"/>
      <c r="P5070"/>
      <c r="Q5070"/>
    </row>
    <row r="5071" spans="1:17" s="31" customFormat="1" x14ac:dyDescent="0.25">
      <c r="A5071" s="38"/>
      <c r="B5071" s="39"/>
      <c r="D5071" s="40"/>
      <c r="E5071" s="40"/>
      <c r="F5071" s="40"/>
      <c r="G5071" s="42"/>
      <c r="P5071"/>
      <c r="Q5071"/>
    </row>
    <row r="5072" spans="1:17" s="31" customFormat="1" x14ac:dyDescent="0.25">
      <c r="A5072" s="38"/>
      <c r="B5072" s="39"/>
      <c r="D5072" s="40"/>
      <c r="E5072" s="40"/>
      <c r="F5072" s="40"/>
      <c r="G5072" s="42"/>
      <c r="P5072"/>
      <c r="Q5072"/>
    </row>
    <row r="5073" spans="1:17" s="31" customFormat="1" x14ac:dyDescent="0.25">
      <c r="A5073" s="38"/>
      <c r="B5073" s="39"/>
      <c r="D5073" s="40"/>
      <c r="E5073" s="40"/>
      <c r="F5073" s="40"/>
      <c r="G5073" s="42"/>
      <c r="P5073"/>
      <c r="Q5073"/>
    </row>
    <row r="5074" spans="1:17" s="31" customFormat="1" x14ac:dyDescent="0.25">
      <c r="A5074" s="38"/>
      <c r="B5074" s="39"/>
      <c r="D5074" s="40"/>
      <c r="E5074" s="40"/>
      <c r="F5074" s="40"/>
      <c r="G5074" s="42"/>
      <c r="P5074"/>
      <c r="Q5074"/>
    </row>
    <row r="5075" spans="1:17" s="31" customFormat="1" x14ac:dyDescent="0.25">
      <c r="A5075" s="38"/>
      <c r="B5075" s="39"/>
      <c r="D5075" s="40"/>
      <c r="E5075" s="40"/>
      <c r="F5075" s="40"/>
      <c r="G5075" s="42"/>
      <c r="P5075"/>
      <c r="Q5075"/>
    </row>
    <row r="5076" spans="1:17" s="31" customFormat="1" x14ac:dyDescent="0.25">
      <c r="A5076" s="38"/>
      <c r="B5076" s="39"/>
      <c r="D5076" s="40"/>
      <c r="E5076" s="40"/>
      <c r="F5076" s="40"/>
      <c r="G5076" s="42"/>
      <c r="P5076"/>
      <c r="Q5076"/>
    </row>
    <row r="5077" spans="1:17" s="31" customFormat="1" x14ac:dyDescent="0.25">
      <c r="A5077" s="38"/>
      <c r="B5077" s="39"/>
      <c r="D5077" s="40"/>
      <c r="E5077" s="40"/>
      <c r="F5077" s="40"/>
      <c r="G5077" s="42"/>
      <c r="P5077"/>
      <c r="Q5077"/>
    </row>
    <row r="5078" spans="1:17" s="31" customFormat="1" x14ac:dyDescent="0.25">
      <c r="A5078" s="38"/>
      <c r="B5078" s="39"/>
      <c r="D5078" s="40"/>
      <c r="E5078" s="40"/>
      <c r="F5078" s="40"/>
      <c r="G5078" s="42"/>
      <c r="P5078"/>
      <c r="Q5078"/>
    </row>
    <row r="5079" spans="1:17" s="31" customFormat="1" x14ac:dyDescent="0.25">
      <c r="A5079" s="38"/>
      <c r="B5079" s="39"/>
      <c r="D5079" s="40"/>
      <c r="E5079" s="40"/>
      <c r="F5079" s="40"/>
      <c r="G5079" s="42"/>
      <c r="P5079"/>
      <c r="Q5079"/>
    </row>
    <row r="5080" spans="1:17" s="31" customFormat="1" x14ac:dyDescent="0.25">
      <c r="A5080" s="38"/>
      <c r="B5080" s="39"/>
      <c r="D5080" s="40"/>
      <c r="E5080" s="40"/>
      <c r="F5080" s="40"/>
      <c r="G5080" s="42"/>
      <c r="P5080"/>
      <c r="Q5080"/>
    </row>
    <row r="5081" spans="1:17" s="31" customFormat="1" x14ac:dyDescent="0.25">
      <c r="A5081" s="38"/>
      <c r="B5081" s="39"/>
      <c r="D5081" s="40"/>
      <c r="E5081" s="40"/>
      <c r="F5081" s="40"/>
      <c r="G5081" s="42"/>
      <c r="P5081"/>
      <c r="Q5081"/>
    </row>
    <row r="5082" spans="1:17" s="31" customFormat="1" x14ac:dyDescent="0.25">
      <c r="A5082" s="38"/>
      <c r="B5082" s="39"/>
      <c r="D5082" s="40"/>
      <c r="E5082" s="40"/>
      <c r="F5082" s="40"/>
      <c r="G5082" s="42"/>
      <c r="P5082"/>
      <c r="Q5082"/>
    </row>
    <row r="5083" spans="1:17" s="31" customFormat="1" x14ac:dyDescent="0.25">
      <c r="A5083" s="38"/>
      <c r="B5083" s="39"/>
      <c r="D5083" s="40"/>
      <c r="E5083" s="40"/>
      <c r="F5083" s="40"/>
      <c r="G5083" s="42"/>
      <c r="P5083"/>
      <c r="Q5083"/>
    </row>
    <row r="5084" spans="1:17" s="31" customFormat="1" x14ac:dyDescent="0.25">
      <c r="A5084" s="38"/>
      <c r="B5084" s="39"/>
      <c r="D5084" s="40"/>
      <c r="E5084" s="40"/>
      <c r="F5084" s="40"/>
      <c r="G5084" s="42"/>
      <c r="P5084"/>
      <c r="Q5084"/>
    </row>
    <row r="5085" spans="1:17" s="31" customFormat="1" x14ac:dyDescent="0.25">
      <c r="A5085" s="38"/>
      <c r="B5085" s="39"/>
      <c r="D5085" s="40"/>
      <c r="E5085" s="40"/>
      <c r="F5085" s="40"/>
      <c r="G5085" s="42"/>
      <c r="P5085"/>
      <c r="Q5085"/>
    </row>
    <row r="5086" spans="1:17" s="31" customFormat="1" x14ac:dyDescent="0.25">
      <c r="A5086" s="38"/>
      <c r="B5086" s="39"/>
      <c r="D5086" s="40"/>
      <c r="E5086" s="40"/>
      <c r="F5086" s="40"/>
      <c r="G5086" s="42"/>
      <c r="P5086"/>
      <c r="Q5086"/>
    </row>
    <row r="5087" spans="1:17" s="31" customFormat="1" x14ac:dyDescent="0.25">
      <c r="A5087" s="38"/>
      <c r="B5087" s="39"/>
      <c r="D5087" s="40"/>
      <c r="E5087" s="40"/>
      <c r="F5087" s="40"/>
      <c r="G5087" s="42"/>
      <c r="P5087"/>
      <c r="Q5087"/>
    </row>
    <row r="5088" spans="1:17" s="31" customFormat="1" x14ac:dyDescent="0.25">
      <c r="A5088" s="38"/>
      <c r="B5088" s="39"/>
      <c r="D5088" s="40"/>
      <c r="E5088" s="40"/>
      <c r="F5088" s="40"/>
      <c r="G5088" s="42"/>
      <c r="P5088"/>
      <c r="Q5088"/>
    </row>
    <row r="5089" spans="1:17" s="31" customFormat="1" x14ac:dyDescent="0.25">
      <c r="A5089" s="38"/>
      <c r="B5089" s="39"/>
      <c r="D5089" s="40"/>
      <c r="E5089" s="40"/>
      <c r="F5089" s="40"/>
      <c r="G5089" s="42"/>
      <c r="P5089"/>
      <c r="Q5089"/>
    </row>
    <row r="5090" spans="1:17" s="31" customFormat="1" x14ac:dyDescent="0.25">
      <c r="A5090" s="38"/>
      <c r="B5090" s="39"/>
      <c r="D5090" s="40"/>
      <c r="E5090" s="40"/>
      <c r="F5090" s="40"/>
      <c r="G5090" s="42"/>
      <c r="P5090"/>
      <c r="Q5090"/>
    </row>
    <row r="5091" spans="1:17" s="31" customFormat="1" x14ac:dyDescent="0.25">
      <c r="A5091" s="38"/>
      <c r="B5091" s="39"/>
      <c r="D5091" s="40"/>
      <c r="E5091" s="40"/>
      <c r="F5091" s="40"/>
      <c r="G5091" s="42"/>
      <c r="P5091"/>
      <c r="Q5091"/>
    </row>
    <row r="5092" spans="1:17" s="31" customFormat="1" x14ac:dyDescent="0.25">
      <c r="A5092" s="38"/>
      <c r="B5092" s="39"/>
      <c r="D5092" s="40"/>
      <c r="E5092" s="40"/>
      <c r="F5092" s="40"/>
      <c r="G5092" s="42"/>
      <c r="P5092"/>
      <c r="Q5092"/>
    </row>
    <row r="5093" spans="1:17" s="31" customFormat="1" x14ac:dyDescent="0.25">
      <c r="A5093" s="38"/>
      <c r="B5093" s="39"/>
      <c r="D5093" s="40"/>
      <c r="E5093" s="40"/>
      <c r="F5093" s="40"/>
      <c r="G5093" s="42"/>
      <c r="P5093"/>
      <c r="Q5093"/>
    </row>
    <row r="5094" spans="1:17" s="31" customFormat="1" x14ac:dyDescent="0.25">
      <c r="A5094" s="38"/>
      <c r="B5094" s="39"/>
      <c r="D5094" s="40"/>
      <c r="E5094" s="40"/>
      <c r="F5094" s="40"/>
      <c r="G5094" s="42"/>
      <c r="P5094"/>
      <c r="Q5094"/>
    </row>
    <row r="5095" spans="1:17" s="31" customFormat="1" x14ac:dyDescent="0.25">
      <c r="A5095" s="38"/>
      <c r="B5095" s="39"/>
      <c r="D5095" s="40"/>
      <c r="E5095" s="40"/>
      <c r="F5095" s="40"/>
      <c r="G5095" s="42"/>
      <c r="P5095"/>
      <c r="Q5095"/>
    </row>
    <row r="5096" spans="1:17" s="31" customFormat="1" x14ac:dyDescent="0.25">
      <c r="A5096" s="38"/>
      <c r="B5096" s="39"/>
      <c r="D5096" s="40"/>
      <c r="E5096" s="40"/>
      <c r="F5096" s="40"/>
      <c r="G5096" s="42"/>
      <c r="P5096"/>
      <c r="Q5096"/>
    </row>
    <row r="5097" spans="1:17" s="31" customFormat="1" x14ac:dyDescent="0.25">
      <c r="A5097" s="38"/>
      <c r="B5097" s="39"/>
      <c r="D5097" s="40"/>
      <c r="E5097" s="40"/>
      <c r="F5097" s="40"/>
      <c r="G5097" s="42"/>
      <c r="P5097"/>
      <c r="Q5097"/>
    </row>
    <row r="5098" spans="1:17" s="31" customFormat="1" x14ac:dyDescent="0.25">
      <c r="A5098" s="38"/>
      <c r="B5098" s="39"/>
      <c r="D5098" s="40"/>
      <c r="E5098" s="40"/>
      <c r="F5098" s="40"/>
      <c r="G5098" s="42"/>
      <c r="P5098"/>
      <c r="Q5098"/>
    </row>
    <row r="5099" spans="1:17" s="31" customFormat="1" x14ac:dyDescent="0.25">
      <c r="A5099" s="38"/>
      <c r="B5099" s="39"/>
      <c r="D5099" s="40"/>
      <c r="E5099" s="40"/>
      <c r="F5099" s="40"/>
      <c r="G5099" s="42"/>
      <c r="P5099"/>
      <c r="Q5099"/>
    </row>
    <row r="5100" spans="1:17" s="31" customFormat="1" x14ac:dyDescent="0.25">
      <c r="A5100" s="38"/>
      <c r="B5100" s="39"/>
      <c r="D5100" s="40"/>
      <c r="E5100" s="40"/>
      <c r="F5100" s="40"/>
      <c r="G5100" s="42"/>
      <c r="P5100"/>
      <c r="Q5100"/>
    </row>
    <row r="5101" spans="1:17" s="31" customFormat="1" x14ac:dyDescent="0.25">
      <c r="A5101" s="38"/>
      <c r="B5101" s="39"/>
      <c r="D5101" s="40"/>
      <c r="E5101" s="40"/>
      <c r="F5101" s="40"/>
      <c r="G5101" s="42"/>
      <c r="P5101"/>
      <c r="Q5101"/>
    </row>
    <row r="5102" spans="1:17" s="31" customFormat="1" x14ac:dyDescent="0.25">
      <c r="A5102" s="38"/>
      <c r="B5102" s="39"/>
      <c r="D5102" s="40"/>
      <c r="E5102" s="40"/>
      <c r="F5102" s="40"/>
      <c r="G5102" s="42"/>
      <c r="P5102"/>
      <c r="Q5102"/>
    </row>
    <row r="5103" spans="1:17" s="31" customFormat="1" x14ac:dyDescent="0.25">
      <c r="A5103" s="38"/>
      <c r="B5103" s="39"/>
      <c r="D5103" s="40"/>
      <c r="E5103" s="40"/>
      <c r="F5103" s="40"/>
      <c r="G5103" s="42"/>
      <c r="P5103"/>
      <c r="Q5103"/>
    </row>
    <row r="5104" spans="1:17" s="31" customFormat="1" x14ac:dyDescent="0.25">
      <c r="A5104" s="38"/>
      <c r="B5104" s="39"/>
      <c r="D5104" s="40"/>
      <c r="E5104" s="40"/>
      <c r="F5104" s="40"/>
      <c r="G5104" s="42"/>
      <c r="P5104"/>
      <c r="Q5104"/>
    </row>
    <row r="5105" spans="1:17" s="31" customFormat="1" x14ac:dyDescent="0.25">
      <c r="A5105" s="38"/>
      <c r="B5105" s="39"/>
      <c r="D5105" s="40"/>
      <c r="E5105" s="40"/>
      <c r="F5105" s="40"/>
      <c r="G5105" s="42"/>
      <c r="P5105"/>
      <c r="Q5105"/>
    </row>
    <row r="5106" spans="1:17" s="31" customFormat="1" x14ac:dyDescent="0.25">
      <c r="A5106" s="38"/>
      <c r="B5106" s="39"/>
      <c r="D5106" s="40"/>
      <c r="E5106" s="40"/>
      <c r="F5106" s="40"/>
      <c r="G5106" s="42"/>
      <c r="P5106"/>
      <c r="Q5106"/>
    </row>
    <row r="5107" spans="1:17" s="31" customFormat="1" x14ac:dyDescent="0.25">
      <c r="A5107" s="38"/>
      <c r="B5107" s="39"/>
      <c r="D5107" s="40"/>
      <c r="E5107" s="40"/>
      <c r="F5107" s="40"/>
      <c r="G5107" s="42"/>
      <c r="P5107"/>
      <c r="Q5107"/>
    </row>
    <row r="5108" spans="1:17" s="31" customFormat="1" x14ac:dyDescent="0.25">
      <c r="A5108" s="38"/>
      <c r="B5108" s="39"/>
      <c r="D5108" s="40"/>
      <c r="E5108" s="40"/>
      <c r="F5108" s="40"/>
      <c r="G5108" s="42"/>
      <c r="P5108"/>
      <c r="Q5108"/>
    </row>
    <row r="5109" spans="1:17" s="31" customFormat="1" x14ac:dyDescent="0.25">
      <c r="A5109" s="38"/>
      <c r="B5109" s="39"/>
      <c r="D5109" s="40"/>
      <c r="E5109" s="40"/>
      <c r="F5109" s="40"/>
      <c r="G5109" s="42"/>
      <c r="P5109"/>
      <c r="Q5109"/>
    </row>
    <row r="5110" spans="1:17" s="31" customFormat="1" x14ac:dyDescent="0.25">
      <c r="A5110" s="38"/>
      <c r="B5110" s="39"/>
      <c r="D5110" s="40"/>
      <c r="E5110" s="40"/>
      <c r="F5110" s="40"/>
      <c r="G5110" s="42"/>
      <c r="P5110"/>
      <c r="Q5110"/>
    </row>
    <row r="5111" spans="1:17" s="31" customFormat="1" x14ac:dyDescent="0.25">
      <c r="A5111" s="38"/>
      <c r="B5111" s="39"/>
      <c r="D5111" s="40"/>
      <c r="E5111" s="40"/>
      <c r="F5111" s="40"/>
      <c r="G5111" s="42"/>
      <c r="P5111"/>
      <c r="Q5111"/>
    </row>
    <row r="5112" spans="1:17" s="31" customFormat="1" x14ac:dyDescent="0.25">
      <c r="A5112" s="38"/>
      <c r="B5112" s="39"/>
      <c r="D5112" s="40"/>
      <c r="E5112" s="40"/>
      <c r="F5112" s="40"/>
      <c r="G5112" s="42"/>
      <c r="P5112"/>
      <c r="Q5112"/>
    </row>
    <row r="5113" spans="1:17" s="31" customFormat="1" x14ac:dyDescent="0.25">
      <c r="A5113" s="38"/>
      <c r="B5113" s="39"/>
      <c r="D5113" s="40"/>
      <c r="E5113" s="40"/>
      <c r="F5113" s="40"/>
      <c r="G5113" s="42"/>
      <c r="P5113"/>
      <c r="Q5113"/>
    </row>
    <row r="5114" spans="1:17" s="31" customFormat="1" x14ac:dyDescent="0.25">
      <c r="A5114" s="38"/>
      <c r="B5114" s="39"/>
      <c r="D5114" s="40"/>
      <c r="E5114" s="40"/>
      <c r="F5114" s="40"/>
      <c r="G5114" s="42"/>
      <c r="P5114"/>
      <c r="Q5114"/>
    </row>
    <row r="5115" spans="1:17" s="31" customFormat="1" x14ac:dyDescent="0.25">
      <c r="A5115" s="38"/>
      <c r="B5115" s="39"/>
      <c r="D5115" s="40"/>
      <c r="E5115" s="40"/>
      <c r="F5115" s="40"/>
      <c r="G5115" s="42"/>
      <c r="P5115"/>
      <c r="Q5115"/>
    </row>
    <row r="5116" spans="1:17" s="31" customFormat="1" x14ac:dyDescent="0.25">
      <c r="A5116" s="38"/>
      <c r="B5116" s="39"/>
      <c r="D5116" s="40"/>
      <c r="E5116" s="40"/>
      <c r="F5116" s="40"/>
      <c r="G5116" s="42"/>
      <c r="P5116"/>
      <c r="Q5116"/>
    </row>
    <row r="5117" spans="1:17" s="31" customFormat="1" x14ac:dyDescent="0.25">
      <c r="A5117" s="38"/>
      <c r="B5117" s="39"/>
      <c r="D5117" s="40"/>
      <c r="E5117" s="40"/>
      <c r="F5117" s="40"/>
      <c r="G5117" s="42"/>
      <c r="P5117"/>
      <c r="Q5117"/>
    </row>
    <row r="5118" spans="1:17" s="31" customFormat="1" x14ac:dyDescent="0.25">
      <c r="A5118" s="38"/>
      <c r="B5118" s="39"/>
      <c r="D5118" s="40"/>
      <c r="E5118" s="40"/>
      <c r="F5118" s="40"/>
      <c r="G5118" s="42"/>
      <c r="P5118"/>
      <c r="Q5118"/>
    </row>
    <row r="5119" spans="1:17" s="31" customFormat="1" x14ac:dyDescent="0.25">
      <c r="A5119" s="38"/>
      <c r="B5119" s="39"/>
      <c r="D5119" s="40"/>
      <c r="E5119" s="40"/>
      <c r="F5119" s="40"/>
      <c r="G5119" s="42"/>
      <c r="P5119"/>
      <c r="Q5119"/>
    </row>
    <row r="5120" spans="1:17" s="31" customFormat="1" x14ac:dyDescent="0.25">
      <c r="A5120" s="38"/>
      <c r="B5120" s="39"/>
      <c r="D5120" s="40"/>
      <c r="E5120" s="40"/>
      <c r="F5120" s="40"/>
      <c r="G5120" s="42"/>
      <c r="P5120"/>
      <c r="Q5120"/>
    </row>
    <row r="5121" spans="1:17" s="31" customFormat="1" x14ac:dyDescent="0.25">
      <c r="A5121" s="38"/>
      <c r="B5121" s="39"/>
      <c r="D5121" s="40"/>
      <c r="E5121" s="40"/>
      <c r="F5121" s="40"/>
      <c r="G5121" s="42"/>
      <c r="P5121"/>
      <c r="Q5121"/>
    </row>
    <row r="5122" spans="1:17" s="31" customFormat="1" x14ac:dyDescent="0.25">
      <c r="A5122" s="38"/>
      <c r="B5122" s="39"/>
      <c r="D5122" s="40"/>
      <c r="E5122" s="40"/>
      <c r="F5122" s="40"/>
      <c r="G5122" s="42"/>
      <c r="P5122"/>
      <c r="Q5122"/>
    </row>
    <row r="5123" spans="1:17" s="31" customFormat="1" x14ac:dyDescent="0.25">
      <c r="A5123" s="38"/>
      <c r="B5123" s="39"/>
      <c r="D5123" s="40"/>
      <c r="E5123" s="40"/>
      <c r="F5123" s="40"/>
      <c r="G5123" s="42"/>
      <c r="P5123"/>
      <c r="Q5123"/>
    </row>
    <row r="5124" spans="1:17" s="31" customFormat="1" x14ac:dyDescent="0.25">
      <c r="A5124" s="38"/>
      <c r="B5124" s="39"/>
      <c r="D5124" s="40"/>
      <c r="E5124" s="40"/>
      <c r="F5124" s="40"/>
      <c r="G5124" s="42"/>
      <c r="P5124"/>
      <c r="Q5124"/>
    </row>
    <row r="5125" spans="1:17" s="31" customFormat="1" x14ac:dyDescent="0.25">
      <c r="A5125" s="38"/>
      <c r="B5125" s="39"/>
      <c r="D5125" s="40"/>
      <c r="E5125" s="40"/>
      <c r="F5125" s="40"/>
      <c r="G5125" s="42"/>
      <c r="P5125"/>
      <c r="Q5125"/>
    </row>
    <row r="5126" spans="1:17" s="31" customFormat="1" x14ac:dyDescent="0.25">
      <c r="A5126" s="38"/>
      <c r="B5126" s="39"/>
      <c r="D5126" s="40"/>
      <c r="E5126" s="40"/>
      <c r="F5126" s="40"/>
      <c r="G5126" s="42"/>
      <c r="P5126"/>
      <c r="Q5126"/>
    </row>
    <row r="5127" spans="1:17" s="31" customFormat="1" x14ac:dyDescent="0.25">
      <c r="A5127" s="38"/>
      <c r="B5127" s="39"/>
      <c r="D5127" s="40"/>
      <c r="E5127" s="40"/>
      <c r="F5127" s="40"/>
      <c r="G5127" s="42"/>
      <c r="P5127"/>
      <c r="Q5127"/>
    </row>
    <row r="5128" spans="1:17" s="31" customFormat="1" x14ac:dyDescent="0.25">
      <c r="A5128" s="38"/>
      <c r="B5128" s="39"/>
      <c r="D5128" s="40"/>
      <c r="E5128" s="40"/>
      <c r="F5128" s="40"/>
      <c r="G5128" s="42"/>
      <c r="P5128"/>
      <c r="Q5128"/>
    </row>
    <row r="5129" spans="1:17" s="31" customFormat="1" x14ac:dyDescent="0.25">
      <c r="A5129" s="38"/>
      <c r="B5129" s="39"/>
      <c r="D5129" s="40"/>
      <c r="E5129" s="40"/>
      <c r="F5129" s="40"/>
      <c r="G5129" s="42"/>
      <c r="P5129"/>
      <c r="Q5129"/>
    </row>
    <row r="5130" spans="1:17" s="31" customFormat="1" x14ac:dyDescent="0.25">
      <c r="A5130" s="38"/>
      <c r="B5130" s="39"/>
      <c r="D5130" s="40"/>
      <c r="E5130" s="40"/>
      <c r="F5130" s="40"/>
      <c r="G5130" s="42"/>
      <c r="P5130"/>
      <c r="Q5130"/>
    </row>
    <row r="5131" spans="1:17" s="31" customFormat="1" x14ac:dyDescent="0.25">
      <c r="A5131" s="38"/>
      <c r="B5131" s="39"/>
      <c r="D5131" s="40"/>
      <c r="E5131" s="40"/>
      <c r="F5131" s="40"/>
      <c r="G5131" s="42"/>
      <c r="P5131"/>
      <c r="Q5131"/>
    </row>
    <row r="5132" spans="1:17" s="31" customFormat="1" x14ac:dyDescent="0.25">
      <c r="A5132" s="38"/>
      <c r="B5132" s="39"/>
      <c r="D5132" s="40"/>
      <c r="E5132" s="40"/>
      <c r="F5132" s="40"/>
      <c r="G5132" s="42"/>
      <c r="P5132"/>
      <c r="Q5132"/>
    </row>
    <row r="5133" spans="1:17" s="31" customFormat="1" x14ac:dyDescent="0.25">
      <c r="A5133" s="38"/>
      <c r="B5133" s="39"/>
      <c r="D5133" s="40"/>
      <c r="E5133" s="40"/>
      <c r="F5133" s="40"/>
      <c r="G5133" s="42"/>
      <c r="P5133"/>
      <c r="Q5133"/>
    </row>
    <row r="5134" spans="1:17" s="31" customFormat="1" x14ac:dyDescent="0.25">
      <c r="A5134" s="38"/>
      <c r="B5134" s="39"/>
      <c r="D5134" s="40"/>
      <c r="E5134" s="40"/>
      <c r="F5134" s="40"/>
      <c r="G5134" s="42"/>
      <c r="P5134"/>
      <c r="Q5134"/>
    </row>
    <row r="5135" spans="1:17" s="31" customFormat="1" x14ac:dyDescent="0.25">
      <c r="A5135" s="38"/>
      <c r="B5135" s="39"/>
      <c r="D5135" s="40"/>
      <c r="E5135" s="40"/>
      <c r="F5135" s="40"/>
      <c r="G5135" s="42"/>
      <c r="P5135"/>
      <c r="Q5135"/>
    </row>
    <row r="5136" spans="1:17" s="31" customFormat="1" x14ac:dyDescent="0.25">
      <c r="A5136" s="38"/>
      <c r="B5136" s="39"/>
      <c r="D5136" s="40"/>
      <c r="E5136" s="40"/>
      <c r="F5136" s="40"/>
      <c r="G5136" s="42"/>
      <c r="P5136"/>
      <c r="Q5136"/>
    </row>
    <row r="5137" spans="1:17" s="31" customFormat="1" x14ac:dyDescent="0.25">
      <c r="A5137" s="38"/>
      <c r="B5137" s="39"/>
      <c r="D5137" s="40"/>
      <c r="E5137" s="40"/>
      <c r="F5137" s="40"/>
      <c r="G5137" s="42"/>
      <c r="P5137"/>
      <c r="Q5137"/>
    </row>
    <row r="5138" spans="1:17" s="31" customFormat="1" x14ac:dyDescent="0.25">
      <c r="A5138" s="38"/>
      <c r="B5138" s="39"/>
      <c r="D5138" s="40"/>
      <c r="E5138" s="40"/>
      <c r="F5138" s="40"/>
      <c r="G5138" s="42"/>
      <c r="P5138"/>
      <c r="Q5138"/>
    </row>
    <row r="5139" spans="1:17" s="31" customFormat="1" x14ac:dyDescent="0.25">
      <c r="A5139" s="38"/>
      <c r="B5139" s="39"/>
      <c r="D5139" s="40"/>
      <c r="E5139" s="40"/>
      <c r="F5139" s="40"/>
      <c r="G5139" s="42"/>
      <c r="P5139"/>
      <c r="Q5139"/>
    </row>
    <row r="5140" spans="1:17" s="31" customFormat="1" x14ac:dyDescent="0.25">
      <c r="A5140" s="38"/>
      <c r="B5140" s="39"/>
      <c r="D5140" s="40"/>
      <c r="E5140" s="40"/>
      <c r="F5140" s="40"/>
      <c r="G5140" s="42"/>
      <c r="P5140"/>
      <c r="Q5140"/>
    </row>
    <row r="5141" spans="1:17" s="31" customFormat="1" x14ac:dyDescent="0.25">
      <c r="A5141" s="38"/>
      <c r="B5141" s="39"/>
      <c r="D5141" s="40"/>
      <c r="E5141" s="40"/>
      <c r="F5141" s="40"/>
      <c r="G5141" s="42"/>
      <c r="P5141"/>
      <c r="Q5141"/>
    </row>
    <row r="5142" spans="1:17" s="31" customFormat="1" x14ac:dyDescent="0.25">
      <c r="A5142" s="38"/>
      <c r="B5142" s="39"/>
      <c r="D5142" s="40"/>
      <c r="E5142" s="40"/>
      <c r="F5142" s="40"/>
      <c r="G5142" s="42"/>
      <c r="P5142"/>
      <c r="Q5142"/>
    </row>
    <row r="5143" spans="1:17" s="31" customFormat="1" x14ac:dyDescent="0.25">
      <c r="A5143" s="38"/>
      <c r="B5143" s="39"/>
      <c r="D5143" s="40"/>
      <c r="E5143" s="40"/>
      <c r="F5143" s="40"/>
      <c r="G5143" s="42"/>
      <c r="P5143"/>
      <c r="Q5143"/>
    </row>
    <row r="5144" spans="1:17" s="31" customFormat="1" x14ac:dyDescent="0.25">
      <c r="A5144" s="38"/>
      <c r="B5144" s="39"/>
      <c r="D5144" s="40"/>
      <c r="E5144" s="40"/>
      <c r="F5144" s="40"/>
      <c r="G5144" s="42"/>
      <c r="P5144"/>
      <c r="Q5144"/>
    </row>
    <row r="5145" spans="1:17" s="31" customFormat="1" x14ac:dyDescent="0.25">
      <c r="A5145" s="38"/>
      <c r="B5145" s="39"/>
      <c r="D5145" s="40"/>
      <c r="E5145" s="40"/>
      <c r="F5145" s="40"/>
      <c r="G5145" s="42"/>
      <c r="P5145"/>
      <c r="Q5145"/>
    </row>
    <row r="5146" spans="1:17" s="31" customFormat="1" x14ac:dyDescent="0.25">
      <c r="A5146" s="38"/>
      <c r="B5146" s="39"/>
      <c r="D5146" s="40"/>
      <c r="E5146" s="40"/>
      <c r="F5146" s="40"/>
      <c r="G5146" s="42"/>
      <c r="P5146"/>
      <c r="Q5146"/>
    </row>
    <row r="5147" spans="1:17" s="31" customFormat="1" x14ac:dyDescent="0.25">
      <c r="A5147" s="38"/>
      <c r="B5147" s="39"/>
      <c r="D5147" s="40"/>
      <c r="E5147" s="40"/>
      <c r="F5147" s="40"/>
      <c r="G5147" s="42"/>
      <c r="P5147"/>
      <c r="Q5147"/>
    </row>
    <row r="5148" spans="1:17" s="31" customFormat="1" x14ac:dyDescent="0.25">
      <c r="A5148" s="38"/>
      <c r="B5148" s="39"/>
      <c r="D5148" s="40"/>
      <c r="E5148" s="40"/>
      <c r="F5148" s="40"/>
      <c r="G5148" s="42"/>
      <c r="P5148"/>
      <c r="Q5148"/>
    </row>
    <row r="5149" spans="1:17" s="31" customFormat="1" x14ac:dyDescent="0.25">
      <c r="A5149" s="38"/>
      <c r="B5149" s="39"/>
      <c r="D5149" s="40"/>
      <c r="E5149" s="40"/>
      <c r="F5149" s="40"/>
      <c r="G5149" s="42"/>
      <c r="P5149"/>
      <c r="Q5149"/>
    </row>
    <row r="5150" spans="1:17" s="31" customFormat="1" x14ac:dyDescent="0.25">
      <c r="A5150" s="38"/>
      <c r="B5150" s="39"/>
      <c r="D5150" s="40"/>
      <c r="E5150" s="40"/>
      <c r="F5150" s="40"/>
      <c r="G5150" s="42"/>
      <c r="P5150"/>
      <c r="Q5150"/>
    </row>
    <row r="5151" spans="1:17" s="31" customFormat="1" x14ac:dyDescent="0.25">
      <c r="A5151" s="38"/>
      <c r="B5151" s="39"/>
      <c r="D5151" s="40"/>
      <c r="E5151" s="40"/>
      <c r="F5151" s="40"/>
      <c r="G5151" s="42"/>
      <c r="P5151"/>
      <c r="Q5151"/>
    </row>
    <row r="5152" spans="1:17" s="31" customFormat="1" x14ac:dyDescent="0.25">
      <c r="A5152" s="38"/>
      <c r="B5152" s="39"/>
      <c r="D5152" s="40"/>
      <c r="E5152" s="40"/>
      <c r="F5152" s="40"/>
      <c r="G5152" s="42"/>
      <c r="P5152"/>
      <c r="Q5152"/>
    </row>
    <row r="5153" spans="1:17" s="31" customFormat="1" x14ac:dyDescent="0.25">
      <c r="A5153" s="38"/>
      <c r="B5153" s="39"/>
      <c r="D5153" s="40"/>
      <c r="E5153" s="40"/>
      <c r="F5153" s="40"/>
      <c r="G5153" s="42"/>
      <c r="P5153"/>
      <c r="Q5153"/>
    </row>
    <row r="5154" spans="1:17" s="31" customFormat="1" x14ac:dyDescent="0.25">
      <c r="A5154" s="38"/>
      <c r="B5154" s="39"/>
      <c r="D5154" s="40"/>
      <c r="E5154" s="40"/>
      <c r="F5154" s="40"/>
      <c r="G5154" s="42"/>
      <c r="P5154"/>
      <c r="Q5154"/>
    </row>
    <row r="5155" spans="1:17" s="31" customFormat="1" x14ac:dyDescent="0.25">
      <c r="A5155" s="38"/>
      <c r="B5155" s="39"/>
      <c r="D5155" s="40"/>
      <c r="E5155" s="40"/>
      <c r="F5155" s="40"/>
      <c r="G5155" s="42"/>
      <c r="P5155"/>
      <c r="Q5155"/>
    </row>
    <row r="5156" spans="1:17" s="31" customFormat="1" x14ac:dyDescent="0.25">
      <c r="A5156" s="38"/>
      <c r="B5156" s="39"/>
      <c r="D5156" s="40"/>
      <c r="E5156" s="40"/>
      <c r="F5156" s="40"/>
      <c r="G5156" s="42"/>
      <c r="P5156"/>
      <c r="Q5156"/>
    </row>
    <row r="5157" spans="1:17" s="31" customFormat="1" x14ac:dyDescent="0.25">
      <c r="A5157" s="38"/>
      <c r="B5157" s="39"/>
      <c r="D5157" s="40"/>
      <c r="E5157" s="40"/>
      <c r="F5157" s="40"/>
      <c r="G5157" s="42"/>
      <c r="P5157"/>
      <c r="Q5157"/>
    </row>
    <row r="5158" spans="1:17" s="31" customFormat="1" x14ac:dyDescent="0.25">
      <c r="A5158" s="38"/>
      <c r="B5158" s="39"/>
      <c r="D5158" s="40"/>
      <c r="E5158" s="40"/>
      <c r="F5158" s="40"/>
      <c r="G5158" s="42"/>
      <c r="P5158"/>
      <c r="Q5158"/>
    </row>
    <row r="5159" spans="1:17" s="31" customFormat="1" x14ac:dyDescent="0.25">
      <c r="A5159" s="38"/>
      <c r="B5159" s="39"/>
      <c r="D5159" s="40"/>
      <c r="E5159" s="40"/>
      <c r="F5159" s="40"/>
      <c r="G5159" s="42"/>
      <c r="P5159"/>
      <c r="Q5159"/>
    </row>
    <row r="5160" spans="1:17" s="31" customFormat="1" x14ac:dyDescent="0.25">
      <c r="A5160" s="38"/>
      <c r="B5160" s="39"/>
      <c r="D5160" s="40"/>
      <c r="E5160" s="40"/>
      <c r="F5160" s="40"/>
      <c r="G5160" s="42"/>
      <c r="P5160"/>
      <c r="Q5160"/>
    </row>
    <row r="5161" spans="1:17" s="31" customFormat="1" x14ac:dyDescent="0.25">
      <c r="A5161" s="38"/>
      <c r="B5161" s="39"/>
      <c r="D5161" s="40"/>
      <c r="E5161" s="40"/>
      <c r="F5161" s="40"/>
      <c r="G5161" s="42"/>
      <c r="P5161"/>
      <c r="Q5161"/>
    </row>
    <row r="5162" spans="1:17" s="31" customFormat="1" x14ac:dyDescent="0.25">
      <c r="A5162" s="38"/>
      <c r="B5162" s="39"/>
      <c r="D5162" s="40"/>
      <c r="E5162" s="40"/>
      <c r="F5162" s="40"/>
      <c r="G5162" s="42"/>
      <c r="P5162"/>
      <c r="Q5162"/>
    </row>
    <row r="5163" spans="1:17" s="31" customFormat="1" x14ac:dyDescent="0.25">
      <c r="A5163" s="38"/>
      <c r="B5163" s="39"/>
      <c r="D5163" s="40"/>
      <c r="E5163" s="40"/>
      <c r="F5163" s="40"/>
      <c r="G5163" s="42"/>
      <c r="P5163"/>
      <c r="Q5163"/>
    </row>
    <row r="5164" spans="1:17" s="31" customFormat="1" x14ac:dyDescent="0.25">
      <c r="A5164" s="38"/>
      <c r="B5164" s="39"/>
      <c r="D5164" s="40"/>
      <c r="E5164" s="40"/>
      <c r="F5164" s="40"/>
      <c r="G5164" s="42"/>
      <c r="P5164"/>
      <c r="Q5164"/>
    </row>
    <row r="5165" spans="1:17" s="31" customFormat="1" x14ac:dyDescent="0.25">
      <c r="A5165" s="38"/>
      <c r="B5165" s="39"/>
      <c r="D5165" s="40"/>
      <c r="E5165" s="40"/>
      <c r="F5165" s="40"/>
      <c r="G5165" s="42"/>
      <c r="P5165"/>
      <c r="Q5165"/>
    </row>
    <row r="5166" spans="1:17" s="31" customFormat="1" x14ac:dyDescent="0.25">
      <c r="A5166" s="38"/>
      <c r="B5166" s="39"/>
      <c r="D5166" s="40"/>
      <c r="E5166" s="40"/>
      <c r="F5166" s="40"/>
      <c r="G5166" s="42"/>
      <c r="P5166"/>
      <c r="Q5166"/>
    </row>
    <row r="5167" spans="1:17" s="31" customFormat="1" x14ac:dyDescent="0.25">
      <c r="A5167" s="38"/>
      <c r="B5167" s="39"/>
      <c r="D5167" s="40"/>
      <c r="E5167" s="40"/>
      <c r="F5167" s="40"/>
      <c r="G5167" s="42"/>
      <c r="P5167"/>
      <c r="Q5167"/>
    </row>
    <row r="5168" spans="1:17" s="31" customFormat="1" x14ac:dyDescent="0.25">
      <c r="A5168" s="38"/>
      <c r="B5168" s="39"/>
      <c r="D5168" s="40"/>
      <c r="E5168" s="40"/>
      <c r="F5168" s="40"/>
      <c r="G5168" s="42"/>
      <c r="P5168"/>
      <c r="Q5168"/>
    </row>
    <row r="5169" spans="1:17" s="31" customFormat="1" x14ac:dyDescent="0.25">
      <c r="A5169" s="38"/>
      <c r="B5169" s="39"/>
      <c r="D5169" s="40"/>
      <c r="E5169" s="40"/>
      <c r="F5169" s="40"/>
      <c r="G5169" s="42"/>
      <c r="P5169"/>
      <c r="Q5169"/>
    </row>
    <row r="5170" spans="1:17" s="31" customFormat="1" x14ac:dyDescent="0.25">
      <c r="A5170" s="38"/>
      <c r="B5170" s="39"/>
      <c r="D5170" s="40"/>
      <c r="E5170" s="40"/>
      <c r="F5170" s="40"/>
      <c r="G5170" s="42"/>
      <c r="P5170"/>
      <c r="Q5170"/>
    </row>
    <row r="5171" spans="1:17" s="31" customFormat="1" x14ac:dyDescent="0.25">
      <c r="A5171" s="38"/>
      <c r="B5171" s="39"/>
      <c r="D5171" s="40"/>
      <c r="E5171" s="40"/>
      <c r="F5171" s="40"/>
      <c r="G5171" s="42"/>
      <c r="P5171"/>
      <c r="Q5171"/>
    </row>
    <row r="5172" spans="1:17" s="31" customFormat="1" x14ac:dyDescent="0.25">
      <c r="A5172" s="38"/>
      <c r="B5172" s="39"/>
      <c r="D5172" s="40"/>
      <c r="E5172" s="40"/>
      <c r="F5172" s="40"/>
      <c r="G5172" s="42"/>
      <c r="P5172"/>
      <c r="Q5172"/>
    </row>
    <row r="5173" spans="1:17" s="31" customFormat="1" x14ac:dyDescent="0.25">
      <c r="A5173" s="38"/>
      <c r="B5173" s="39"/>
      <c r="D5173" s="40"/>
      <c r="E5173" s="40"/>
      <c r="F5173" s="40"/>
      <c r="G5173" s="42"/>
      <c r="P5173"/>
      <c r="Q5173"/>
    </row>
    <row r="5174" spans="1:17" s="31" customFormat="1" x14ac:dyDescent="0.25">
      <c r="A5174" s="38"/>
      <c r="B5174" s="39"/>
      <c r="D5174" s="40"/>
      <c r="E5174" s="40"/>
      <c r="F5174" s="40"/>
      <c r="G5174" s="42"/>
      <c r="P5174"/>
      <c r="Q5174"/>
    </row>
    <row r="5175" spans="1:17" s="31" customFormat="1" x14ac:dyDescent="0.25">
      <c r="A5175" s="38"/>
      <c r="B5175" s="39"/>
      <c r="D5175" s="40"/>
      <c r="E5175" s="40"/>
      <c r="F5175" s="40"/>
      <c r="G5175" s="42"/>
      <c r="P5175"/>
      <c r="Q5175"/>
    </row>
    <row r="5176" spans="1:17" s="31" customFormat="1" x14ac:dyDescent="0.25">
      <c r="A5176" s="38"/>
      <c r="B5176" s="39"/>
      <c r="D5176" s="40"/>
      <c r="E5176" s="40"/>
      <c r="F5176" s="40"/>
      <c r="G5176" s="42"/>
      <c r="P5176"/>
      <c r="Q5176"/>
    </row>
    <row r="5177" spans="1:17" s="31" customFormat="1" x14ac:dyDescent="0.25">
      <c r="A5177" s="38"/>
      <c r="B5177" s="39"/>
      <c r="D5177" s="40"/>
      <c r="E5177" s="40"/>
      <c r="F5177" s="40"/>
      <c r="G5177" s="42"/>
      <c r="P5177"/>
      <c r="Q5177"/>
    </row>
    <row r="5178" spans="1:17" s="31" customFormat="1" x14ac:dyDescent="0.25">
      <c r="A5178" s="38"/>
      <c r="B5178" s="39"/>
      <c r="D5178" s="40"/>
      <c r="E5178" s="40"/>
      <c r="F5178" s="40"/>
      <c r="G5178" s="42"/>
      <c r="P5178"/>
      <c r="Q5178"/>
    </row>
    <row r="5179" spans="1:17" s="31" customFormat="1" x14ac:dyDescent="0.25">
      <c r="A5179" s="38"/>
      <c r="B5179" s="39"/>
      <c r="D5179" s="40"/>
      <c r="E5179" s="40"/>
      <c r="F5179" s="40"/>
      <c r="G5179" s="42"/>
      <c r="P5179"/>
      <c r="Q5179"/>
    </row>
    <row r="5180" spans="1:17" s="31" customFormat="1" x14ac:dyDescent="0.25">
      <c r="A5180" s="38"/>
      <c r="B5180" s="39"/>
      <c r="D5180" s="40"/>
      <c r="E5180" s="40"/>
      <c r="F5180" s="40"/>
      <c r="G5180" s="42"/>
      <c r="P5180"/>
      <c r="Q5180"/>
    </row>
    <row r="5181" spans="1:17" s="31" customFormat="1" x14ac:dyDescent="0.25">
      <c r="A5181" s="38"/>
      <c r="B5181" s="39"/>
      <c r="D5181" s="40"/>
      <c r="E5181" s="40"/>
      <c r="F5181" s="40"/>
      <c r="G5181" s="42"/>
      <c r="P5181"/>
      <c r="Q5181"/>
    </row>
    <row r="5182" spans="1:17" s="31" customFormat="1" x14ac:dyDescent="0.25">
      <c r="A5182" s="38"/>
      <c r="B5182" s="39"/>
      <c r="D5182" s="40"/>
      <c r="E5182" s="40"/>
      <c r="F5182" s="40"/>
      <c r="G5182" s="42"/>
      <c r="P5182"/>
      <c r="Q5182"/>
    </row>
    <row r="5183" spans="1:17" s="31" customFormat="1" x14ac:dyDescent="0.25">
      <c r="A5183" s="38"/>
      <c r="B5183" s="39"/>
      <c r="D5183" s="40"/>
      <c r="E5183" s="40"/>
      <c r="F5183" s="40"/>
      <c r="G5183" s="42"/>
      <c r="P5183"/>
      <c r="Q5183"/>
    </row>
    <row r="5184" spans="1:17" s="31" customFormat="1" x14ac:dyDescent="0.25">
      <c r="A5184" s="38"/>
      <c r="B5184" s="39"/>
      <c r="D5184" s="40"/>
      <c r="E5184" s="40"/>
      <c r="F5184" s="40"/>
      <c r="G5184" s="42"/>
      <c r="P5184"/>
      <c r="Q5184"/>
    </row>
    <row r="5185" spans="1:17" s="31" customFormat="1" x14ac:dyDescent="0.25">
      <c r="A5185" s="38"/>
      <c r="B5185" s="39"/>
      <c r="D5185" s="40"/>
      <c r="E5185" s="40"/>
      <c r="F5185" s="40"/>
      <c r="G5185" s="42"/>
      <c r="P5185"/>
      <c r="Q5185"/>
    </row>
    <row r="5186" spans="1:17" s="31" customFormat="1" x14ac:dyDescent="0.25">
      <c r="A5186" s="38"/>
      <c r="B5186" s="39"/>
      <c r="D5186" s="40"/>
      <c r="E5186" s="40"/>
      <c r="F5186" s="40"/>
      <c r="G5186" s="42"/>
      <c r="P5186"/>
      <c r="Q5186"/>
    </row>
    <row r="5187" spans="1:17" s="31" customFormat="1" x14ac:dyDescent="0.25">
      <c r="A5187" s="38"/>
      <c r="B5187" s="39"/>
      <c r="D5187" s="40"/>
      <c r="E5187" s="40"/>
      <c r="F5187" s="40"/>
      <c r="G5187" s="42"/>
      <c r="P5187"/>
      <c r="Q5187"/>
    </row>
    <row r="5188" spans="1:17" s="31" customFormat="1" x14ac:dyDescent="0.25">
      <c r="A5188" s="38"/>
      <c r="B5188" s="39"/>
      <c r="D5188" s="40"/>
      <c r="E5188" s="40"/>
      <c r="F5188" s="40"/>
      <c r="G5188" s="42"/>
      <c r="P5188"/>
      <c r="Q5188"/>
    </row>
    <row r="5189" spans="1:17" s="31" customFormat="1" x14ac:dyDescent="0.25">
      <c r="A5189" s="38"/>
      <c r="B5189" s="39"/>
      <c r="D5189" s="40"/>
      <c r="E5189" s="40"/>
      <c r="F5189" s="40"/>
      <c r="G5189" s="42"/>
      <c r="P5189"/>
      <c r="Q5189"/>
    </row>
    <row r="5190" spans="1:17" s="31" customFormat="1" x14ac:dyDescent="0.25">
      <c r="A5190" s="38"/>
      <c r="B5190" s="39"/>
      <c r="D5190" s="40"/>
      <c r="E5190" s="40"/>
      <c r="F5190" s="40"/>
      <c r="G5190" s="42"/>
      <c r="P5190"/>
      <c r="Q5190"/>
    </row>
    <row r="5191" spans="1:17" s="31" customFormat="1" x14ac:dyDescent="0.25">
      <c r="A5191" s="38"/>
      <c r="B5191" s="39"/>
      <c r="D5191" s="40"/>
      <c r="E5191" s="40"/>
      <c r="F5191" s="40"/>
      <c r="G5191" s="42"/>
      <c r="P5191"/>
      <c r="Q5191"/>
    </row>
    <row r="5192" spans="1:17" s="31" customFormat="1" x14ac:dyDescent="0.25">
      <c r="A5192" s="38"/>
      <c r="B5192" s="39"/>
      <c r="D5192" s="40"/>
      <c r="E5192" s="40"/>
      <c r="F5192" s="40"/>
      <c r="G5192" s="42"/>
      <c r="P5192"/>
      <c r="Q5192"/>
    </row>
    <row r="5193" spans="1:17" s="31" customFormat="1" x14ac:dyDescent="0.25">
      <c r="A5193" s="38"/>
      <c r="B5193" s="39"/>
      <c r="D5193" s="40"/>
      <c r="E5193" s="40"/>
      <c r="F5193" s="40"/>
      <c r="G5193" s="42"/>
      <c r="P5193"/>
      <c r="Q5193"/>
    </row>
    <row r="5194" spans="1:17" s="31" customFormat="1" x14ac:dyDescent="0.25">
      <c r="A5194" s="38"/>
      <c r="B5194" s="39"/>
      <c r="D5194" s="40"/>
      <c r="E5194" s="40"/>
      <c r="F5194" s="40"/>
      <c r="G5194" s="42"/>
      <c r="P5194"/>
      <c r="Q5194"/>
    </row>
    <row r="5195" spans="1:17" s="31" customFormat="1" x14ac:dyDescent="0.25">
      <c r="A5195" s="38"/>
      <c r="B5195" s="39"/>
      <c r="D5195" s="40"/>
      <c r="E5195" s="40"/>
      <c r="F5195" s="40"/>
      <c r="G5195" s="42"/>
      <c r="P5195"/>
      <c r="Q5195"/>
    </row>
    <row r="5196" spans="1:17" s="31" customFormat="1" x14ac:dyDescent="0.25">
      <c r="A5196" s="38"/>
      <c r="B5196" s="39"/>
      <c r="D5196" s="40"/>
      <c r="E5196" s="40"/>
      <c r="F5196" s="40"/>
      <c r="G5196" s="42"/>
      <c r="P5196"/>
      <c r="Q5196"/>
    </row>
    <row r="5197" spans="1:17" s="31" customFormat="1" x14ac:dyDescent="0.25">
      <c r="A5197" s="38"/>
      <c r="B5197" s="39"/>
      <c r="D5197" s="40"/>
      <c r="E5197" s="40"/>
      <c r="F5197" s="40"/>
      <c r="G5197" s="42"/>
      <c r="P5197"/>
      <c r="Q5197"/>
    </row>
    <row r="5198" spans="1:17" s="31" customFormat="1" x14ac:dyDescent="0.25">
      <c r="A5198" s="38"/>
      <c r="B5198" s="39"/>
      <c r="D5198" s="40"/>
      <c r="E5198" s="40"/>
      <c r="F5198" s="40"/>
      <c r="G5198" s="42"/>
      <c r="P5198"/>
      <c r="Q5198"/>
    </row>
    <row r="5199" spans="1:17" s="31" customFormat="1" x14ac:dyDescent="0.25">
      <c r="A5199" s="38"/>
      <c r="B5199" s="39"/>
      <c r="D5199" s="40"/>
      <c r="E5199" s="40"/>
      <c r="F5199" s="40"/>
      <c r="G5199" s="42"/>
      <c r="P5199"/>
      <c r="Q5199"/>
    </row>
    <row r="5200" spans="1:17" s="31" customFormat="1" x14ac:dyDescent="0.25">
      <c r="A5200" s="38"/>
      <c r="B5200" s="39"/>
      <c r="D5200" s="40"/>
      <c r="E5200" s="40"/>
      <c r="F5200" s="40"/>
      <c r="G5200" s="42"/>
      <c r="P5200"/>
      <c r="Q5200"/>
    </row>
    <row r="5201" spans="1:17" s="31" customFormat="1" x14ac:dyDescent="0.25">
      <c r="A5201" s="38"/>
      <c r="B5201" s="39"/>
      <c r="D5201" s="40"/>
      <c r="E5201" s="40"/>
      <c r="F5201" s="40"/>
      <c r="G5201" s="42"/>
      <c r="P5201"/>
      <c r="Q5201"/>
    </row>
    <row r="5202" spans="1:17" s="31" customFormat="1" x14ac:dyDescent="0.25">
      <c r="A5202" s="38"/>
      <c r="B5202" s="39"/>
      <c r="D5202" s="40"/>
      <c r="E5202" s="40"/>
      <c r="F5202" s="40"/>
      <c r="G5202" s="42"/>
      <c r="P5202"/>
      <c r="Q5202"/>
    </row>
    <row r="5203" spans="1:17" s="31" customFormat="1" x14ac:dyDescent="0.25">
      <c r="A5203" s="38"/>
      <c r="B5203" s="39"/>
      <c r="D5203" s="40"/>
      <c r="E5203" s="40"/>
      <c r="F5203" s="40"/>
      <c r="G5203" s="42"/>
      <c r="P5203"/>
      <c r="Q5203"/>
    </row>
    <row r="5204" spans="1:17" s="31" customFormat="1" x14ac:dyDescent="0.25">
      <c r="A5204" s="38"/>
      <c r="B5204" s="39"/>
      <c r="D5204" s="40"/>
      <c r="E5204" s="40"/>
      <c r="F5204" s="40"/>
      <c r="G5204" s="42"/>
      <c r="P5204"/>
      <c r="Q5204"/>
    </row>
    <row r="5205" spans="1:17" s="31" customFormat="1" x14ac:dyDescent="0.25">
      <c r="A5205" s="38"/>
      <c r="B5205" s="39"/>
      <c r="D5205" s="40"/>
      <c r="E5205" s="40"/>
      <c r="F5205" s="40"/>
      <c r="G5205" s="42"/>
      <c r="P5205"/>
      <c r="Q5205"/>
    </row>
    <row r="5206" spans="1:17" s="31" customFormat="1" x14ac:dyDescent="0.25">
      <c r="A5206" s="38"/>
      <c r="B5206" s="39"/>
      <c r="D5206" s="40"/>
      <c r="E5206" s="40"/>
      <c r="F5206" s="40"/>
      <c r="G5206" s="42"/>
      <c r="P5206"/>
      <c r="Q5206"/>
    </row>
    <row r="5207" spans="1:17" s="31" customFormat="1" x14ac:dyDescent="0.25">
      <c r="A5207" s="38"/>
      <c r="B5207" s="39"/>
      <c r="D5207" s="40"/>
      <c r="E5207" s="40"/>
      <c r="F5207" s="40"/>
      <c r="G5207" s="42"/>
      <c r="P5207"/>
      <c r="Q5207"/>
    </row>
    <row r="5208" spans="1:17" s="31" customFormat="1" x14ac:dyDescent="0.25">
      <c r="A5208" s="38"/>
      <c r="B5208" s="39"/>
      <c r="D5208" s="40"/>
      <c r="E5208" s="40"/>
      <c r="F5208" s="40"/>
      <c r="G5208" s="42"/>
      <c r="P5208"/>
      <c r="Q5208"/>
    </row>
    <row r="5209" spans="1:17" s="31" customFormat="1" x14ac:dyDescent="0.25">
      <c r="A5209" s="38"/>
      <c r="B5209" s="39"/>
      <c r="D5209" s="40"/>
      <c r="E5209" s="40"/>
      <c r="F5209" s="40"/>
      <c r="G5209" s="42"/>
      <c r="P5209"/>
      <c r="Q5209"/>
    </row>
    <row r="5210" spans="1:17" s="31" customFormat="1" x14ac:dyDescent="0.25">
      <c r="A5210" s="38"/>
      <c r="B5210" s="39"/>
      <c r="D5210" s="40"/>
      <c r="E5210" s="40"/>
      <c r="F5210" s="40"/>
      <c r="G5210" s="42"/>
      <c r="P5210"/>
      <c r="Q5210"/>
    </row>
    <row r="5211" spans="1:17" s="31" customFormat="1" x14ac:dyDescent="0.25">
      <c r="A5211" s="38"/>
      <c r="B5211" s="39"/>
      <c r="D5211" s="40"/>
      <c r="E5211" s="40"/>
      <c r="F5211" s="40"/>
      <c r="G5211" s="42"/>
      <c r="P5211"/>
      <c r="Q5211"/>
    </row>
    <row r="5212" spans="1:17" s="31" customFormat="1" x14ac:dyDescent="0.25">
      <c r="A5212" s="38"/>
      <c r="B5212" s="39"/>
      <c r="D5212" s="40"/>
      <c r="E5212" s="40"/>
      <c r="F5212" s="40"/>
      <c r="G5212" s="42"/>
      <c r="P5212"/>
      <c r="Q5212"/>
    </row>
    <row r="5213" spans="1:17" s="31" customFormat="1" x14ac:dyDescent="0.25">
      <c r="A5213" s="38"/>
      <c r="B5213" s="39"/>
      <c r="D5213" s="40"/>
      <c r="E5213" s="40"/>
      <c r="F5213" s="40"/>
      <c r="G5213" s="42"/>
      <c r="P5213"/>
      <c r="Q5213"/>
    </row>
    <row r="5214" spans="1:17" s="31" customFormat="1" x14ac:dyDescent="0.25">
      <c r="A5214" s="38"/>
      <c r="B5214" s="39"/>
      <c r="D5214" s="40"/>
      <c r="E5214" s="40"/>
      <c r="F5214" s="40"/>
      <c r="G5214" s="42"/>
      <c r="P5214"/>
      <c r="Q5214"/>
    </row>
    <row r="5215" spans="1:17" s="31" customFormat="1" x14ac:dyDescent="0.25">
      <c r="A5215" s="38"/>
      <c r="B5215" s="39"/>
      <c r="D5215" s="40"/>
      <c r="E5215" s="40"/>
      <c r="F5215" s="40"/>
      <c r="G5215" s="42"/>
      <c r="P5215"/>
      <c r="Q5215"/>
    </row>
    <row r="5216" spans="1:17" s="31" customFormat="1" x14ac:dyDescent="0.25">
      <c r="A5216" s="38"/>
      <c r="B5216" s="39"/>
      <c r="D5216" s="40"/>
      <c r="E5216" s="40"/>
      <c r="F5216" s="40"/>
      <c r="G5216" s="42"/>
      <c r="P5216"/>
      <c r="Q5216"/>
    </row>
    <row r="5217" spans="1:17" s="31" customFormat="1" x14ac:dyDescent="0.25">
      <c r="A5217" s="38"/>
      <c r="B5217" s="39"/>
      <c r="D5217" s="40"/>
      <c r="E5217" s="40"/>
      <c r="F5217" s="40"/>
      <c r="G5217" s="42"/>
      <c r="P5217"/>
      <c r="Q5217"/>
    </row>
    <row r="5218" spans="1:17" s="31" customFormat="1" x14ac:dyDescent="0.25">
      <c r="A5218" s="38"/>
      <c r="B5218" s="39"/>
      <c r="D5218" s="40"/>
      <c r="E5218" s="40"/>
      <c r="F5218" s="40"/>
      <c r="G5218" s="42"/>
      <c r="P5218"/>
      <c r="Q5218"/>
    </row>
    <row r="5219" spans="1:17" s="31" customFormat="1" x14ac:dyDescent="0.25">
      <c r="A5219" s="38"/>
      <c r="B5219" s="39"/>
      <c r="D5219" s="40"/>
      <c r="E5219" s="40"/>
      <c r="F5219" s="40"/>
      <c r="G5219" s="42"/>
      <c r="P5219"/>
      <c r="Q5219"/>
    </row>
    <row r="5220" spans="1:17" s="31" customFormat="1" x14ac:dyDescent="0.25">
      <c r="A5220" s="38"/>
      <c r="B5220" s="39"/>
      <c r="D5220" s="40"/>
      <c r="E5220" s="40"/>
      <c r="F5220" s="40"/>
      <c r="G5220" s="42"/>
      <c r="P5220"/>
      <c r="Q5220"/>
    </row>
    <row r="5221" spans="1:17" s="31" customFormat="1" x14ac:dyDescent="0.25">
      <c r="A5221" s="38"/>
      <c r="B5221" s="39"/>
      <c r="D5221" s="40"/>
      <c r="E5221" s="40"/>
      <c r="F5221" s="40"/>
      <c r="G5221" s="42"/>
      <c r="P5221"/>
      <c r="Q5221"/>
    </row>
    <row r="5222" spans="1:17" s="31" customFormat="1" x14ac:dyDescent="0.25">
      <c r="A5222" s="38"/>
      <c r="B5222" s="39"/>
      <c r="D5222" s="40"/>
      <c r="E5222" s="40"/>
      <c r="F5222" s="40"/>
      <c r="G5222" s="42"/>
      <c r="P5222"/>
      <c r="Q5222"/>
    </row>
    <row r="5223" spans="1:17" s="31" customFormat="1" x14ac:dyDescent="0.25">
      <c r="A5223" s="38"/>
      <c r="B5223" s="39"/>
      <c r="D5223" s="40"/>
      <c r="E5223" s="40"/>
      <c r="F5223" s="40"/>
      <c r="G5223" s="42"/>
      <c r="P5223"/>
      <c r="Q5223"/>
    </row>
    <row r="5224" spans="1:17" s="31" customFormat="1" x14ac:dyDescent="0.25">
      <c r="A5224" s="38"/>
      <c r="B5224" s="39"/>
      <c r="D5224" s="40"/>
      <c r="E5224" s="40"/>
      <c r="F5224" s="40"/>
      <c r="G5224" s="42"/>
      <c r="P5224"/>
      <c r="Q5224"/>
    </row>
    <row r="5225" spans="1:17" s="31" customFormat="1" x14ac:dyDescent="0.25">
      <c r="A5225" s="38"/>
      <c r="B5225" s="39"/>
      <c r="D5225" s="40"/>
      <c r="E5225" s="40"/>
      <c r="F5225" s="40"/>
      <c r="G5225" s="42"/>
      <c r="P5225"/>
      <c r="Q5225"/>
    </row>
    <row r="5226" spans="1:17" s="31" customFormat="1" x14ac:dyDescent="0.25">
      <c r="A5226" s="38"/>
      <c r="B5226" s="39"/>
      <c r="D5226" s="40"/>
      <c r="E5226" s="40"/>
      <c r="F5226" s="40"/>
      <c r="G5226" s="42"/>
      <c r="P5226"/>
      <c r="Q5226"/>
    </row>
    <row r="5227" spans="1:17" s="31" customFormat="1" x14ac:dyDescent="0.25">
      <c r="A5227" s="38"/>
      <c r="B5227" s="39"/>
      <c r="D5227" s="40"/>
      <c r="E5227" s="40"/>
      <c r="F5227" s="40"/>
      <c r="G5227" s="42"/>
      <c r="P5227"/>
      <c r="Q5227"/>
    </row>
    <row r="5228" spans="1:17" s="31" customFormat="1" x14ac:dyDescent="0.25">
      <c r="A5228" s="38"/>
      <c r="B5228" s="39"/>
      <c r="D5228" s="40"/>
      <c r="E5228" s="40"/>
      <c r="F5228" s="40"/>
      <c r="G5228" s="42"/>
      <c r="P5228"/>
      <c r="Q5228"/>
    </row>
    <row r="5229" spans="1:17" s="31" customFormat="1" x14ac:dyDescent="0.25">
      <c r="A5229" s="38"/>
      <c r="B5229" s="39"/>
      <c r="D5229" s="40"/>
      <c r="E5229" s="40"/>
      <c r="F5229" s="40"/>
      <c r="G5229" s="42"/>
      <c r="P5229"/>
      <c r="Q5229"/>
    </row>
    <row r="5230" spans="1:17" s="31" customFormat="1" x14ac:dyDescent="0.25">
      <c r="A5230" s="38"/>
      <c r="B5230" s="39"/>
      <c r="D5230" s="40"/>
      <c r="E5230" s="40"/>
      <c r="F5230" s="40"/>
      <c r="G5230" s="42"/>
      <c r="P5230"/>
      <c r="Q5230"/>
    </row>
    <row r="5231" spans="1:17" s="31" customFormat="1" x14ac:dyDescent="0.25">
      <c r="A5231" s="38"/>
      <c r="B5231" s="39"/>
      <c r="D5231" s="40"/>
      <c r="E5231" s="40"/>
      <c r="F5231" s="40"/>
      <c r="G5231" s="42"/>
      <c r="P5231"/>
      <c r="Q5231"/>
    </row>
    <row r="5232" spans="1:17" s="31" customFormat="1" x14ac:dyDescent="0.25">
      <c r="A5232" s="38"/>
      <c r="B5232" s="39"/>
      <c r="D5232" s="40"/>
      <c r="E5232" s="40"/>
      <c r="F5232" s="40"/>
      <c r="G5232" s="42"/>
      <c r="P5232"/>
      <c r="Q5232"/>
    </row>
    <row r="5233" spans="1:17" s="31" customFormat="1" x14ac:dyDescent="0.25">
      <c r="A5233" s="38"/>
      <c r="B5233" s="39"/>
      <c r="D5233" s="40"/>
      <c r="E5233" s="40"/>
      <c r="F5233" s="40"/>
      <c r="G5233" s="42"/>
      <c r="P5233"/>
      <c r="Q5233"/>
    </row>
    <row r="5234" spans="1:17" s="31" customFormat="1" x14ac:dyDescent="0.25">
      <c r="A5234" s="38"/>
      <c r="B5234" s="39"/>
      <c r="D5234" s="40"/>
      <c r="E5234" s="40"/>
      <c r="F5234" s="40"/>
      <c r="G5234" s="42"/>
      <c r="P5234"/>
      <c r="Q5234"/>
    </row>
    <row r="5235" spans="1:17" s="31" customFormat="1" x14ac:dyDescent="0.25">
      <c r="A5235" s="38"/>
      <c r="B5235" s="39"/>
      <c r="D5235" s="40"/>
      <c r="E5235" s="40"/>
      <c r="F5235" s="40"/>
      <c r="G5235" s="42"/>
      <c r="P5235"/>
      <c r="Q5235"/>
    </row>
    <row r="5236" spans="1:17" s="31" customFormat="1" x14ac:dyDescent="0.25">
      <c r="A5236" s="38"/>
      <c r="B5236" s="39"/>
      <c r="D5236" s="40"/>
      <c r="E5236" s="40"/>
      <c r="F5236" s="40"/>
      <c r="G5236" s="42"/>
      <c r="P5236"/>
      <c r="Q5236"/>
    </row>
    <row r="5237" spans="1:17" s="31" customFormat="1" x14ac:dyDescent="0.25">
      <c r="A5237" s="38"/>
      <c r="B5237" s="39"/>
      <c r="D5237" s="40"/>
      <c r="E5237" s="40"/>
      <c r="F5237" s="40"/>
      <c r="G5237" s="42"/>
      <c r="P5237"/>
      <c r="Q5237"/>
    </row>
    <row r="5238" spans="1:17" s="31" customFormat="1" x14ac:dyDescent="0.25">
      <c r="A5238" s="38"/>
      <c r="B5238" s="39"/>
      <c r="D5238" s="40"/>
      <c r="E5238" s="40"/>
      <c r="F5238" s="40"/>
      <c r="G5238" s="42"/>
      <c r="P5238"/>
      <c r="Q5238"/>
    </row>
    <row r="5239" spans="1:17" s="31" customFormat="1" x14ac:dyDescent="0.25">
      <c r="A5239" s="38"/>
      <c r="B5239" s="39"/>
      <c r="D5239" s="40"/>
      <c r="E5239" s="40"/>
      <c r="F5239" s="40"/>
      <c r="G5239" s="42"/>
      <c r="P5239"/>
      <c r="Q5239"/>
    </row>
    <row r="5240" spans="1:17" s="31" customFormat="1" x14ac:dyDescent="0.25">
      <c r="A5240" s="38"/>
      <c r="B5240" s="39"/>
      <c r="D5240" s="40"/>
      <c r="E5240" s="40"/>
      <c r="F5240" s="40"/>
      <c r="G5240" s="42"/>
      <c r="P5240"/>
      <c r="Q5240"/>
    </row>
    <row r="5241" spans="1:17" s="31" customFormat="1" x14ac:dyDescent="0.25">
      <c r="A5241" s="38"/>
      <c r="B5241" s="39"/>
      <c r="D5241" s="40"/>
      <c r="E5241" s="40"/>
      <c r="F5241" s="40"/>
      <c r="G5241" s="42"/>
      <c r="P5241"/>
      <c r="Q5241"/>
    </row>
    <row r="5242" spans="1:17" s="31" customFormat="1" x14ac:dyDescent="0.25">
      <c r="A5242" s="38"/>
      <c r="B5242" s="39"/>
      <c r="D5242" s="40"/>
      <c r="E5242" s="40"/>
      <c r="F5242" s="40"/>
      <c r="G5242" s="42"/>
      <c r="P5242"/>
      <c r="Q5242"/>
    </row>
    <row r="5243" spans="1:17" s="31" customFormat="1" x14ac:dyDescent="0.25">
      <c r="A5243" s="38"/>
      <c r="B5243" s="39"/>
      <c r="D5243" s="40"/>
      <c r="E5243" s="40"/>
      <c r="F5243" s="40"/>
      <c r="G5243" s="42"/>
      <c r="P5243"/>
      <c r="Q5243"/>
    </row>
    <row r="5244" spans="1:17" s="31" customFormat="1" x14ac:dyDescent="0.25">
      <c r="A5244" s="38"/>
      <c r="B5244" s="39"/>
      <c r="D5244" s="40"/>
      <c r="E5244" s="40"/>
      <c r="F5244" s="40"/>
      <c r="G5244" s="42"/>
      <c r="P5244"/>
      <c r="Q5244"/>
    </row>
    <row r="5245" spans="1:17" s="31" customFormat="1" x14ac:dyDescent="0.25">
      <c r="A5245" s="38"/>
      <c r="B5245" s="39"/>
      <c r="D5245" s="40"/>
      <c r="E5245" s="40"/>
      <c r="F5245" s="40"/>
      <c r="G5245" s="42"/>
      <c r="P5245"/>
      <c r="Q5245"/>
    </row>
    <row r="5246" spans="1:17" s="31" customFormat="1" x14ac:dyDescent="0.25">
      <c r="A5246" s="38"/>
      <c r="B5246" s="39"/>
      <c r="D5246" s="40"/>
      <c r="E5246" s="40"/>
      <c r="F5246" s="40"/>
      <c r="G5246" s="42"/>
      <c r="P5246"/>
      <c r="Q5246"/>
    </row>
    <row r="5247" spans="1:17" s="31" customFormat="1" x14ac:dyDescent="0.25">
      <c r="A5247" s="38"/>
      <c r="B5247" s="39"/>
      <c r="D5247" s="40"/>
      <c r="E5247" s="40"/>
      <c r="F5247" s="40"/>
      <c r="G5247" s="42"/>
      <c r="P5247"/>
      <c r="Q5247"/>
    </row>
    <row r="5248" spans="1:17" s="31" customFormat="1" x14ac:dyDescent="0.25">
      <c r="A5248" s="38"/>
      <c r="B5248" s="39"/>
      <c r="D5248" s="40"/>
      <c r="E5248" s="40"/>
      <c r="F5248" s="40"/>
      <c r="G5248" s="42"/>
      <c r="P5248"/>
      <c r="Q5248"/>
    </row>
    <row r="5249" spans="1:17" s="31" customFormat="1" x14ac:dyDescent="0.25">
      <c r="A5249" s="38"/>
      <c r="B5249" s="39"/>
      <c r="D5249" s="40"/>
      <c r="E5249" s="40"/>
      <c r="F5249" s="40"/>
      <c r="G5249" s="42"/>
      <c r="P5249"/>
      <c r="Q5249"/>
    </row>
    <row r="5250" spans="1:17" s="31" customFormat="1" x14ac:dyDescent="0.25">
      <c r="A5250" s="38"/>
      <c r="B5250" s="39"/>
      <c r="D5250" s="40"/>
      <c r="E5250" s="40"/>
      <c r="F5250" s="40"/>
      <c r="G5250" s="42"/>
      <c r="P5250"/>
      <c r="Q5250"/>
    </row>
    <row r="5251" spans="1:17" s="31" customFormat="1" x14ac:dyDescent="0.25">
      <c r="A5251" s="38"/>
      <c r="B5251" s="39"/>
      <c r="D5251" s="40"/>
      <c r="E5251" s="40"/>
      <c r="F5251" s="40"/>
      <c r="G5251" s="42"/>
      <c r="P5251"/>
      <c r="Q5251"/>
    </row>
    <row r="5252" spans="1:17" s="31" customFormat="1" x14ac:dyDescent="0.25">
      <c r="A5252" s="38"/>
      <c r="B5252" s="39"/>
      <c r="D5252" s="40"/>
      <c r="E5252" s="40"/>
      <c r="F5252" s="40"/>
      <c r="G5252" s="42"/>
      <c r="P5252"/>
      <c r="Q5252"/>
    </row>
    <row r="5253" spans="1:17" s="31" customFormat="1" x14ac:dyDescent="0.25">
      <c r="A5253" s="38"/>
      <c r="B5253" s="39"/>
      <c r="D5253" s="40"/>
      <c r="E5253" s="40"/>
      <c r="F5253" s="40"/>
      <c r="G5253" s="42"/>
      <c r="P5253"/>
      <c r="Q5253"/>
    </row>
    <row r="5254" spans="1:17" s="31" customFormat="1" x14ac:dyDescent="0.25">
      <c r="A5254" s="38"/>
      <c r="B5254" s="39"/>
      <c r="D5254" s="40"/>
      <c r="E5254" s="40"/>
      <c r="F5254" s="40"/>
      <c r="G5254" s="42"/>
      <c r="P5254"/>
      <c r="Q5254"/>
    </row>
    <row r="5255" spans="1:17" s="31" customFormat="1" x14ac:dyDescent="0.25">
      <c r="A5255" s="38"/>
      <c r="B5255" s="39"/>
      <c r="D5255" s="40"/>
      <c r="E5255" s="40"/>
      <c r="F5255" s="40"/>
      <c r="G5255" s="42"/>
      <c r="P5255"/>
      <c r="Q5255"/>
    </row>
    <row r="5256" spans="1:17" s="31" customFormat="1" x14ac:dyDescent="0.25">
      <c r="A5256" s="38"/>
      <c r="B5256" s="39"/>
      <c r="D5256" s="40"/>
      <c r="E5256" s="40"/>
      <c r="F5256" s="40"/>
      <c r="G5256" s="42"/>
      <c r="P5256"/>
      <c r="Q5256"/>
    </row>
    <row r="5257" spans="1:17" s="31" customFormat="1" x14ac:dyDescent="0.25">
      <c r="A5257" s="38"/>
      <c r="B5257" s="39"/>
      <c r="D5257" s="40"/>
      <c r="E5257" s="40"/>
      <c r="F5257" s="40"/>
      <c r="G5257" s="42"/>
      <c r="P5257"/>
      <c r="Q5257"/>
    </row>
    <row r="5258" spans="1:17" s="31" customFormat="1" x14ac:dyDescent="0.25">
      <c r="A5258" s="38"/>
      <c r="B5258" s="39"/>
      <c r="D5258" s="40"/>
      <c r="E5258" s="40"/>
      <c r="F5258" s="40"/>
      <c r="G5258" s="42"/>
      <c r="P5258"/>
      <c r="Q5258"/>
    </row>
    <row r="5259" spans="1:17" s="31" customFormat="1" x14ac:dyDescent="0.25">
      <c r="A5259" s="38"/>
      <c r="B5259" s="39"/>
      <c r="D5259" s="40"/>
      <c r="E5259" s="40"/>
      <c r="F5259" s="40"/>
      <c r="G5259" s="42"/>
      <c r="P5259"/>
      <c r="Q5259"/>
    </row>
    <row r="5260" spans="1:17" s="31" customFormat="1" x14ac:dyDescent="0.25">
      <c r="A5260" s="38"/>
      <c r="B5260" s="39"/>
      <c r="D5260" s="40"/>
      <c r="E5260" s="40"/>
      <c r="F5260" s="40"/>
      <c r="G5260" s="42"/>
      <c r="P5260"/>
      <c r="Q5260"/>
    </row>
    <row r="5261" spans="1:17" s="31" customFormat="1" x14ac:dyDescent="0.25">
      <c r="A5261" s="38"/>
      <c r="B5261" s="39"/>
      <c r="D5261" s="40"/>
      <c r="E5261" s="40"/>
      <c r="F5261" s="40"/>
      <c r="G5261" s="42"/>
      <c r="P5261"/>
      <c r="Q5261"/>
    </row>
    <row r="5262" spans="1:17" s="31" customFormat="1" x14ac:dyDescent="0.25">
      <c r="A5262" s="38"/>
      <c r="B5262" s="39"/>
      <c r="D5262" s="40"/>
      <c r="E5262" s="40"/>
      <c r="F5262" s="40"/>
      <c r="G5262" s="42"/>
      <c r="P5262"/>
      <c r="Q5262"/>
    </row>
    <row r="5263" spans="1:17" s="31" customFormat="1" x14ac:dyDescent="0.25">
      <c r="A5263" s="38"/>
      <c r="B5263" s="39"/>
      <c r="D5263" s="40"/>
      <c r="E5263" s="40"/>
      <c r="F5263" s="40"/>
      <c r="G5263" s="42"/>
      <c r="P5263"/>
      <c r="Q5263"/>
    </row>
    <row r="5264" spans="1:17" s="31" customFormat="1" x14ac:dyDescent="0.25">
      <c r="A5264" s="38"/>
      <c r="B5264" s="39"/>
      <c r="D5264" s="40"/>
      <c r="E5264" s="40"/>
      <c r="F5264" s="40"/>
      <c r="G5264" s="42"/>
      <c r="P5264"/>
      <c r="Q5264"/>
    </row>
    <row r="5265" spans="1:17" s="31" customFormat="1" x14ac:dyDescent="0.25">
      <c r="A5265" s="38"/>
      <c r="B5265" s="39"/>
      <c r="D5265" s="40"/>
      <c r="E5265" s="40"/>
      <c r="F5265" s="40"/>
      <c r="G5265" s="42"/>
      <c r="P5265"/>
      <c r="Q5265"/>
    </row>
    <row r="5266" spans="1:17" s="31" customFormat="1" x14ac:dyDescent="0.25">
      <c r="A5266" s="38"/>
      <c r="B5266" s="39"/>
      <c r="D5266" s="40"/>
      <c r="E5266" s="40"/>
      <c r="F5266" s="40"/>
      <c r="G5266" s="42"/>
      <c r="P5266"/>
      <c r="Q5266"/>
    </row>
    <row r="5267" spans="1:17" s="31" customFormat="1" x14ac:dyDescent="0.25">
      <c r="A5267" s="38"/>
      <c r="B5267" s="39"/>
      <c r="D5267" s="40"/>
      <c r="E5267" s="40"/>
      <c r="F5267" s="40"/>
      <c r="G5267" s="42"/>
      <c r="P5267"/>
      <c r="Q5267"/>
    </row>
    <row r="5268" spans="1:17" s="31" customFormat="1" x14ac:dyDescent="0.25">
      <c r="A5268" s="38"/>
      <c r="B5268" s="39"/>
      <c r="D5268" s="40"/>
      <c r="E5268" s="40"/>
      <c r="F5268" s="40"/>
      <c r="G5268" s="42"/>
      <c r="P5268"/>
      <c r="Q5268"/>
    </row>
    <row r="5269" spans="1:17" s="31" customFormat="1" x14ac:dyDescent="0.25">
      <c r="A5269" s="38"/>
      <c r="B5269" s="39"/>
      <c r="D5269" s="40"/>
      <c r="E5269" s="40"/>
      <c r="F5269" s="40"/>
      <c r="G5269" s="42"/>
      <c r="P5269"/>
      <c r="Q5269"/>
    </row>
    <row r="5270" spans="1:17" s="31" customFormat="1" x14ac:dyDescent="0.25">
      <c r="A5270" s="38"/>
      <c r="B5270" s="39"/>
      <c r="D5270" s="40"/>
      <c r="E5270" s="40"/>
      <c r="F5270" s="40"/>
      <c r="G5270" s="42"/>
      <c r="P5270"/>
      <c r="Q5270"/>
    </row>
    <row r="5271" spans="1:17" s="31" customFormat="1" x14ac:dyDescent="0.25">
      <c r="A5271" s="38"/>
      <c r="B5271" s="39"/>
      <c r="D5271" s="40"/>
      <c r="E5271" s="40"/>
      <c r="F5271" s="40"/>
      <c r="G5271" s="42"/>
      <c r="P5271"/>
      <c r="Q5271"/>
    </row>
    <row r="5272" spans="1:17" s="31" customFormat="1" x14ac:dyDescent="0.25">
      <c r="A5272" s="38"/>
      <c r="B5272" s="39"/>
      <c r="D5272" s="40"/>
      <c r="E5272" s="40"/>
      <c r="F5272" s="40"/>
      <c r="G5272" s="42"/>
      <c r="P5272"/>
      <c r="Q5272"/>
    </row>
    <row r="5273" spans="1:17" s="31" customFormat="1" x14ac:dyDescent="0.25">
      <c r="A5273" s="38"/>
      <c r="B5273" s="39"/>
      <c r="D5273" s="40"/>
      <c r="E5273" s="40"/>
      <c r="F5273" s="40"/>
      <c r="G5273" s="42"/>
      <c r="P5273"/>
      <c r="Q5273"/>
    </row>
    <row r="5274" spans="1:17" s="31" customFormat="1" x14ac:dyDescent="0.25">
      <c r="A5274" s="38"/>
      <c r="B5274" s="39"/>
      <c r="D5274" s="40"/>
      <c r="E5274" s="40"/>
      <c r="F5274" s="40"/>
      <c r="G5274" s="42"/>
      <c r="P5274"/>
      <c r="Q5274"/>
    </row>
    <row r="5275" spans="1:17" s="31" customFormat="1" x14ac:dyDescent="0.25">
      <c r="A5275" s="38"/>
      <c r="B5275" s="39"/>
      <c r="D5275" s="40"/>
      <c r="E5275" s="40"/>
      <c r="F5275" s="40"/>
      <c r="G5275" s="42"/>
      <c r="P5275"/>
      <c r="Q5275"/>
    </row>
    <row r="5276" spans="1:17" s="31" customFormat="1" x14ac:dyDescent="0.25">
      <c r="A5276" s="38"/>
      <c r="B5276" s="39"/>
      <c r="D5276" s="40"/>
      <c r="E5276" s="40"/>
      <c r="F5276" s="40"/>
      <c r="G5276" s="42"/>
      <c r="P5276"/>
      <c r="Q5276"/>
    </row>
    <row r="5277" spans="1:17" s="31" customFormat="1" x14ac:dyDescent="0.25">
      <c r="A5277" s="38"/>
      <c r="B5277" s="39"/>
      <c r="D5277" s="40"/>
      <c r="E5277" s="40"/>
      <c r="F5277" s="40"/>
      <c r="G5277" s="42"/>
      <c r="P5277"/>
      <c r="Q5277"/>
    </row>
    <row r="5278" spans="1:17" s="31" customFormat="1" x14ac:dyDescent="0.25">
      <c r="A5278" s="38"/>
      <c r="B5278" s="39"/>
      <c r="D5278" s="40"/>
      <c r="E5278" s="40"/>
      <c r="F5278" s="40"/>
      <c r="G5278" s="42"/>
      <c r="P5278"/>
      <c r="Q5278"/>
    </row>
    <row r="5279" spans="1:17" s="31" customFormat="1" x14ac:dyDescent="0.25">
      <c r="A5279" s="38"/>
      <c r="B5279" s="39"/>
      <c r="D5279" s="40"/>
      <c r="E5279" s="40"/>
      <c r="F5279" s="40"/>
      <c r="G5279" s="42"/>
      <c r="P5279"/>
      <c r="Q5279"/>
    </row>
    <row r="5280" spans="1:17" s="31" customFormat="1" x14ac:dyDescent="0.25">
      <c r="A5280" s="38"/>
      <c r="B5280" s="39"/>
      <c r="D5280" s="40"/>
      <c r="E5280" s="40"/>
      <c r="F5280" s="40"/>
      <c r="G5280" s="42"/>
      <c r="P5280"/>
      <c r="Q5280"/>
    </row>
    <row r="5281" spans="1:17" s="31" customFormat="1" x14ac:dyDescent="0.25">
      <c r="A5281" s="38"/>
      <c r="B5281" s="39"/>
      <c r="D5281" s="40"/>
      <c r="E5281" s="40"/>
      <c r="F5281" s="40"/>
      <c r="G5281" s="42"/>
      <c r="P5281"/>
      <c r="Q5281"/>
    </row>
    <row r="5282" spans="1:17" s="31" customFormat="1" x14ac:dyDescent="0.25">
      <c r="A5282" s="38"/>
      <c r="B5282" s="39"/>
      <c r="D5282" s="40"/>
      <c r="E5282" s="40"/>
      <c r="F5282" s="40"/>
      <c r="G5282" s="42"/>
      <c r="P5282"/>
      <c r="Q5282"/>
    </row>
    <row r="5283" spans="1:17" s="31" customFormat="1" x14ac:dyDescent="0.25">
      <c r="A5283" s="38"/>
      <c r="B5283" s="39"/>
      <c r="D5283" s="40"/>
      <c r="E5283" s="40"/>
      <c r="F5283" s="40"/>
      <c r="G5283" s="42"/>
      <c r="P5283"/>
      <c r="Q5283"/>
    </row>
    <row r="5284" spans="1:17" s="31" customFormat="1" x14ac:dyDescent="0.25">
      <c r="A5284" s="38"/>
      <c r="B5284" s="39"/>
      <c r="D5284" s="40"/>
      <c r="E5284" s="40"/>
      <c r="F5284" s="40"/>
      <c r="G5284" s="42"/>
      <c r="P5284"/>
      <c r="Q5284"/>
    </row>
    <row r="5285" spans="1:17" s="31" customFormat="1" x14ac:dyDescent="0.25">
      <c r="A5285" s="38"/>
      <c r="B5285" s="39"/>
      <c r="D5285" s="40"/>
      <c r="E5285" s="40"/>
      <c r="F5285" s="40"/>
      <c r="G5285" s="42"/>
      <c r="P5285"/>
      <c r="Q5285"/>
    </row>
    <row r="5286" spans="1:17" s="31" customFormat="1" x14ac:dyDescent="0.25">
      <c r="A5286" s="38"/>
      <c r="B5286" s="39"/>
      <c r="D5286" s="40"/>
      <c r="E5286" s="40"/>
      <c r="F5286" s="40"/>
      <c r="G5286" s="42"/>
      <c r="P5286"/>
      <c r="Q5286"/>
    </row>
    <row r="5287" spans="1:17" s="31" customFormat="1" x14ac:dyDescent="0.25">
      <c r="A5287" s="38"/>
      <c r="B5287" s="39"/>
      <c r="D5287" s="40"/>
      <c r="E5287" s="40"/>
      <c r="F5287" s="40"/>
      <c r="G5287" s="42"/>
      <c r="P5287"/>
      <c r="Q5287"/>
    </row>
    <row r="5288" spans="1:17" s="31" customFormat="1" x14ac:dyDescent="0.25">
      <c r="A5288" s="38"/>
      <c r="B5288" s="39"/>
      <c r="D5288" s="40"/>
      <c r="E5288" s="40"/>
      <c r="F5288" s="40"/>
      <c r="G5288" s="42"/>
      <c r="P5288"/>
      <c r="Q5288"/>
    </row>
    <row r="5289" spans="1:17" s="31" customFormat="1" x14ac:dyDescent="0.25">
      <c r="A5289" s="38"/>
      <c r="B5289" s="39"/>
      <c r="D5289" s="40"/>
      <c r="E5289" s="40"/>
      <c r="F5289" s="40"/>
      <c r="G5289" s="42"/>
      <c r="P5289"/>
      <c r="Q5289"/>
    </row>
    <row r="5290" spans="1:17" s="31" customFormat="1" x14ac:dyDescent="0.25">
      <c r="A5290" s="38"/>
      <c r="B5290" s="39"/>
      <c r="D5290" s="40"/>
      <c r="E5290" s="40"/>
      <c r="F5290" s="40"/>
      <c r="G5290" s="42"/>
      <c r="P5290"/>
      <c r="Q5290"/>
    </row>
    <row r="5291" spans="1:17" s="31" customFormat="1" x14ac:dyDescent="0.25">
      <c r="A5291" s="38"/>
      <c r="B5291" s="39"/>
      <c r="D5291" s="40"/>
      <c r="E5291" s="40"/>
      <c r="F5291" s="40"/>
      <c r="G5291" s="42"/>
      <c r="P5291"/>
      <c r="Q5291"/>
    </row>
    <row r="5292" spans="1:17" s="31" customFormat="1" x14ac:dyDescent="0.25">
      <c r="A5292" s="38"/>
      <c r="B5292" s="39"/>
      <c r="D5292" s="40"/>
      <c r="E5292" s="40"/>
      <c r="F5292" s="40"/>
      <c r="G5292" s="42"/>
      <c r="P5292"/>
      <c r="Q5292"/>
    </row>
    <row r="5293" spans="1:17" s="31" customFormat="1" x14ac:dyDescent="0.25">
      <c r="A5293" s="38"/>
      <c r="B5293" s="39"/>
      <c r="D5293" s="40"/>
      <c r="E5293" s="40"/>
      <c r="F5293" s="40"/>
      <c r="G5293" s="42"/>
      <c r="P5293"/>
      <c r="Q5293"/>
    </row>
    <row r="5294" spans="1:17" s="31" customFormat="1" x14ac:dyDescent="0.25">
      <c r="A5294" s="38"/>
      <c r="B5294" s="39"/>
      <c r="D5294" s="40"/>
      <c r="E5294" s="40"/>
      <c r="F5294" s="40"/>
      <c r="G5294" s="42"/>
      <c r="P5294"/>
      <c r="Q5294"/>
    </row>
    <row r="5295" spans="1:17" s="31" customFormat="1" x14ac:dyDescent="0.25">
      <c r="A5295" s="38"/>
      <c r="B5295" s="39"/>
      <c r="D5295" s="40"/>
      <c r="E5295" s="40"/>
      <c r="F5295" s="40"/>
      <c r="G5295" s="42"/>
      <c r="P5295"/>
      <c r="Q5295"/>
    </row>
    <row r="5296" spans="1:17" s="31" customFormat="1" x14ac:dyDescent="0.25">
      <c r="A5296" s="38"/>
      <c r="B5296" s="39"/>
      <c r="D5296" s="40"/>
      <c r="E5296" s="40"/>
      <c r="F5296" s="40"/>
      <c r="G5296" s="42"/>
      <c r="P5296"/>
      <c r="Q5296"/>
    </row>
    <row r="5297" spans="1:17" s="31" customFormat="1" x14ac:dyDescent="0.25">
      <c r="A5297" s="38"/>
      <c r="B5297" s="39"/>
      <c r="D5297" s="40"/>
      <c r="E5297" s="40"/>
      <c r="F5297" s="40"/>
      <c r="G5297" s="42"/>
      <c r="P5297"/>
      <c r="Q5297"/>
    </row>
    <row r="5298" spans="1:17" s="31" customFormat="1" x14ac:dyDescent="0.25">
      <c r="A5298" s="38"/>
      <c r="B5298" s="39"/>
      <c r="D5298" s="40"/>
      <c r="E5298" s="40"/>
      <c r="F5298" s="40"/>
      <c r="G5298" s="42"/>
      <c r="P5298"/>
      <c r="Q5298"/>
    </row>
    <row r="5299" spans="1:17" s="31" customFormat="1" x14ac:dyDescent="0.25">
      <c r="A5299" s="38"/>
      <c r="B5299" s="39"/>
      <c r="D5299" s="40"/>
      <c r="E5299" s="40"/>
      <c r="F5299" s="40"/>
      <c r="G5299" s="42"/>
      <c r="P5299"/>
      <c r="Q5299"/>
    </row>
    <row r="5300" spans="1:17" s="31" customFormat="1" x14ac:dyDescent="0.25">
      <c r="A5300" s="38"/>
      <c r="B5300" s="39"/>
      <c r="D5300" s="40"/>
      <c r="E5300" s="40"/>
      <c r="F5300" s="40"/>
      <c r="G5300" s="42"/>
      <c r="P5300"/>
      <c r="Q5300"/>
    </row>
    <row r="5301" spans="1:17" s="31" customFormat="1" x14ac:dyDescent="0.25">
      <c r="A5301" s="38"/>
      <c r="B5301" s="39"/>
      <c r="D5301" s="40"/>
      <c r="E5301" s="40"/>
      <c r="F5301" s="40"/>
      <c r="G5301" s="42"/>
      <c r="P5301"/>
      <c r="Q5301"/>
    </row>
    <row r="5302" spans="1:17" s="31" customFormat="1" x14ac:dyDescent="0.25">
      <c r="A5302" s="38"/>
      <c r="B5302" s="39"/>
      <c r="D5302" s="40"/>
      <c r="E5302" s="40"/>
      <c r="F5302" s="40"/>
      <c r="G5302" s="42"/>
      <c r="P5302"/>
      <c r="Q5302"/>
    </row>
    <row r="5303" spans="1:17" s="31" customFormat="1" x14ac:dyDescent="0.25">
      <c r="A5303" s="38"/>
      <c r="B5303" s="39"/>
      <c r="D5303" s="40"/>
      <c r="E5303" s="40"/>
      <c r="F5303" s="40"/>
      <c r="G5303" s="42"/>
      <c r="P5303"/>
      <c r="Q5303"/>
    </row>
    <row r="5304" spans="1:17" s="31" customFormat="1" x14ac:dyDescent="0.25">
      <c r="A5304" s="38"/>
      <c r="B5304" s="39"/>
      <c r="D5304" s="40"/>
      <c r="E5304" s="40"/>
      <c r="F5304" s="40"/>
      <c r="G5304" s="42"/>
      <c r="P5304"/>
      <c r="Q5304"/>
    </row>
    <row r="5305" spans="1:17" s="31" customFormat="1" x14ac:dyDescent="0.25">
      <c r="A5305" s="38"/>
      <c r="B5305" s="39"/>
      <c r="D5305" s="40"/>
      <c r="E5305" s="40"/>
      <c r="F5305" s="40"/>
      <c r="G5305" s="42"/>
      <c r="P5305"/>
      <c r="Q5305"/>
    </row>
    <row r="5306" spans="1:17" s="31" customFormat="1" x14ac:dyDescent="0.25">
      <c r="A5306" s="38"/>
      <c r="B5306" s="39"/>
      <c r="D5306" s="40"/>
      <c r="E5306" s="40"/>
      <c r="F5306" s="40"/>
      <c r="G5306" s="42"/>
      <c r="P5306"/>
      <c r="Q5306"/>
    </row>
    <row r="5307" spans="1:17" s="31" customFormat="1" x14ac:dyDescent="0.25">
      <c r="A5307" s="38"/>
      <c r="B5307" s="39"/>
      <c r="D5307" s="40"/>
      <c r="E5307" s="40"/>
      <c r="F5307" s="40"/>
      <c r="G5307" s="42"/>
      <c r="P5307"/>
      <c r="Q5307"/>
    </row>
    <row r="5308" spans="1:17" s="31" customFormat="1" x14ac:dyDescent="0.25">
      <c r="A5308" s="38"/>
      <c r="B5308" s="39"/>
      <c r="D5308" s="40"/>
      <c r="E5308" s="40"/>
      <c r="F5308" s="40"/>
      <c r="G5308" s="42"/>
      <c r="P5308"/>
      <c r="Q5308"/>
    </row>
    <row r="5309" spans="1:17" s="31" customFormat="1" x14ac:dyDescent="0.25">
      <c r="A5309" s="38"/>
      <c r="B5309" s="39"/>
      <c r="D5309" s="40"/>
      <c r="E5309" s="40"/>
      <c r="F5309" s="40"/>
      <c r="G5309" s="42"/>
      <c r="P5309"/>
      <c r="Q5309"/>
    </row>
    <row r="5310" spans="1:17" s="31" customFormat="1" x14ac:dyDescent="0.25">
      <c r="A5310" s="38"/>
      <c r="B5310" s="39"/>
      <c r="D5310" s="40"/>
      <c r="E5310" s="40"/>
      <c r="F5310" s="40"/>
      <c r="G5310" s="42"/>
      <c r="P5310"/>
      <c r="Q5310"/>
    </row>
    <row r="5311" spans="1:17" s="31" customFormat="1" x14ac:dyDescent="0.25">
      <c r="A5311" s="38"/>
      <c r="B5311" s="39"/>
      <c r="D5311" s="40"/>
      <c r="E5311" s="40"/>
      <c r="F5311" s="40"/>
      <c r="G5311" s="42"/>
      <c r="P5311"/>
      <c r="Q5311"/>
    </row>
    <row r="5312" spans="1:17" s="31" customFormat="1" x14ac:dyDescent="0.25">
      <c r="A5312" s="38"/>
      <c r="B5312" s="39"/>
      <c r="D5312" s="40"/>
      <c r="E5312" s="40"/>
      <c r="F5312" s="40"/>
      <c r="G5312" s="42"/>
      <c r="P5312"/>
      <c r="Q5312"/>
    </row>
    <row r="5313" spans="1:17" s="31" customFormat="1" x14ac:dyDescent="0.25">
      <c r="A5313" s="38"/>
      <c r="B5313" s="39"/>
      <c r="D5313" s="40"/>
      <c r="E5313" s="40"/>
      <c r="F5313" s="40"/>
      <c r="G5313" s="42"/>
      <c r="P5313"/>
      <c r="Q5313"/>
    </row>
    <row r="5314" spans="1:17" s="31" customFormat="1" x14ac:dyDescent="0.25">
      <c r="A5314" s="38"/>
      <c r="B5314" s="39"/>
      <c r="D5314" s="40"/>
      <c r="E5314" s="40"/>
      <c r="F5314" s="40"/>
      <c r="G5314" s="42"/>
      <c r="P5314"/>
      <c r="Q5314"/>
    </row>
    <row r="5315" spans="1:17" s="31" customFormat="1" x14ac:dyDescent="0.25">
      <c r="A5315" s="38"/>
      <c r="B5315" s="39"/>
      <c r="D5315" s="40"/>
      <c r="E5315" s="40"/>
      <c r="F5315" s="40"/>
      <c r="G5315" s="42"/>
      <c r="P5315"/>
      <c r="Q5315"/>
    </row>
    <row r="5316" spans="1:17" s="31" customFormat="1" x14ac:dyDescent="0.25">
      <c r="A5316" s="38"/>
      <c r="B5316" s="39"/>
      <c r="D5316" s="40"/>
      <c r="E5316" s="40"/>
      <c r="F5316" s="40"/>
      <c r="G5316" s="42"/>
      <c r="P5316"/>
      <c r="Q5316"/>
    </row>
    <row r="5317" spans="1:17" s="31" customFormat="1" x14ac:dyDescent="0.25">
      <c r="A5317" s="38"/>
      <c r="B5317" s="39"/>
      <c r="D5317" s="40"/>
      <c r="E5317" s="40"/>
      <c r="F5317" s="40"/>
      <c r="G5317" s="42"/>
      <c r="P5317"/>
      <c r="Q5317"/>
    </row>
    <row r="5318" spans="1:17" s="31" customFormat="1" x14ac:dyDescent="0.25">
      <c r="A5318" s="38"/>
      <c r="B5318" s="39"/>
      <c r="D5318" s="40"/>
      <c r="E5318" s="40"/>
      <c r="F5318" s="40"/>
      <c r="G5318" s="42"/>
      <c r="P5318"/>
      <c r="Q5318"/>
    </row>
    <row r="5319" spans="1:17" s="31" customFormat="1" x14ac:dyDescent="0.25">
      <c r="A5319" s="38"/>
      <c r="B5319" s="39"/>
      <c r="D5319" s="40"/>
      <c r="E5319" s="40"/>
      <c r="F5319" s="40"/>
      <c r="G5319" s="42"/>
      <c r="P5319"/>
      <c r="Q5319"/>
    </row>
    <row r="5320" spans="1:17" s="31" customFormat="1" x14ac:dyDescent="0.25">
      <c r="A5320" s="38"/>
      <c r="B5320" s="39"/>
      <c r="D5320" s="40"/>
      <c r="E5320" s="40"/>
      <c r="F5320" s="40"/>
      <c r="G5320" s="42"/>
      <c r="P5320"/>
      <c r="Q5320"/>
    </row>
    <row r="5321" spans="1:17" s="31" customFormat="1" x14ac:dyDescent="0.25">
      <c r="A5321" s="38"/>
      <c r="B5321" s="39"/>
      <c r="D5321" s="40"/>
      <c r="E5321" s="40"/>
      <c r="F5321" s="40"/>
      <c r="G5321" s="42"/>
      <c r="P5321"/>
      <c r="Q5321"/>
    </row>
    <row r="5322" spans="1:17" s="31" customFormat="1" x14ac:dyDescent="0.25">
      <c r="A5322" s="38"/>
      <c r="B5322" s="39"/>
      <c r="D5322" s="40"/>
      <c r="E5322" s="40"/>
      <c r="F5322" s="40"/>
      <c r="G5322" s="42"/>
      <c r="P5322"/>
      <c r="Q5322"/>
    </row>
    <row r="5323" spans="1:17" s="31" customFormat="1" x14ac:dyDescent="0.25">
      <c r="A5323" s="38"/>
      <c r="B5323" s="39"/>
      <c r="D5323" s="40"/>
      <c r="E5323" s="40"/>
      <c r="F5323" s="40"/>
      <c r="G5323" s="42"/>
      <c r="P5323"/>
      <c r="Q5323"/>
    </row>
    <row r="5324" spans="1:17" s="31" customFormat="1" x14ac:dyDescent="0.25">
      <c r="A5324" s="38"/>
      <c r="B5324" s="39"/>
      <c r="D5324" s="40"/>
      <c r="E5324" s="40"/>
      <c r="F5324" s="40"/>
      <c r="G5324" s="42"/>
      <c r="P5324"/>
      <c r="Q5324"/>
    </row>
    <row r="5325" spans="1:17" s="31" customFormat="1" x14ac:dyDescent="0.25">
      <c r="A5325" s="38"/>
      <c r="B5325" s="39"/>
      <c r="D5325" s="40"/>
      <c r="E5325" s="40"/>
      <c r="F5325" s="40"/>
      <c r="G5325" s="42"/>
      <c r="P5325"/>
      <c r="Q5325"/>
    </row>
    <row r="5326" spans="1:17" s="31" customFormat="1" x14ac:dyDescent="0.25">
      <c r="A5326" s="38"/>
      <c r="B5326" s="39"/>
      <c r="D5326" s="40"/>
      <c r="E5326" s="40"/>
      <c r="F5326" s="40"/>
      <c r="G5326" s="42"/>
      <c r="P5326"/>
      <c r="Q5326"/>
    </row>
    <row r="5327" spans="1:17" s="31" customFormat="1" x14ac:dyDescent="0.25">
      <c r="A5327" s="38"/>
      <c r="B5327" s="39"/>
      <c r="D5327" s="40"/>
      <c r="E5327" s="40"/>
      <c r="F5327" s="40"/>
      <c r="G5327" s="42"/>
      <c r="P5327"/>
      <c r="Q5327"/>
    </row>
    <row r="5328" spans="1:17" s="31" customFormat="1" x14ac:dyDescent="0.25">
      <c r="A5328" s="38"/>
      <c r="B5328" s="39"/>
      <c r="D5328" s="40"/>
      <c r="E5328" s="40"/>
      <c r="F5328" s="40"/>
      <c r="G5328" s="42"/>
      <c r="P5328"/>
      <c r="Q5328"/>
    </row>
    <row r="5329" spans="1:17" s="31" customFormat="1" x14ac:dyDescent="0.25">
      <c r="A5329" s="38"/>
      <c r="B5329" s="39"/>
      <c r="D5329" s="40"/>
      <c r="E5329" s="40"/>
      <c r="F5329" s="40"/>
      <c r="G5329" s="42"/>
      <c r="P5329"/>
      <c r="Q5329"/>
    </row>
    <row r="5330" spans="1:17" s="31" customFormat="1" x14ac:dyDescent="0.25">
      <c r="A5330" s="38"/>
      <c r="B5330" s="39"/>
      <c r="D5330" s="40"/>
      <c r="E5330" s="40"/>
      <c r="F5330" s="40"/>
      <c r="G5330" s="42"/>
      <c r="P5330"/>
      <c r="Q5330"/>
    </row>
    <row r="5331" spans="1:17" s="31" customFormat="1" x14ac:dyDescent="0.25">
      <c r="A5331" s="38"/>
      <c r="B5331" s="39"/>
      <c r="D5331" s="40"/>
      <c r="E5331" s="40"/>
      <c r="F5331" s="40"/>
      <c r="G5331" s="42"/>
      <c r="P5331"/>
      <c r="Q5331"/>
    </row>
    <row r="5332" spans="1:17" s="31" customFormat="1" x14ac:dyDescent="0.25">
      <c r="A5332" s="38"/>
      <c r="B5332" s="39"/>
      <c r="D5332" s="40"/>
      <c r="E5332" s="40"/>
      <c r="F5332" s="40"/>
      <c r="G5332" s="42"/>
      <c r="P5332"/>
      <c r="Q5332"/>
    </row>
    <row r="5333" spans="1:17" s="31" customFormat="1" x14ac:dyDescent="0.25">
      <c r="A5333" s="38"/>
      <c r="B5333" s="39"/>
      <c r="D5333" s="40"/>
      <c r="E5333" s="40"/>
      <c r="F5333" s="40"/>
      <c r="G5333" s="42"/>
      <c r="P5333"/>
      <c r="Q5333"/>
    </row>
    <row r="5334" spans="1:17" s="31" customFormat="1" x14ac:dyDescent="0.25">
      <c r="A5334" s="38"/>
      <c r="B5334" s="39"/>
      <c r="D5334" s="40"/>
      <c r="E5334" s="40"/>
      <c r="F5334" s="40"/>
      <c r="G5334" s="42"/>
      <c r="P5334"/>
      <c r="Q5334"/>
    </row>
    <row r="5335" spans="1:17" s="31" customFormat="1" x14ac:dyDescent="0.25">
      <c r="A5335" s="38"/>
      <c r="B5335" s="39"/>
      <c r="D5335" s="40"/>
      <c r="E5335" s="40"/>
      <c r="F5335" s="40"/>
      <c r="G5335" s="42"/>
      <c r="P5335"/>
      <c r="Q5335"/>
    </row>
    <row r="5336" spans="1:17" s="31" customFormat="1" x14ac:dyDescent="0.25">
      <c r="A5336" s="38"/>
      <c r="B5336" s="39"/>
      <c r="D5336" s="40"/>
      <c r="E5336" s="40"/>
      <c r="F5336" s="40"/>
      <c r="G5336" s="42"/>
      <c r="P5336"/>
      <c r="Q5336"/>
    </row>
    <row r="5337" spans="1:17" s="31" customFormat="1" x14ac:dyDescent="0.25">
      <c r="A5337" s="38"/>
      <c r="B5337" s="39"/>
      <c r="D5337" s="40"/>
      <c r="E5337" s="40"/>
      <c r="F5337" s="40"/>
      <c r="G5337" s="42"/>
      <c r="P5337"/>
      <c r="Q5337"/>
    </row>
    <row r="5338" spans="1:17" s="31" customFormat="1" x14ac:dyDescent="0.25">
      <c r="A5338" s="38"/>
      <c r="B5338" s="39"/>
      <c r="D5338" s="40"/>
      <c r="E5338" s="40"/>
      <c r="F5338" s="40"/>
      <c r="G5338" s="42"/>
      <c r="P5338"/>
      <c r="Q5338"/>
    </row>
    <row r="5339" spans="1:17" s="31" customFormat="1" x14ac:dyDescent="0.25">
      <c r="A5339" s="38"/>
      <c r="B5339" s="39"/>
      <c r="D5339" s="40"/>
      <c r="E5339" s="40"/>
      <c r="F5339" s="40"/>
      <c r="G5339" s="42"/>
      <c r="P5339"/>
      <c r="Q5339"/>
    </row>
    <row r="5340" spans="1:17" s="31" customFormat="1" x14ac:dyDescent="0.25">
      <c r="A5340" s="38"/>
      <c r="B5340" s="39"/>
      <c r="D5340" s="40"/>
      <c r="E5340" s="40"/>
      <c r="F5340" s="40"/>
      <c r="G5340" s="42"/>
      <c r="P5340"/>
      <c r="Q5340"/>
    </row>
    <row r="5341" spans="1:17" s="31" customFormat="1" x14ac:dyDescent="0.25">
      <c r="A5341" s="38"/>
      <c r="B5341" s="39"/>
      <c r="D5341" s="40"/>
      <c r="E5341" s="40"/>
      <c r="F5341" s="40"/>
      <c r="G5341" s="42"/>
      <c r="P5341"/>
      <c r="Q5341"/>
    </row>
    <row r="5342" spans="1:17" s="31" customFormat="1" x14ac:dyDescent="0.25">
      <c r="A5342" s="38"/>
      <c r="B5342" s="39"/>
      <c r="D5342" s="40"/>
      <c r="E5342" s="40"/>
      <c r="F5342" s="40"/>
      <c r="G5342" s="42"/>
      <c r="P5342"/>
      <c r="Q5342"/>
    </row>
    <row r="5343" spans="1:17" s="31" customFormat="1" x14ac:dyDescent="0.25">
      <c r="A5343" s="38"/>
      <c r="B5343" s="39"/>
      <c r="D5343" s="40"/>
      <c r="E5343" s="40"/>
      <c r="F5343" s="40"/>
      <c r="G5343" s="42"/>
      <c r="P5343"/>
      <c r="Q5343"/>
    </row>
    <row r="5344" spans="1:17" s="31" customFormat="1" x14ac:dyDescent="0.25">
      <c r="A5344" s="38"/>
      <c r="B5344" s="39"/>
      <c r="D5344" s="40"/>
      <c r="E5344" s="40"/>
      <c r="F5344" s="40"/>
      <c r="G5344" s="42"/>
      <c r="P5344"/>
      <c r="Q5344"/>
    </row>
    <row r="5345" spans="1:17" s="31" customFormat="1" x14ac:dyDescent="0.25">
      <c r="A5345" s="38"/>
      <c r="B5345" s="39"/>
      <c r="D5345" s="40"/>
      <c r="E5345" s="40"/>
      <c r="F5345" s="40"/>
      <c r="G5345" s="42"/>
      <c r="P5345"/>
      <c r="Q5345"/>
    </row>
    <row r="5346" spans="1:17" s="31" customFormat="1" x14ac:dyDescent="0.25">
      <c r="A5346" s="38"/>
      <c r="B5346" s="39"/>
      <c r="D5346" s="40"/>
      <c r="E5346" s="40"/>
      <c r="F5346" s="40"/>
      <c r="G5346" s="42"/>
      <c r="P5346"/>
      <c r="Q5346"/>
    </row>
    <row r="5347" spans="1:17" s="31" customFormat="1" x14ac:dyDescent="0.25">
      <c r="A5347" s="38"/>
      <c r="B5347" s="39"/>
      <c r="D5347" s="40"/>
      <c r="E5347" s="40"/>
      <c r="F5347" s="40"/>
      <c r="G5347" s="42"/>
      <c r="P5347"/>
      <c r="Q5347"/>
    </row>
    <row r="5348" spans="1:17" s="31" customFormat="1" x14ac:dyDescent="0.25">
      <c r="A5348" s="38"/>
      <c r="B5348" s="39"/>
      <c r="D5348" s="40"/>
      <c r="E5348" s="40"/>
      <c r="F5348" s="40"/>
      <c r="G5348" s="42"/>
      <c r="P5348"/>
      <c r="Q5348"/>
    </row>
    <row r="5349" spans="1:17" s="31" customFormat="1" x14ac:dyDescent="0.25">
      <c r="A5349" s="38"/>
      <c r="B5349" s="39"/>
      <c r="D5349" s="40"/>
      <c r="E5349" s="40"/>
      <c r="F5349" s="40"/>
      <c r="G5349" s="42"/>
      <c r="P5349"/>
      <c r="Q5349"/>
    </row>
    <row r="5350" spans="1:17" s="31" customFormat="1" x14ac:dyDescent="0.25">
      <c r="A5350" s="38"/>
      <c r="B5350" s="39"/>
      <c r="D5350" s="40"/>
      <c r="E5350" s="40"/>
      <c r="F5350" s="40"/>
      <c r="G5350" s="42"/>
      <c r="P5350"/>
      <c r="Q5350"/>
    </row>
    <row r="5351" spans="1:17" s="31" customFormat="1" x14ac:dyDescent="0.25">
      <c r="A5351" s="38"/>
      <c r="B5351" s="39"/>
      <c r="D5351" s="40"/>
      <c r="E5351" s="40"/>
      <c r="F5351" s="40"/>
      <c r="G5351" s="42"/>
      <c r="P5351"/>
      <c r="Q5351"/>
    </row>
    <row r="5352" spans="1:17" s="31" customFormat="1" x14ac:dyDescent="0.25">
      <c r="A5352" s="38"/>
      <c r="B5352" s="39"/>
      <c r="D5352" s="40"/>
      <c r="E5352" s="40"/>
      <c r="F5352" s="40"/>
      <c r="G5352" s="42"/>
      <c r="P5352"/>
      <c r="Q5352"/>
    </row>
    <row r="5353" spans="1:17" s="31" customFormat="1" x14ac:dyDescent="0.25">
      <c r="A5353" s="38"/>
      <c r="B5353" s="39"/>
      <c r="D5353" s="40"/>
      <c r="E5353" s="40"/>
      <c r="F5353" s="40"/>
      <c r="G5353" s="42"/>
      <c r="P5353"/>
      <c r="Q5353"/>
    </row>
    <row r="5354" spans="1:17" s="31" customFormat="1" x14ac:dyDescent="0.25">
      <c r="A5354" s="38"/>
      <c r="B5354" s="39"/>
      <c r="D5354" s="40"/>
      <c r="E5354" s="40"/>
      <c r="F5354" s="40"/>
      <c r="G5354" s="42"/>
      <c r="P5354"/>
      <c r="Q5354"/>
    </row>
    <row r="5355" spans="1:17" s="31" customFormat="1" x14ac:dyDescent="0.25">
      <c r="A5355" s="38"/>
      <c r="B5355" s="39"/>
      <c r="D5355" s="40"/>
      <c r="E5355" s="40"/>
      <c r="F5355" s="40"/>
      <c r="G5355" s="42"/>
      <c r="P5355"/>
      <c r="Q5355"/>
    </row>
    <row r="5356" spans="1:17" s="31" customFormat="1" x14ac:dyDescent="0.25">
      <c r="A5356" s="38"/>
      <c r="B5356" s="39"/>
      <c r="D5356" s="40"/>
      <c r="E5356" s="40"/>
      <c r="F5356" s="40"/>
      <c r="G5356" s="42"/>
      <c r="P5356"/>
      <c r="Q5356"/>
    </row>
    <row r="5357" spans="1:17" s="31" customFormat="1" x14ac:dyDescent="0.25">
      <c r="A5357" s="38"/>
      <c r="B5357" s="39"/>
      <c r="D5357" s="40"/>
      <c r="E5357" s="40"/>
      <c r="F5357" s="40"/>
      <c r="G5357" s="42"/>
      <c r="P5357"/>
      <c r="Q5357"/>
    </row>
    <row r="5358" spans="1:17" s="31" customFormat="1" x14ac:dyDescent="0.25">
      <c r="A5358" s="38"/>
      <c r="B5358" s="39"/>
      <c r="D5358" s="40"/>
      <c r="E5358" s="40"/>
      <c r="F5358" s="40"/>
      <c r="G5358" s="42"/>
      <c r="P5358"/>
      <c r="Q5358"/>
    </row>
    <row r="5359" spans="1:17" s="31" customFormat="1" x14ac:dyDescent="0.25">
      <c r="A5359" s="38"/>
      <c r="B5359" s="39"/>
      <c r="D5359" s="40"/>
      <c r="E5359" s="40"/>
      <c r="F5359" s="40"/>
      <c r="G5359" s="42"/>
      <c r="P5359"/>
      <c r="Q5359"/>
    </row>
    <row r="5360" spans="1:17" s="31" customFormat="1" x14ac:dyDescent="0.25">
      <c r="A5360" s="38"/>
      <c r="B5360" s="39"/>
      <c r="D5360" s="40"/>
      <c r="E5360" s="40"/>
      <c r="F5360" s="40"/>
      <c r="G5360" s="42"/>
      <c r="P5360"/>
      <c r="Q5360"/>
    </row>
    <row r="5361" spans="1:17" s="31" customFormat="1" x14ac:dyDescent="0.25">
      <c r="A5361" s="38"/>
      <c r="B5361" s="39"/>
      <c r="D5361" s="40"/>
      <c r="E5361" s="40"/>
      <c r="F5361" s="40"/>
      <c r="G5361" s="42"/>
      <c r="P5361"/>
      <c r="Q5361"/>
    </row>
    <row r="5362" spans="1:17" s="31" customFormat="1" x14ac:dyDescent="0.25">
      <c r="A5362" s="38"/>
      <c r="B5362" s="39"/>
      <c r="D5362" s="40"/>
      <c r="E5362" s="40"/>
      <c r="F5362" s="40"/>
      <c r="G5362" s="42"/>
      <c r="P5362"/>
      <c r="Q5362"/>
    </row>
    <row r="5363" spans="1:17" s="31" customFormat="1" x14ac:dyDescent="0.25">
      <c r="A5363" s="38"/>
      <c r="B5363" s="39"/>
      <c r="D5363" s="40"/>
      <c r="E5363" s="40"/>
      <c r="F5363" s="40"/>
      <c r="G5363" s="42"/>
      <c r="P5363"/>
      <c r="Q5363"/>
    </row>
    <row r="5364" spans="1:17" s="31" customFormat="1" x14ac:dyDescent="0.25">
      <c r="A5364" s="38"/>
      <c r="B5364" s="39"/>
      <c r="D5364" s="40"/>
      <c r="E5364" s="40"/>
      <c r="F5364" s="40"/>
      <c r="G5364" s="42"/>
      <c r="P5364"/>
      <c r="Q5364"/>
    </row>
    <row r="5365" spans="1:17" s="31" customFormat="1" x14ac:dyDescent="0.25">
      <c r="A5365" s="38"/>
      <c r="B5365" s="39"/>
      <c r="D5365" s="40"/>
      <c r="E5365" s="40"/>
      <c r="F5365" s="40"/>
      <c r="G5365" s="42"/>
      <c r="P5365"/>
      <c r="Q5365"/>
    </row>
    <row r="5366" spans="1:17" s="31" customFormat="1" x14ac:dyDescent="0.25">
      <c r="A5366" s="38"/>
      <c r="B5366" s="39"/>
      <c r="D5366" s="40"/>
      <c r="E5366" s="40"/>
      <c r="F5366" s="40"/>
      <c r="G5366" s="42"/>
      <c r="P5366"/>
      <c r="Q5366"/>
    </row>
    <row r="5367" spans="1:17" s="31" customFormat="1" x14ac:dyDescent="0.25">
      <c r="A5367" s="38"/>
      <c r="B5367" s="39"/>
      <c r="D5367" s="40"/>
      <c r="E5367" s="40"/>
      <c r="F5367" s="40"/>
      <c r="G5367" s="42"/>
      <c r="P5367"/>
      <c r="Q5367"/>
    </row>
    <row r="5368" spans="1:17" s="31" customFormat="1" x14ac:dyDescent="0.25">
      <c r="A5368" s="38"/>
      <c r="B5368" s="39"/>
      <c r="D5368" s="40"/>
      <c r="E5368" s="40"/>
      <c r="F5368" s="40"/>
      <c r="G5368" s="42"/>
      <c r="P5368"/>
      <c r="Q5368"/>
    </row>
    <row r="5369" spans="1:17" s="31" customFormat="1" x14ac:dyDescent="0.25">
      <c r="A5369" s="38"/>
      <c r="B5369" s="39"/>
      <c r="D5369" s="40"/>
      <c r="E5369" s="40"/>
      <c r="F5369" s="40"/>
      <c r="G5369" s="42"/>
      <c r="P5369"/>
      <c r="Q5369"/>
    </row>
    <row r="5370" spans="1:17" s="31" customFormat="1" x14ac:dyDescent="0.25">
      <c r="A5370" s="38"/>
      <c r="B5370" s="39"/>
      <c r="D5370" s="40"/>
      <c r="E5370" s="40"/>
      <c r="F5370" s="40"/>
      <c r="G5370" s="42"/>
      <c r="P5370"/>
      <c r="Q5370"/>
    </row>
    <row r="5371" spans="1:17" s="31" customFormat="1" x14ac:dyDescent="0.25">
      <c r="A5371" s="38"/>
      <c r="B5371" s="39"/>
      <c r="D5371" s="40"/>
      <c r="E5371" s="40"/>
      <c r="F5371" s="40"/>
      <c r="G5371" s="42"/>
      <c r="P5371"/>
      <c r="Q5371"/>
    </row>
    <row r="5372" spans="1:17" s="31" customFormat="1" x14ac:dyDescent="0.25">
      <c r="A5372" s="38"/>
      <c r="B5372" s="39"/>
      <c r="D5372" s="40"/>
      <c r="E5372" s="40"/>
      <c r="F5372" s="40"/>
      <c r="G5372" s="42"/>
      <c r="P5372"/>
      <c r="Q5372"/>
    </row>
    <row r="5373" spans="1:17" s="31" customFormat="1" x14ac:dyDescent="0.25">
      <c r="A5373" s="38"/>
      <c r="B5373" s="39"/>
      <c r="D5373" s="40"/>
      <c r="E5373" s="40"/>
      <c r="F5373" s="40"/>
      <c r="G5373" s="42"/>
      <c r="P5373"/>
      <c r="Q5373"/>
    </row>
    <row r="5374" spans="1:17" s="31" customFormat="1" x14ac:dyDescent="0.25">
      <c r="A5374" s="38"/>
      <c r="B5374" s="39"/>
      <c r="D5374" s="40"/>
      <c r="E5374" s="40"/>
      <c r="F5374" s="40"/>
      <c r="G5374" s="42"/>
      <c r="P5374"/>
      <c r="Q5374"/>
    </row>
    <row r="5375" spans="1:17" s="31" customFormat="1" x14ac:dyDescent="0.25">
      <c r="A5375" s="38"/>
      <c r="B5375" s="39"/>
      <c r="D5375" s="40"/>
      <c r="E5375" s="40"/>
      <c r="F5375" s="40"/>
      <c r="G5375" s="42"/>
      <c r="P5375"/>
      <c r="Q5375"/>
    </row>
    <row r="5376" spans="1:17" s="31" customFormat="1" x14ac:dyDescent="0.25">
      <c r="A5376" s="38"/>
      <c r="B5376" s="39"/>
      <c r="D5376" s="40"/>
      <c r="E5376" s="40"/>
      <c r="F5376" s="40"/>
      <c r="G5376" s="42"/>
      <c r="P5376"/>
      <c r="Q5376"/>
    </row>
    <row r="5377" spans="1:17" s="31" customFormat="1" x14ac:dyDescent="0.25">
      <c r="A5377" s="38"/>
      <c r="B5377" s="39"/>
      <c r="D5377" s="40"/>
      <c r="E5377" s="40"/>
      <c r="F5377" s="40"/>
      <c r="G5377" s="42"/>
      <c r="P5377"/>
      <c r="Q5377"/>
    </row>
    <row r="5378" spans="1:17" s="31" customFormat="1" x14ac:dyDescent="0.25">
      <c r="A5378" s="38"/>
      <c r="B5378" s="39"/>
      <c r="D5378" s="40"/>
      <c r="E5378" s="40"/>
      <c r="F5378" s="40"/>
      <c r="G5378" s="42"/>
      <c r="P5378"/>
      <c r="Q5378"/>
    </row>
    <row r="5379" spans="1:17" s="31" customFormat="1" x14ac:dyDescent="0.25">
      <c r="A5379" s="38"/>
      <c r="B5379" s="39"/>
      <c r="D5379" s="40"/>
      <c r="E5379" s="40"/>
      <c r="F5379" s="40"/>
      <c r="G5379" s="42"/>
      <c r="P5379"/>
      <c r="Q5379"/>
    </row>
    <row r="5380" spans="1:17" s="31" customFormat="1" x14ac:dyDescent="0.25">
      <c r="A5380" s="38"/>
      <c r="B5380" s="39"/>
      <c r="D5380" s="40"/>
      <c r="E5380" s="40"/>
      <c r="F5380" s="40"/>
      <c r="G5380" s="42"/>
      <c r="P5380"/>
      <c r="Q5380"/>
    </row>
    <row r="5381" spans="1:17" s="31" customFormat="1" x14ac:dyDescent="0.25">
      <c r="A5381" s="38"/>
      <c r="B5381" s="39"/>
      <c r="D5381" s="40"/>
      <c r="E5381" s="40"/>
      <c r="F5381" s="40"/>
      <c r="G5381" s="42"/>
      <c r="P5381"/>
      <c r="Q5381"/>
    </row>
    <row r="5382" spans="1:17" s="31" customFormat="1" x14ac:dyDescent="0.25">
      <c r="A5382" s="38"/>
      <c r="B5382" s="39"/>
      <c r="D5382" s="40"/>
      <c r="E5382" s="40"/>
      <c r="F5382" s="40"/>
      <c r="G5382" s="42"/>
      <c r="P5382"/>
      <c r="Q5382"/>
    </row>
    <row r="5383" spans="1:17" s="31" customFormat="1" x14ac:dyDescent="0.25">
      <c r="A5383" s="38"/>
      <c r="B5383" s="39"/>
      <c r="D5383" s="40"/>
      <c r="E5383" s="40"/>
      <c r="F5383" s="40"/>
      <c r="G5383" s="42"/>
      <c r="P5383"/>
      <c r="Q5383"/>
    </row>
    <row r="5384" spans="1:17" s="31" customFormat="1" x14ac:dyDescent="0.25">
      <c r="A5384" s="38"/>
      <c r="B5384" s="39"/>
      <c r="D5384" s="40"/>
      <c r="E5384" s="40"/>
      <c r="F5384" s="40"/>
      <c r="G5384" s="42"/>
      <c r="P5384"/>
      <c r="Q5384"/>
    </row>
    <row r="5385" spans="1:17" s="31" customFormat="1" x14ac:dyDescent="0.25">
      <c r="A5385" s="38"/>
      <c r="B5385" s="39"/>
      <c r="D5385" s="40"/>
      <c r="E5385" s="40"/>
      <c r="F5385" s="40"/>
      <c r="G5385" s="42"/>
      <c r="P5385"/>
      <c r="Q5385"/>
    </row>
    <row r="5386" spans="1:17" s="31" customFormat="1" x14ac:dyDescent="0.25">
      <c r="A5386" s="38"/>
      <c r="B5386" s="39"/>
      <c r="D5386" s="40"/>
      <c r="E5386" s="40"/>
      <c r="F5386" s="40"/>
      <c r="G5386" s="42"/>
      <c r="P5386"/>
      <c r="Q5386"/>
    </row>
    <row r="5387" spans="1:17" s="31" customFormat="1" x14ac:dyDescent="0.25">
      <c r="A5387" s="38"/>
      <c r="B5387" s="39"/>
      <c r="D5387" s="40"/>
      <c r="E5387" s="40"/>
      <c r="F5387" s="40"/>
      <c r="G5387" s="42"/>
      <c r="P5387"/>
      <c r="Q5387"/>
    </row>
    <row r="5388" spans="1:17" s="31" customFormat="1" x14ac:dyDescent="0.25">
      <c r="A5388" s="38"/>
      <c r="B5388" s="39"/>
      <c r="D5388" s="40"/>
      <c r="E5388" s="40"/>
      <c r="F5388" s="40"/>
      <c r="G5388" s="42"/>
      <c r="P5388"/>
      <c r="Q5388"/>
    </row>
    <row r="5389" spans="1:17" s="31" customFormat="1" x14ac:dyDescent="0.25">
      <c r="A5389" s="38"/>
      <c r="B5389" s="39"/>
      <c r="D5389" s="40"/>
      <c r="E5389" s="40"/>
      <c r="F5389" s="40"/>
      <c r="G5389" s="42"/>
      <c r="P5389"/>
      <c r="Q5389"/>
    </row>
    <row r="5390" spans="1:17" s="31" customFormat="1" x14ac:dyDescent="0.25">
      <c r="A5390" s="38"/>
      <c r="B5390" s="39"/>
      <c r="D5390" s="40"/>
      <c r="E5390" s="40"/>
      <c r="F5390" s="40"/>
      <c r="G5390" s="42"/>
      <c r="P5390"/>
      <c r="Q5390"/>
    </row>
    <row r="5391" spans="1:17" s="31" customFormat="1" x14ac:dyDescent="0.25">
      <c r="A5391" s="38"/>
      <c r="B5391" s="39"/>
      <c r="D5391" s="40"/>
      <c r="E5391" s="40"/>
      <c r="F5391" s="40"/>
      <c r="G5391" s="42"/>
      <c r="P5391"/>
      <c r="Q5391"/>
    </row>
    <row r="5392" spans="1:17" s="31" customFormat="1" x14ac:dyDescent="0.25">
      <c r="A5392" s="38"/>
      <c r="B5392" s="39"/>
      <c r="D5392" s="40"/>
      <c r="E5392" s="40"/>
      <c r="F5392" s="40"/>
      <c r="G5392" s="42"/>
      <c r="P5392"/>
      <c r="Q5392"/>
    </row>
    <row r="5393" spans="1:17" s="31" customFormat="1" x14ac:dyDescent="0.25">
      <c r="A5393" s="38"/>
      <c r="B5393" s="39"/>
      <c r="D5393" s="40"/>
      <c r="E5393" s="40"/>
      <c r="F5393" s="40"/>
      <c r="G5393" s="42"/>
      <c r="P5393"/>
      <c r="Q5393"/>
    </row>
    <row r="5394" spans="1:17" s="31" customFormat="1" x14ac:dyDescent="0.25">
      <c r="A5394" s="38"/>
      <c r="B5394" s="39"/>
      <c r="D5394" s="40"/>
      <c r="E5394" s="40"/>
      <c r="F5394" s="40"/>
      <c r="G5394" s="42"/>
      <c r="P5394"/>
      <c r="Q5394"/>
    </row>
    <row r="5395" spans="1:17" s="31" customFormat="1" x14ac:dyDescent="0.25">
      <c r="A5395" s="38"/>
      <c r="B5395" s="39"/>
      <c r="D5395" s="40"/>
      <c r="E5395" s="40"/>
      <c r="F5395" s="40"/>
      <c r="G5395" s="42"/>
      <c r="P5395"/>
      <c r="Q5395"/>
    </row>
    <row r="5396" spans="1:17" s="31" customFormat="1" x14ac:dyDescent="0.25">
      <c r="A5396" s="38"/>
      <c r="B5396" s="39"/>
      <c r="D5396" s="40"/>
      <c r="E5396" s="40"/>
      <c r="F5396" s="40"/>
      <c r="G5396" s="42"/>
      <c r="P5396"/>
      <c r="Q5396"/>
    </row>
    <row r="5397" spans="1:17" s="31" customFormat="1" x14ac:dyDescent="0.25">
      <c r="A5397" s="38"/>
      <c r="B5397" s="39"/>
      <c r="D5397" s="40"/>
      <c r="E5397" s="40"/>
      <c r="F5397" s="40"/>
      <c r="G5397" s="42"/>
      <c r="P5397"/>
      <c r="Q5397"/>
    </row>
    <row r="5398" spans="1:17" s="31" customFormat="1" x14ac:dyDescent="0.25">
      <c r="A5398" s="38"/>
      <c r="B5398" s="39"/>
      <c r="D5398" s="40"/>
      <c r="E5398" s="40"/>
      <c r="F5398" s="40"/>
      <c r="G5398" s="42"/>
      <c r="P5398"/>
      <c r="Q5398"/>
    </row>
    <row r="5399" spans="1:17" s="31" customFormat="1" x14ac:dyDescent="0.25">
      <c r="A5399" s="38"/>
      <c r="B5399" s="39"/>
      <c r="D5399" s="40"/>
      <c r="E5399" s="40"/>
      <c r="F5399" s="40"/>
      <c r="G5399" s="42"/>
      <c r="P5399"/>
      <c r="Q5399"/>
    </row>
    <row r="5400" spans="1:17" s="31" customFormat="1" x14ac:dyDescent="0.25">
      <c r="A5400" s="38"/>
      <c r="B5400" s="39"/>
      <c r="D5400" s="40"/>
      <c r="E5400" s="40"/>
      <c r="F5400" s="40"/>
      <c r="G5400" s="42"/>
      <c r="P5400"/>
      <c r="Q5400"/>
    </row>
    <row r="5401" spans="1:17" s="31" customFormat="1" x14ac:dyDescent="0.25">
      <c r="A5401" s="38"/>
      <c r="B5401" s="39"/>
      <c r="D5401" s="40"/>
      <c r="E5401" s="40"/>
      <c r="F5401" s="40"/>
      <c r="G5401" s="42"/>
      <c r="P5401"/>
      <c r="Q5401"/>
    </row>
    <row r="5402" spans="1:17" s="31" customFormat="1" x14ac:dyDescent="0.25">
      <c r="A5402" s="38"/>
      <c r="B5402" s="39"/>
      <c r="D5402" s="40"/>
      <c r="E5402" s="40"/>
      <c r="F5402" s="40"/>
      <c r="G5402" s="42"/>
      <c r="P5402"/>
      <c r="Q5402"/>
    </row>
    <row r="5403" spans="1:17" s="31" customFormat="1" x14ac:dyDescent="0.25">
      <c r="A5403" s="38"/>
      <c r="B5403" s="39"/>
      <c r="D5403" s="40"/>
      <c r="E5403" s="40"/>
      <c r="F5403" s="40"/>
      <c r="G5403" s="42"/>
      <c r="P5403"/>
      <c r="Q5403"/>
    </row>
    <row r="5404" spans="1:17" s="31" customFormat="1" x14ac:dyDescent="0.25">
      <c r="A5404" s="38"/>
      <c r="B5404" s="39"/>
      <c r="D5404" s="40"/>
      <c r="E5404" s="40"/>
      <c r="F5404" s="40"/>
      <c r="G5404" s="42"/>
      <c r="P5404"/>
      <c r="Q5404"/>
    </row>
    <row r="5405" spans="1:17" s="31" customFormat="1" x14ac:dyDescent="0.25">
      <c r="A5405" s="38"/>
      <c r="B5405" s="39"/>
      <c r="D5405" s="40"/>
      <c r="E5405" s="40"/>
      <c r="F5405" s="40"/>
      <c r="G5405" s="42"/>
      <c r="P5405"/>
      <c r="Q5405"/>
    </row>
    <row r="5406" spans="1:17" s="31" customFormat="1" x14ac:dyDescent="0.25">
      <c r="A5406" s="38"/>
      <c r="B5406" s="39"/>
      <c r="D5406" s="40"/>
      <c r="E5406" s="40"/>
      <c r="F5406" s="40"/>
      <c r="G5406" s="42"/>
      <c r="P5406"/>
      <c r="Q5406"/>
    </row>
    <row r="5407" spans="1:17" s="31" customFormat="1" x14ac:dyDescent="0.25">
      <c r="A5407" s="38"/>
      <c r="B5407" s="39"/>
      <c r="D5407" s="40"/>
      <c r="E5407" s="40"/>
      <c r="F5407" s="40"/>
      <c r="G5407" s="42"/>
      <c r="P5407"/>
      <c r="Q5407"/>
    </row>
    <row r="5408" spans="1:17" s="31" customFormat="1" x14ac:dyDescent="0.25">
      <c r="A5408" s="38"/>
      <c r="B5408" s="39"/>
      <c r="D5408" s="40"/>
      <c r="E5408" s="40"/>
      <c r="F5408" s="40"/>
      <c r="G5408" s="42"/>
      <c r="P5408"/>
      <c r="Q5408"/>
    </row>
    <row r="5409" spans="1:17" s="31" customFormat="1" x14ac:dyDescent="0.25">
      <c r="A5409" s="38"/>
      <c r="B5409" s="39"/>
      <c r="D5409" s="40"/>
      <c r="E5409" s="40"/>
      <c r="F5409" s="40"/>
      <c r="G5409" s="42"/>
      <c r="P5409"/>
      <c r="Q5409"/>
    </row>
    <row r="5410" spans="1:17" s="31" customFormat="1" x14ac:dyDescent="0.25">
      <c r="A5410" s="38"/>
      <c r="B5410" s="39"/>
      <c r="D5410" s="40"/>
      <c r="E5410" s="40"/>
      <c r="F5410" s="40"/>
      <c r="G5410" s="42"/>
      <c r="P5410"/>
      <c r="Q5410"/>
    </row>
    <row r="5411" spans="1:17" s="31" customFormat="1" x14ac:dyDescent="0.25">
      <c r="A5411" s="38"/>
      <c r="B5411" s="39"/>
      <c r="D5411" s="40"/>
      <c r="E5411" s="40"/>
      <c r="F5411" s="40"/>
      <c r="G5411" s="42"/>
      <c r="P5411"/>
      <c r="Q5411"/>
    </row>
    <row r="5412" spans="1:17" s="31" customFormat="1" x14ac:dyDescent="0.25">
      <c r="A5412" s="38"/>
      <c r="B5412" s="39"/>
      <c r="D5412" s="40"/>
      <c r="E5412" s="40"/>
      <c r="F5412" s="40"/>
      <c r="G5412" s="42"/>
      <c r="P5412"/>
      <c r="Q5412"/>
    </row>
    <row r="5413" spans="1:17" s="31" customFormat="1" x14ac:dyDescent="0.25">
      <c r="A5413" s="38"/>
      <c r="B5413" s="39"/>
      <c r="D5413" s="40"/>
      <c r="E5413" s="40"/>
      <c r="F5413" s="40"/>
      <c r="G5413" s="42"/>
      <c r="P5413"/>
      <c r="Q5413"/>
    </row>
    <row r="5414" spans="1:17" s="31" customFormat="1" x14ac:dyDescent="0.25">
      <c r="A5414" s="38"/>
      <c r="B5414" s="39"/>
      <c r="D5414" s="40"/>
      <c r="E5414" s="40"/>
      <c r="F5414" s="40"/>
      <c r="G5414" s="42"/>
      <c r="P5414"/>
      <c r="Q5414"/>
    </row>
    <row r="5415" spans="1:17" s="31" customFormat="1" x14ac:dyDescent="0.25">
      <c r="A5415" s="38"/>
      <c r="B5415" s="39"/>
      <c r="D5415" s="40"/>
      <c r="E5415" s="40"/>
      <c r="F5415" s="40"/>
      <c r="G5415" s="42"/>
      <c r="P5415"/>
      <c r="Q5415"/>
    </row>
    <row r="5416" spans="1:17" s="31" customFormat="1" x14ac:dyDescent="0.25">
      <c r="A5416" s="38"/>
      <c r="B5416" s="39"/>
      <c r="D5416" s="40"/>
      <c r="E5416" s="40"/>
      <c r="F5416" s="40"/>
      <c r="G5416" s="42"/>
      <c r="P5416"/>
      <c r="Q5416"/>
    </row>
    <row r="5417" spans="1:17" s="31" customFormat="1" x14ac:dyDescent="0.25">
      <c r="A5417" s="38"/>
      <c r="B5417" s="39"/>
      <c r="D5417" s="40"/>
      <c r="E5417" s="40"/>
      <c r="F5417" s="40"/>
      <c r="G5417" s="42"/>
      <c r="P5417"/>
      <c r="Q5417"/>
    </row>
    <row r="5418" spans="1:17" s="31" customFormat="1" x14ac:dyDescent="0.25">
      <c r="A5418" s="38"/>
      <c r="B5418" s="39"/>
      <c r="D5418" s="40"/>
      <c r="E5418" s="40"/>
      <c r="F5418" s="40"/>
      <c r="G5418" s="42"/>
      <c r="P5418"/>
      <c r="Q5418"/>
    </row>
    <row r="5419" spans="1:17" s="31" customFormat="1" x14ac:dyDescent="0.25">
      <c r="A5419" s="38"/>
      <c r="B5419" s="39"/>
      <c r="D5419" s="40"/>
      <c r="E5419" s="40"/>
      <c r="F5419" s="40"/>
      <c r="G5419" s="42"/>
      <c r="P5419"/>
      <c r="Q5419"/>
    </row>
    <row r="5420" spans="1:17" s="31" customFormat="1" x14ac:dyDescent="0.25">
      <c r="A5420" s="38"/>
      <c r="B5420" s="39"/>
      <c r="D5420" s="40"/>
      <c r="E5420" s="40"/>
      <c r="F5420" s="40"/>
      <c r="G5420" s="42"/>
      <c r="P5420"/>
      <c r="Q5420"/>
    </row>
    <row r="5421" spans="1:17" s="31" customFormat="1" x14ac:dyDescent="0.25">
      <c r="A5421" s="38"/>
      <c r="B5421" s="39"/>
      <c r="D5421" s="40"/>
      <c r="E5421" s="40"/>
      <c r="F5421" s="40"/>
      <c r="G5421" s="42"/>
      <c r="P5421"/>
      <c r="Q5421"/>
    </row>
    <row r="5422" spans="1:17" s="31" customFormat="1" x14ac:dyDescent="0.25">
      <c r="A5422" s="38"/>
      <c r="B5422" s="39"/>
      <c r="D5422" s="40"/>
      <c r="E5422" s="40"/>
      <c r="F5422" s="40"/>
      <c r="G5422" s="42"/>
      <c r="P5422"/>
      <c r="Q5422"/>
    </row>
    <row r="5423" spans="1:17" s="31" customFormat="1" x14ac:dyDescent="0.25">
      <c r="A5423" s="38"/>
      <c r="B5423" s="39"/>
      <c r="D5423" s="40"/>
      <c r="E5423" s="40"/>
      <c r="F5423" s="40"/>
      <c r="G5423" s="42"/>
      <c r="P5423"/>
      <c r="Q5423"/>
    </row>
    <row r="5424" spans="1:17" s="31" customFormat="1" x14ac:dyDescent="0.25">
      <c r="A5424" s="38"/>
      <c r="B5424" s="39"/>
      <c r="D5424" s="40"/>
      <c r="E5424" s="40"/>
      <c r="F5424" s="40"/>
      <c r="G5424" s="42"/>
      <c r="P5424"/>
      <c r="Q5424"/>
    </row>
    <row r="5425" spans="1:17" s="31" customFormat="1" x14ac:dyDescent="0.25">
      <c r="A5425" s="38"/>
      <c r="B5425" s="39"/>
      <c r="D5425" s="40"/>
      <c r="E5425" s="40"/>
      <c r="F5425" s="40"/>
      <c r="G5425" s="42"/>
      <c r="P5425"/>
      <c r="Q5425"/>
    </row>
    <row r="5426" spans="1:17" s="31" customFormat="1" x14ac:dyDescent="0.25">
      <c r="A5426" s="38"/>
      <c r="B5426" s="39"/>
      <c r="D5426" s="40"/>
      <c r="E5426" s="40"/>
      <c r="F5426" s="40"/>
      <c r="G5426" s="42"/>
      <c r="P5426"/>
      <c r="Q5426"/>
    </row>
    <row r="5427" spans="1:17" s="31" customFormat="1" x14ac:dyDescent="0.25">
      <c r="A5427" s="38"/>
      <c r="B5427" s="39"/>
      <c r="D5427" s="40"/>
      <c r="E5427" s="40"/>
      <c r="F5427" s="40"/>
      <c r="G5427" s="42"/>
      <c r="P5427"/>
      <c r="Q5427"/>
    </row>
    <row r="5428" spans="1:17" s="31" customFormat="1" x14ac:dyDescent="0.25">
      <c r="A5428" s="38"/>
      <c r="B5428" s="39"/>
      <c r="D5428" s="40"/>
      <c r="E5428" s="40"/>
      <c r="F5428" s="40"/>
      <c r="G5428" s="42"/>
      <c r="P5428"/>
      <c r="Q5428"/>
    </row>
    <row r="5429" spans="1:17" s="31" customFormat="1" x14ac:dyDescent="0.25">
      <c r="A5429" s="38"/>
      <c r="B5429" s="39"/>
      <c r="D5429" s="40"/>
      <c r="E5429" s="40"/>
      <c r="F5429" s="40"/>
      <c r="G5429" s="42"/>
      <c r="P5429"/>
      <c r="Q5429"/>
    </row>
    <row r="5430" spans="1:17" s="31" customFormat="1" x14ac:dyDescent="0.25">
      <c r="A5430" s="38"/>
      <c r="B5430" s="39"/>
      <c r="D5430" s="40"/>
      <c r="E5430" s="40"/>
      <c r="F5430" s="40"/>
      <c r="G5430" s="42"/>
      <c r="P5430"/>
      <c r="Q5430"/>
    </row>
    <row r="5431" spans="1:17" s="31" customFormat="1" x14ac:dyDescent="0.25">
      <c r="A5431" s="38"/>
      <c r="B5431" s="39"/>
      <c r="D5431" s="40"/>
      <c r="E5431" s="40"/>
      <c r="F5431" s="40"/>
      <c r="G5431" s="42"/>
      <c r="P5431"/>
      <c r="Q5431"/>
    </row>
    <row r="5432" spans="1:17" s="31" customFormat="1" x14ac:dyDescent="0.25">
      <c r="A5432" s="38"/>
      <c r="B5432" s="39"/>
      <c r="D5432" s="40"/>
      <c r="E5432" s="40"/>
      <c r="F5432" s="40"/>
      <c r="G5432" s="42"/>
      <c r="P5432"/>
      <c r="Q5432"/>
    </row>
    <row r="5433" spans="1:17" s="31" customFormat="1" x14ac:dyDescent="0.25">
      <c r="A5433" s="38"/>
      <c r="B5433" s="39"/>
      <c r="D5433" s="40"/>
      <c r="E5433" s="40"/>
      <c r="F5433" s="40"/>
      <c r="G5433" s="42"/>
      <c r="P5433"/>
      <c r="Q5433"/>
    </row>
    <row r="5434" spans="1:17" s="31" customFormat="1" x14ac:dyDescent="0.25">
      <c r="A5434" s="38"/>
      <c r="B5434" s="39"/>
      <c r="D5434" s="40"/>
      <c r="E5434" s="40"/>
      <c r="F5434" s="40"/>
      <c r="G5434" s="42"/>
      <c r="P5434"/>
      <c r="Q5434"/>
    </row>
    <row r="5435" spans="1:17" s="31" customFormat="1" x14ac:dyDescent="0.25">
      <c r="A5435" s="38"/>
      <c r="B5435" s="39"/>
      <c r="D5435" s="40"/>
      <c r="E5435" s="40"/>
      <c r="F5435" s="40"/>
      <c r="G5435" s="42"/>
      <c r="P5435"/>
      <c r="Q5435"/>
    </row>
    <row r="5436" spans="1:17" s="31" customFormat="1" x14ac:dyDescent="0.25">
      <c r="A5436" s="38"/>
      <c r="B5436" s="39"/>
      <c r="D5436" s="40"/>
      <c r="E5436" s="40"/>
      <c r="F5436" s="40"/>
      <c r="G5436" s="42"/>
      <c r="P5436"/>
      <c r="Q5436"/>
    </row>
    <row r="5437" spans="1:17" s="31" customFormat="1" x14ac:dyDescent="0.25">
      <c r="A5437" s="38"/>
      <c r="B5437" s="39"/>
      <c r="D5437" s="40"/>
      <c r="E5437" s="40"/>
      <c r="F5437" s="40"/>
      <c r="G5437" s="42"/>
      <c r="P5437"/>
      <c r="Q5437"/>
    </row>
    <row r="5438" spans="1:17" s="31" customFormat="1" x14ac:dyDescent="0.25">
      <c r="A5438" s="38"/>
      <c r="B5438" s="39"/>
      <c r="D5438" s="40"/>
      <c r="E5438" s="40"/>
      <c r="F5438" s="40"/>
      <c r="G5438" s="42"/>
      <c r="P5438"/>
      <c r="Q5438"/>
    </row>
    <row r="5439" spans="1:17" s="31" customFormat="1" x14ac:dyDescent="0.25">
      <c r="A5439" s="38"/>
      <c r="B5439" s="39"/>
      <c r="D5439" s="40"/>
      <c r="E5439" s="40"/>
      <c r="F5439" s="40"/>
      <c r="G5439" s="42"/>
      <c r="P5439"/>
      <c r="Q5439"/>
    </row>
    <row r="5440" spans="1:17" s="31" customFormat="1" x14ac:dyDescent="0.25">
      <c r="A5440" s="38"/>
      <c r="B5440" s="39"/>
      <c r="D5440" s="40"/>
      <c r="E5440" s="40"/>
      <c r="F5440" s="40"/>
      <c r="G5440" s="42"/>
      <c r="P5440"/>
      <c r="Q5440"/>
    </row>
    <row r="5441" spans="1:17" s="31" customFormat="1" x14ac:dyDescent="0.25">
      <c r="A5441" s="38"/>
      <c r="B5441" s="39"/>
      <c r="D5441" s="40"/>
      <c r="E5441" s="40"/>
      <c r="F5441" s="40"/>
      <c r="G5441" s="42"/>
      <c r="P5441"/>
      <c r="Q5441"/>
    </row>
    <row r="5442" spans="1:17" s="31" customFormat="1" x14ac:dyDescent="0.25">
      <c r="A5442" s="38"/>
      <c r="B5442" s="39"/>
      <c r="D5442" s="40"/>
      <c r="E5442" s="40"/>
      <c r="F5442" s="40"/>
      <c r="G5442" s="42"/>
      <c r="P5442"/>
      <c r="Q5442"/>
    </row>
    <row r="5443" spans="1:17" s="31" customFormat="1" x14ac:dyDescent="0.25">
      <c r="A5443" s="38"/>
      <c r="B5443" s="39"/>
      <c r="D5443" s="40"/>
      <c r="E5443" s="40"/>
      <c r="F5443" s="40"/>
      <c r="G5443" s="42"/>
      <c r="P5443"/>
      <c r="Q5443"/>
    </row>
    <row r="5444" spans="1:17" s="31" customFormat="1" x14ac:dyDescent="0.25">
      <c r="A5444" s="38"/>
      <c r="B5444" s="39"/>
      <c r="D5444" s="40"/>
      <c r="E5444" s="40"/>
      <c r="F5444" s="40"/>
      <c r="G5444" s="42"/>
      <c r="P5444"/>
      <c r="Q5444"/>
    </row>
    <row r="5445" spans="1:17" s="31" customFormat="1" x14ac:dyDescent="0.25">
      <c r="A5445" s="38"/>
      <c r="B5445" s="39"/>
      <c r="D5445" s="40"/>
      <c r="E5445" s="40"/>
      <c r="F5445" s="40"/>
      <c r="G5445" s="42"/>
      <c r="P5445"/>
      <c r="Q5445"/>
    </row>
    <row r="5446" spans="1:17" s="31" customFormat="1" x14ac:dyDescent="0.25">
      <c r="A5446" s="38"/>
      <c r="B5446" s="39"/>
      <c r="D5446" s="40"/>
      <c r="E5446" s="40"/>
      <c r="F5446" s="40"/>
      <c r="G5446" s="42"/>
      <c r="P5446"/>
      <c r="Q5446"/>
    </row>
    <row r="5447" spans="1:17" s="31" customFormat="1" x14ac:dyDescent="0.25">
      <c r="A5447" s="38"/>
      <c r="B5447" s="39"/>
      <c r="D5447" s="40"/>
      <c r="E5447" s="40"/>
      <c r="F5447" s="40"/>
      <c r="G5447" s="42"/>
      <c r="P5447"/>
      <c r="Q5447"/>
    </row>
    <row r="5448" spans="1:17" s="31" customFormat="1" x14ac:dyDescent="0.25">
      <c r="A5448" s="38"/>
      <c r="B5448" s="39"/>
      <c r="D5448" s="40"/>
      <c r="E5448" s="40"/>
      <c r="F5448" s="40"/>
      <c r="G5448" s="42"/>
      <c r="P5448"/>
      <c r="Q5448"/>
    </row>
    <row r="5449" spans="1:17" s="31" customFormat="1" x14ac:dyDescent="0.25">
      <c r="A5449" s="38"/>
      <c r="B5449" s="39"/>
      <c r="D5449" s="40"/>
      <c r="E5449" s="40"/>
      <c r="F5449" s="40"/>
      <c r="G5449" s="42"/>
      <c r="P5449"/>
      <c r="Q5449"/>
    </row>
    <row r="5450" spans="1:17" s="31" customFormat="1" x14ac:dyDescent="0.25">
      <c r="A5450" s="38"/>
      <c r="B5450" s="39"/>
      <c r="D5450" s="40"/>
      <c r="E5450" s="40"/>
      <c r="F5450" s="40"/>
      <c r="G5450" s="42"/>
      <c r="P5450"/>
      <c r="Q5450"/>
    </row>
    <row r="5451" spans="1:17" s="31" customFormat="1" x14ac:dyDescent="0.25">
      <c r="A5451" s="38"/>
      <c r="B5451" s="39"/>
      <c r="D5451" s="40"/>
      <c r="E5451" s="40"/>
      <c r="F5451" s="40"/>
      <c r="G5451" s="42"/>
      <c r="P5451"/>
      <c r="Q5451"/>
    </row>
    <row r="5452" spans="1:17" s="31" customFormat="1" x14ac:dyDescent="0.25">
      <c r="A5452" s="38"/>
      <c r="B5452" s="39"/>
      <c r="D5452" s="40"/>
      <c r="E5452" s="40"/>
      <c r="F5452" s="40"/>
      <c r="G5452" s="42"/>
      <c r="P5452"/>
      <c r="Q5452"/>
    </row>
    <row r="5453" spans="1:17" s="31" customFormat="1" x14ac:dyDescent="0.25">
      <c r="A5453" s="38"/>
      <c r="B5453" s="39"/>
      <c r="D5453" s="40"/>
      <c r="E5453" s="40"/>
      <c r="F5453" s="40"/>
      <c r="G5453" s="42"/>
      <c r="P5453"/>
      <c r="Q5453"/>
    </row>
    <row r="5454" spans="1:17" s="31" customFormat="1" x14ac:dyDescent="0.25">
      <c r="A5454" s="38"/>
      <c r="B5454" s="39"/>
      <c r="D5454" s="40"/>
      <c r="E5454" s="40"/>
      <c r="F5454" s="40"/>
      <c r="G5454" s="42"/>
      <c r="P5454"/>
      <c r="Q5454"/>
    </row>
    <row r="5455" spans="1:17" s="31" customFormat="1" x14ac:dyDescent="0.25">
      <c r="A5455" s="38"/>
      <c r="B5455" s="39"/>
      <c r="D5455" s="40"/>
      <c r="E5455" s="40"/>
      <c r="F5455" s="40"/>
      <c r="G5455" s="42"/>
      <c r="P5455"/>
      <c r="Q5455"/>
    </row>
    <row r="5456" spans="1:17" s="31" customFormat="1" x14ac:dyDescent="0.25">
      <c r="A5456" s="38"/>
      <c r="B5456" s="39"/>
      <c r="D5456" s="40"/>
      <c r="E5456" s="40"/>
      <c r="F5456" s="40"/>
      <c r="G5456" s="42"/>
      <c r="P5456"/>
      <c r="Q5456"/>
    </row>
    <row r="5457" spans="1:17" s="31" customFormat="1" x14ac:dyDescent="0.25">
      <c r="A5457" s="38"/>
      <c r="B5457" s="39"/>
      <c r="D5457" s="40"/>
      <c r="E5457" s="40"/>
      <c r="F5457" s="40"/>
      <c r="G5457" s="42"/>
      <c r="P5457"/>
      <c r="Q5457"/>
    </row>
    <row r="5458" spans="1:17" s="31" customFormat="1" x14ac:dyDescent="0.25">
      <c r="A5458" s="38"/>
      <c r="B5458" s="39"/>
      <c r="D5458" s="40"/>
      <c r="E5458" s="40"/>
      <c r="F5458" s="40"/>
      <c r="G5458" s="42"/>
      <c r="P5458"/>
      <c r="Q5458"/>
    </row>
    <row r="5459" spans="1:17" s="31" customFormat="1" x14ac:dyDescent="0.25">
      <c r="A5459" s="38"/>
      <c r="B5459" s="39"/>
      <c r="D5459" s="40"/>
      <c r="E5459" s="40"/>
      <c r="F5459" s="40"/>
      <c r="G5459" s="42"/>
      <c r="P5459"/>
      <c r="Q5459"/>
    </row>
    <row r="5460" spans="1:17" s="31" customFormat="1" x14ac:dyDescent="0.25">
      <c r="A5460" s="38"/>
      <c r="B5460" s="39"/>
      <c r="D5460" s="40"/>
      <c r="E5460" s="40"/>
      <c r="F5460" s="40"/>
      <c r="G5460" s="42"/>
      <c r="P5460"/>
      <c r="Q5460"/>
    </row>
    <row r="5461" spans="1:17" s="31" customFormat="1" x14ac:dyDescent="0.25">
      <c r="A5461" s="38"/>
      <c r="B5461" s="39"/>
      <c r="D5461" s="40"/>
      <c r="E5461" s="40"/>
      <c r="F5461" s="40"/>
      <c r="G5461" s="42"/>
      <c r="P5461"/>
      <c r="Q5461"/>
    </row>
    <row r="5462" spans="1:17" s="31" customFormat="1" x14ac:dyDescent="0.25">
      <c r="A5462" s="38"/>
      <c r="B5462" s="39"/>
      <c r="D5462" s="40"/>
      <c r="E5462" s="40"/>
      <c r="F5462" s="40"/>
      <c r="G5462" s="42"/>
      <c r="P5462"/>
      <c r="Q5462"/>
    </row>
    <row r="5463" spans="1:17" s="31" customFormat="1" x14ac:dyDescent="0.25">
      <c r="A5463" s="38"/>
      <c r="B5463" s="39"/>
      <c r="D5463" s="40"/>
      <c r="E5463" s="40"/>
      <c r="F5463" s="40"/>
      <c r="G5463" s="42"/>
      <c r="P5463"/>
      <c r="Q5463"/>
    </row>
    <row r="5464" spans="1:17" s="31" customFormat="1" x14ac:dyDescent="0.25">
      <c r="A5464" s="38"/>
      <c r="B5464" s="39"/>
      <c r="D5464" s="40"/>
      <c r="E5464" s="40"/>
      <c r="F5464" s="40"/>
      <c r="G5464" s="42"/>
      <c r="P5464"/>
      <c r="Q5464"/>
    </row>
    <row r="5465" spans="1:17" s="31" customFormat="1" x14ac:dyDescent="0.25">
      <c r="A5465" s="38"/>
      <c r="B5465" s="39"/>
      <c r="D5465" s="40"/>
      <c r="E5465" s="40"/>
      <c r="F5465" s="40"/>
      <c r="G5465" s="42"/>
      <c r="P5465"/>
      <c r="Q5465"/>
    </row>
    <row r="5466" spans="1:17" s="31" customFormat="1" x14ac:dyDescent="0.25">
      <c r="A5466" s="38"/>
      <c r="B5466" s="39"/>
      <c r="D5466" s="40"/>
      <c r="E5466" s="40"/>
      <c r="F5466" s="40"/>
      <c r="G5466" s="42"/>
      <c r="P5466"/>
      <c r="Q5466"/>
    </row>
    <row r="5467" spans="1:17" s="31" customFormat="1" x14ac:dyDescent="0.25">
      <c r="A5467" s="38"/>
      <c r="B5467" s="39"/>
      <c r="D5467" s="40"/>
      <c r="E5467" s="40"/>
      <c r="F5467" s="40"/>
      <c r="G5467" s="42"/>
      <c r="P5467"/>
      <c r="Q5467"/>
    </row>
    <row r="5468" spans="1:17" s="31" customFormat="1" x14ac:dyDescent="0.25">
      <c r="A5468" s="38"/>
      <c r="B5468" s="39"/>
      <c r="D5468" s="40"/>
      <c r="E5468" s="40"/>
      <c r="F5468" s="40"/>
      <c r="G5468" s="42"/>
      <c r="P5468"/>
      <c r="Q5468"/>
    </row>
    <row r="5469" spans="1:17" s="31" customFormat="1" x14ac:dyDescent="0.25">
      <c r="A5469" s="38"/>
      <c r="B5469" s="39"/>
      <c r="D5469" s="40"/>
      <c r="E5469" s="40"/>
      <c r="F5469" s="40"/>
      <c r="G5469" s="42"/>
      <c r="P5469"/>
      <c r="Q5469"/>
    </row>
    <row r="5470" spans="1:17" s="31" customFormat="1" x14ac:dyDescent="0.25">
      <c r="A5470" s="38"/>
      <c r="B5470" s="39"/>
      <c r="D5470" s="40"/>
      <c r="E5470" s="40"/>
      <c r="F5470" s="40"/>
      <c r="G5470" s="42"/>
      <c r="P5470"/>
      <c r="Q5470"/>
    </row>
    <row r="5471" spans="1:17" s="31" customFormat="1" x14ac:dyDescent="0.25">
      <c r="A5471" s="38"/>
      <c r="B5471" s="39"/>
      <c r="D5471" s="40"/>
      <c r="E5471" s="40"/>
      <c r="F5471" s="40"/>
      <c r="G5471" s="42"/>
      <c r="P5471"/>
      <c r="Q5471"/>
    </row>
    <row r="5472" spans="1:17" s="31" customFormat="1" x14ac:dyDescent="0.25">
      <c r="A5472" s="38"/>
      <c r="B5472" s="39"/>
      <c r="D5472" s="40"/>
      <c r="E5472" s="40"/>
      <c r="F5472" s="40"/>
      <c r="G5472" s="42"/>
      <c r="P5472"/>
      <c r="Q5472"/>
    </row>
    <row r="5473" spans="1:17" s="31" customFormat="1" x14ac:dyDescent="0.25">
      <c r="A5473" s="38"/>
      <c r="B5473" s="39"/>
      <c r="D5473" s="40"/>
      <c r="E5473" s="40"/>
      <c r="F5473" s="40"/>
      <c r="G5473" s="42"/>
      <c r="P5473"/>
      <c r="Q5473"/>
    </row>
    <row r="5474" spans="1:17" s="31" customFormat="1" x14ac:dyDescent="0.25">
      <c r="A5474" s="38"/>
      <c r="B5474" s="39"/>
      <c r="D5474" s="40"/>
      <c r="E5474" s="40"/>
      <c r="F5474" s="40"/>
      <c r="G5474" s="42"/>
      <c r="P5474"/>
      <c r="Q5474"/>
    </row>
    <row r="5475" spans="1:17" s="31" customFormat="1" x14ac:dyDescent="0.25">
      <c r="A5475" s="38"/>
      <c r="B5475" s="39"/>
      <c r="D5475" s="40"/>
      <c r="E5475" s="40"/>
      <c r="F5475" s="40"/>
      <c r="G5475" s="42"/>
      <c r="P5475"/>
      <c r="Q5475"/>
    </row>
    <row r="5476" spans="1:17" s="31" customFormat="1" x14ac:dyDescent="0.25">
      <c r="A5476" s="38"/>
      <c r="B5476" s="39"/>
      <c r="D5476" s="40"/>
      <c r="E5476" s="40"/>
      <c r="F5476" s="40"/>
      <c r="G5476" s="42"/>
      <c r="P5476"/>
      <c r="Q5476"/>
    </row>
    <row r="5477" spans="1:17" s="31" customFormat="1" x14ac:dyDescent="0.25">
      <c r="A5477" s="38"/>
      <c r="B5477" s="39"/>
      <c r="D5477" s="40"/>
      <c r="E5477" s="40"/>
      <c r="F5477" s="40"/>
      <c r="G5477" s="42"/>
      <c r="P5477"/>
      <c r="Q5477"/>
    </row>
    <row r="5478" spans="1:17" s="31" customFormat="1" x14ac:dyDescent="0.25">
      <c r="A5478" s="38"/>
      <c r="B5478" s="39"/>
      <c r="D5478" s="40"/>
      <c r="E5478" s="40"/>
      <c r="F5478" s="40"/>
      <c r="G5478" s="42"/>
      <c r="P5478"/>
      <c r="Q5478"/>
    </row>
    <row r="5479" spans="1:17" s="31" customFormat="1" x14ac:dyDescent="0.25">
      <c r="A5479" s="38"/>
      <c r="B5479" s="39"/>
      <c r="D5479" s="40"/>
      <c r="E5479" s="40"/>
      <c r="F5479" s="40"/>
      <c r="G5479" s="42"/>
      <c r="P5479"/>
      <c r="Q5479"/>
    </row>
    <row r="5480" spans="1:17" s="31" customFormat="1" x14ac:dyDescent="0.25">
      <c r="A5480" s="38"/>
      <c r="B5480" s="39"/>
      <c r="D5480" s="40"/>
      <c r="E5480" s="40"/>
      <c r="F5480" s="40"/>
      <c r="G5480" s="42"/>
      <c r="P5480"/>
      <c r="Q5480"/>
    </row>
    <row r="5481" spans="1:17" s="31" customFormat="1" x14ac:dyDescent="0.25">
      <c r="A5481" s="38"/>
      <c r="B5481" s="39"/>
      <c r="D5481" s="40"/>
      <c r="E5481" s="40"/>
      <c r="F5481" s="40"/>
      <c r="G5481" s="42"/>
      <c r="P5481"/>
      <c r="Q5481"/>
    </row>
    <row r="5482" spans="1:17" s="31" customFormat="1" x14ac:dyDescent="0.25">
      <c r="A5482" s="38"/>
      <c r="B5482" s="39"/>
      <c r="D5482" s="40"/>
      <c r="E5482" s="40"/>
      <c r="F5482" s="40"/>
      <c r="G5482" s="42"/>
      <c r="P5482"/>
      <c r="Q5482"/>
    </row>
    <row r="5483" spans="1:17" s="31" customFormat="1" x14ac:dyDescent="0.25">
      <c r="A5483" s="38"/>
      <c r="B5483" s="39"/>
      <c r="D5483" s="40"/>
      <c r="E5483" s="40"/>
      <c r="F5483" s="40"/>
      <c r="G5483" s="42"/>
      <c r="P5483"/>
      <c r="Q5483"/>
    </row>
    <row r="5484" spans="1:17" s="31" customFormat="1" x14ac:dyDescent="0.25">
      <c r="A5484" s="38"/>
      <c r="B5484" s="39"/>
      <c r="D5484" s="40"/>
      <c r="E5484" s="40"/>
      <c r="F5484" s="40"/>
      <c r="G5484" s="42"/>
      <c r="P5484"/>
      <c r="Q5484"/>
    </row>
    <row r="5485" spans="1:17" s="31" customFormat="1" x14ac:dyDescent="0.25">
      <c r="A5485" s="38"/>
      <c r="B5485" s="39"/>
      <c r="D5485" s="40"/>
      <c r="E5485" s="40"/>
      <c r="F5485" s="40"/>
      <c r="G5485" s="42"/>
      <c r="P5485"/>
      <c r="Q5485"/>
    </row>
    <row r="5486" spans="1:17" s="31" customFormat="1" x14ac:dyDescent="0.25">
      <c r="A5486" s="38"/>
      <c r="B5486" s="39"/>
      <c r="D5486" s="40"/>
      <c r="E5486" s="40"/>
      <c r="F5486" s="40"/>
      <c r="G5486" s="42"/>
      <c r="P5486"/>
      <c r="Q5486"/>
    </row>
    <row r="5487" spans="1:17" s="31" customFormat="1" x14ac:dyDescent="0.25">
      <c r="A5487" s="38"/>
      <c r="B5487" s="39"/>
      <c r="D5487" s="40"/>
      <c r="E5487" s="40"/>
      <c r="F5487" s="40"/>
      <c r="G5487" s="42"/>
      <c r="P5487"/>
      <c r="Q5487"/>
    </row>
    <row r="5488" spans="1:17" s="31" customFormat="1" x14ac:dyDescent="0.25">
      <c r="A5488" s="38"/>
      <c r="B5488" s="39"/>
      <c r="D5488" s="40"/>
      <c r="E5488" s="40"/>
      <c r="F5488" s="40"/>
      <c r="G5488" s="42"/>
      <c r="P5488"/>
      <c r="Q5488"/>
    </row>
    <row r="5489" spans="1:17" s="31" customFormat="1" x14ac:dyDescent="0.25">
      <c r="A5489" s="38"/>
      <c r="B5489" s="39"/>
      <c r="D5489" s="40"/>
      <c r="E5489" s="40"/>
      <c r="F5489" s="40"/>
      <c r="G5489" s="42"/>
      <c r="P5489"/>
      <c r="Q5489"/>
    </row>
    <row r="5490" spans="1:17" s="31" customFormat="1" x14ac:dyDescent="0.25">
      <c r="A5490" s="38"/>
      <c r="B5490" s="39"/>
      <c r="D5490" s="40"/>
      <c r="E5490" s="40"/>
      <c r="F5490" s="40"/>
      <c r="G5490" s="42"/>
      <c r="P5490"/>
      <c r="Q5490"/>
    </row>
    <row r="5491" spans="1:17" s="31" customFormat="1" x14ac:dyDescent="0.25">
      <c r="A5491" s="38"/>
      <c r="B5491" s="39"/>
      <c r="D5491" s="40"/>
      <c r="E5491" s="40"/>
      <c r="F5491" s="40"/>
      <c r="G5491" s="42"/>
      <c r="P5491"/>
      <c r="Q5491"/>
    </row>
    <row r="5492" spans="1:17" s="31" customFormat="1" x14ac:dyDescent="0.25">
      <c r="A5492" s="38"/>
      <c r="B5492" s="39"/>
      <c r="D5492" s="40"/>
      <c r="E5492" s="40"/>
      <c r="F5492" s="40"/>
      <c r="G5492" s="42"/>
      <c r="P5492"/>
      <c r="Q5492"/>
    </row>
    <row r="5493" spans="1:17" s="31" customFormat="1" x14ac:dyDescent="0.25">
      <c r="A5493" s="38"/>
      <c r="B5493" s="39"/>
      <c r="D5493" s="40"/>
      <c r="E5493" s="40"/>
      <c r="F5493" s="40"/>
      <c r="G5493" s="42"/>
      <c r="P5493"/>
      <c r="Q5493"/>
    </row>
    <row r="5494" spans="1:17" s="31" customFormat="1" x14ac:dyDescent="0.25">
      <c r="A5494" s="38"/>
      <c r="B5494" s="39"/>
      <c r="D5494" s="40"/>
      <c r="E5494" s="40"/>
      <c r="F5494" s="40"/>
      <c r="G5494" s="42"/>
      <c r="P5494"/>
      <c r="Q5494"/>
    </row>
    <row r="5495" spans="1:17" s="31" customFormat="1" x14ac:dyDescent="0.25">
      <c r="A5495" s="38"/>
      <c r="B5495" s="39"/>
      <c r="D5495" s="40"/>
      <c r="E5495" s="40"/>
      <c r="F5495" s="40"/>
      <c r="G5495" s="42"/>
      <c r="P5495"/>
      <c r="Q5495"/>
    </row>
    <row r="5496" spans="1:17" s="31" customFormat="1" x14ac:dyDescent="0.25">
      <c r="A5496" s="38"/>
      <c r="B5496" s="39"/>
      <c r="D5496" s="40"/>
      <c r="E5496" s="40"/>
      <c r="F5496" s="40"/>
      <c r="G5496" s="42"/>
      <c r="P5496"/>
      <c r="Q5496"/>
    </row>
    <row r="5497" spans="1:17" s="31" customFormat="1" x14ac:dyDescent="0.25">
      <c r="A5497" s="38"/>
      <c r="B5497" s="39"/>
      <c r="D5497" s="40"/>
      <c r="E5497" s="40"/>
      <c r="F5497" s="40"/>
      <c r="G5497" s="42"/>
      <c r="P5497"/>
      <c r="Q5497"/>
    </row>
    <row r="5498" spans="1:17" s="31" customFormat="1" x14ac:dyDescent="0.25">
      <c r="A5498" s="38"/>
      <c r="B5498" s="39"/>
      <c r="D5498" s="40"/>
      <c r="E5498" s="40"/>
      <c r="F5498" s="40"/>
      <c r="G5498" s="42"/>
      <c r="P5498"/>
      <c r="Q5498"/>
    </row>
    <row r="5499" spans="1:17" s="31" customFormat="1" x14ac:dyDescent="0.25">
      <c r="A5499" s="38"/>
      <c r="B5499" s="39"/>
      <c r="D5499" s="40"/>
      <c r="E5499" s="40"/>
      <c r="F5499" s="40"/>
      <c r="G5499" s="42"/>
      <c r="P5499"/>
      <c r="Q5499"/>
    </row>
    <row r="5500" spans="1:17" s="31" customFormat="1" x14ac:dyDescent="0.25">
      <c r="A5500" s="38"/>
      <c r="B5500" s="39"/>
      <c r="D5500" s="40"/>
      <c r="E5500" s="40"/>
      <c r="F5500" s="40"/>
      <c r="G5500" s="42"/>
      <c r="P5500"/>
      <c r="Q5500"/>
    </row>
    <row r="5501" spans="1:17" s="31" customFormat="1" x14ac:dyDescent="0.25">
      <c r="A5501" s="38"/>
      <c r="B5501" s="39"/>
      <c r="D5501" s="40"/>
      <c r="E5501" s="40"/>
      <c r="F5501" s="40"/>
      <c r="G5501" s="42"/>
      <c r="P5501"/>
      <c r="Q5501"/>
    </row>
    <row r="5502" spans="1:17" s="31" customFormat="1" x14ac:dyDescent="0.25">
      <c r="A5502" s="38"/>
      <c r="B5502" s="39"/>
      <c r="D5502" s="40"/>
      <c r="E5502" s="40"/>
      <c r="F5502" s="40"/>
      <c r="G5502" s="42"/>
      <c r="P5502"/>
      <c r="Q5502"/>
    </row>
    <row r="5503" spans="1:17" s="31" customFormat="1" x14ac:dyDescent="0.25">
      <c r="A5503" s="38"/>
      <c r="B5503" s="39"/>
      <c r="D5503" s="40"/>
      <c r="E5503" s="40"/>
      <c r="F5503" s="40"/>
      <c r="G5503" s="42"/>
      <c r="P5503"/>
      <c r="Q5503"/>
    </row>
    <row r="5504" spans="1:17" s="31" customFormat="1" x14ac:dyDescent="0.25">
      <c r="A5504" s="38"/>
      <c r="B5504" s="39"/>
      <c r="D5504" s="40"/>
      <c r="E5504" s="40"/>
      <c r="F5504" s="40"/>
      <c r="G5504" s="42"/>
      <c r="P5504"/>
      <c r="Q5504"/>
    </row>
    <row r="5505" spans="1:17" s="31" customFormat="1" x14ac:dyDescent="0.25">
      <c r="A5505" s="38"/>
      <c r="B5505" s="39"/>
      <c r="D5505" s="40"/>
      <c r="E5505" s="40"/>
      <c r="F5505" s="40"/>
      <c r="G5505" s="42"/>
      <c r="P5505"/>
      <c r="Q5505"/>
    </row>
    <row r="5506" spans="1:17" s="31" customFormat="1" x14ac:dyDescent="0.25">
      <c r="A5506" s="38"/>
      <c r="B5506" s="39"/>
      <c r="D5506" s="40"/>
      <c r="E5506" s="40"/>
      <c r="F5506" s="40"/>
      <c r="G5506" s="42"/>
      <c r="P5506"/>
      <c r="Q5506"/>
    </row>
    <row r="5507" spans="1:17" s="31" customFormat="1" x14ac:dyDescent="0.25">
      <c r="A5507" s="38"/>
      <c r="B5507" s="39"/>
      <c r="D5507" s="40"/>
      <c r="E5507" s="40"/>
      <c r="F5507" s="40"/>
      <c r="G5507" s="42"/>
      <c r="P5507"/>
      <c r="Q5507"/>
    </row>
    <row r="5508" spans="1:17" s="31" customFormat="1" x14ac:dyDescent="0.25">
      <c r="A5508" s="38"/>
      <c r="B5508" s="39"/>
      <c r="D5508" s="40"/>
      <c r="E5508" s="40"/>
      <c r="F5508" s="40"/>
      <c r="G5508" s="42"/>
      <c r="P5508"/>
      <c r="Q5508"/>
    </row>
    <row r="5509" spans="1:17" s="31" customFormat="1" x14ac:dyDescent="0.25">
      <c r="A5509" s="38"/>
      <c r="B5509" s="39"/>
      <c r="D5509" s="40"/>
      <c r="E5509" s="40"/>
      <c r="F5509" s="40"/>
      <c r="G5509" s="42"/>
      <c r="P5509"/>
      <c r="Q5509"/>
    </row>
    <row r="5510" spans="1:17" s="31" customFormat="1" x14ac:dyDescent="0.25">
      <c r="A5510" s="38"/>
      <c r="B5510" s="39"/>
      <c r="D5510" s="40"/>
      <c r="E5510" s="40"/>
      <c r="F5510" s="40"/>
      <c r="G5510" s="42"/>
      <c r="P5510"/>
      <c r="Q5510"/>
    </row>
    <row r="5511" spans="1:17" s="31" customFormat="1" x14ac:dyDescent="0.25">
      <c r="A5511" s="38"/>
      <c r="B5511" s="39"/>
      <c r="D5511" s="40"/>
      <c r="E5511" s="40"/>
      <c r="F5511" s="40"/>
      <c r="G5511" s="42"/>
      <c r="P5511"/>
      <c r="Q5511"/>
    </row>
    <row r="5512" spans="1:17" s="31" customFormat="1" x14ac:dyDescent="0.25">
      <c r="A5512" s="38"/>
      <c r="B5512" s="39"/>
      <c r="D5512" s="40"/>
      <c r="E5512" s="40"/>
      <c r="F5512" s="40"/>
      <c r="G5512" s="42"/>
      <c r="P5512"/>
      <c r="Q5512"/>
    </row>
    <row r="5513" spans="1:17" s="31" customFormat="1" x14ac:dyDescent="0.25">
      <c r="A5513" s="38"/>
      <c r="B5513" s="39"/>
      <c r="D5513" s="40"/>
      <c r="E5513" s="40"/>
      <c r="F5513" s="40"/>
      <c r="G5513" s="42"/>
      <c r="P5513"/>
      <c r="Q5513"/>
    </row>
    <row r="5514" spans="1:17" s="31" customFormat="1" x14ac:dyDescent="0.25">
      <c r="A5514" s="38"/>
      <c r="B5514" s="39"/>
      <c r="D5514" s="40"/>
      <c r="E5514" s="40"/>
      <c r="F5514" s="40"/>
      <c r="G5514" s="42"/>
      <c r="P5514"/>
      <c r="Q5514"/>
    </row>
    <row r="5515" spans="1:17" s="31" customFormat="1" x14ac:dyDescent="0.25">
      <c r="A5515" s="38"/>
      <c r="B5515" s="39"/>
      <c r="D5515" s="40"/>
      <c r="E5515" s="40"/>
      <c r="F5515" s="40"/>
      <c r="G5515" s="42"/>
      <c r="P5515"/>
      <c r="Q5515"/>
    </row>
    <row r="5516" spans="1:17" s="31" customFormat="1" x14ac:dyDescent="0.25">
      <c r="A5516" s="38"/>
      <c r="B5516" s="39"/>
      <c r="D5516" s="40"/>
      <c r="E5516" s="40"/>
      <c r="F5516" s="40"/>
      <c r="G5516" s="42"/>
      <c r="P5516"/>
      <c r="Q5516"/>
    </row>
    <row r="5517" spans="1:17" s="31" customFormat="1" x14ac:dyDescent="0.25">
      <c r="A5517" s="38"/>
      <c r="B5517" s="39"/>
      <c r="D5517" s="40"/>
      <c r="E5517" s="40"/>
      <c r="F5517" s="40"/>
      <c r="G5517" s="42"/>
      <c r="P5517"/>
      <c r="Q5517"/>
    </row>
    <row r="5518" spans="1:17" s="31" customFormat="1" x14ac:dyDescent="0.25">
      <c r="A5518" s="38"/>
      <c r="B5518" s="39"/>
      <c r="D5518" s="40"/>
      <c r="E5518" s="40"/>
      <c r="F5518" s="40"/>
      <c r="G5518" s="42"/>
      <c r="P5518"/>
      <c r="Q5518"/>
    </row>
    <row r="5519" spans="1:17" s="31" customFormat="1" x14ac:dyDescent="0.25">
      <c r="A5519" s="38"/>
      <c r="B5519" s="39"/>
      <c r="D5519" s="40"/>
      <c r="E5519" s="40"/>
      <c r="F5519" s="40"/>
      <c r="G5519" s="42"/>
      <c r="P5519"/>
      <c r="Q5519"/>
    </row>
    <row r="5520" spans="1:17" s="31" customFormat="1" x14ac:dyDescent="0.25">
      <c r="A5520" s="38"/>
      <c r="B5520" s="39"/>
      <c r="D5520" s="40"/>
      <c r="E5520" s="40"/>
      <c r="F5520" s="40"/>
      <c r="G5520" s="42"/>
      <c r="P5520"/>
      <c r="Q5520"/>
    </row>
    <row r="5521" spans="1:17" s="31" customFormat="1" x14ac:dyDescent="0.25">
      <c r="A5521" s="38"/>
      <c r="B5521" s="39"/>
      <c r="D5521" s="40"/>
      <c r="E5521" s="40"/>
      <c r="F5521" s="40"/>
      <c r="G5521" s="42"/>
      <c r="P5521"/>
      <c r="Q5521"/>
    </row>
    <row r="5522" spans="1:17" s="31" customFormat="1" x14ac:dyDescent="0.25">
      <c r="A5522" s="38"/>
      <c r="B5522" s="39"/>
      <c r="D5522" s="40"/>
      <c r="E5522" s="40"/>
      <c r="F5522" s="40"/>
      <c r="G5522" s="42"/>
      <c r="P5522"/>
      <c r="Q5522"/>
    </row>
    <row r="5523" spans="1:17" s="31" customFormat="1" x14ac:dyDescent="0.25">
      <c r="A5523" s="38"/>
      <c r="B5523" s="39"/>
      <c r="D5523" s="40"/>
      <c r="E5523" s="40"/>
      <c r="F5523" s="40"/>
      <c r="G5523" s="42"/>
      <c r="P5523"/>
      <c r="Q5523"/>
    </row>
    <row r="5524" spans="1:17" s="31" customFormat="1" x14ac:dyDescent="0.25">
      <c r="A5524" s="38"/>
      <c r="B5524" s="39"/>
      <c r="D5524" s="40"/>
      <c r="E5524" s="40"/>
      <c r="F5524" s="40"/>
      <c r="G5524" s="42"/>
      <c r="P5524"/>
      <c r="Q5524"/>
    </row>
    <row r="5525" spans="1:17" s="31" customFormat="1" x14ac:dyDescent="0.25">
      <c r="A5525" s="38"/>
      <c r="B5525" s="39"/>
      <c r="D5525" s="40"/>
      <c r="E5525" s="40"/>
      <c r="F5525" s="40"/>
      <c r="G5525" s="42"/>
      <c r="P5525"/>
      <c r="Q5525"/>
    </row>
    <row r="5526" spans="1:17" s="31" customFormat="1" x14ac:dyDescent="0.25">
      <c r="A5526" s="38"/>
      <c r="B5526" s="39"/>
      <c r="D5526" s="40"/>
      <c r="E5526" s="40"/>
      <c r="F5526" s="40"/>
      <c r="G5526" s="42"/>
      <c r="P5526"/>
      <c r="Q5526"/>
    </row>
    <row r="5527" spans="1:17" s="31" customFormat="1" x14ac:dyDescent="0.25">
      <c r="A5527" s="38"/>
      <c r="B5527" s="39"/>
      <c r="D5527" s="40"/>
      <c r="E5527" s="40"/>
      <c r="F5527" s="40"/>
      <c r="G5527" s="42"/>
      <c r="P5527"/>
      <c r="Q5527"/>
    </row>
    <row r="5528" spans="1:17" s="31" customFormat="1" x14ac:dyDescent="0.25">
      <c r="A5528" s="38"/>
      <c r="B5528" s="39"/>
      <c r="D5528" s="40"/>
      <c r="E5528" s="40"/>
      <c r="F5528" s="40"/>
      <c r="G5528" s="42"/>
      <c r="P5528"/>
      <c r="Q5528"/>
    </row>
    <row r="5529" spans="1:17" s="31" customFormat="1" x14ac:dyDescent="0.25">
      <c r="A5529" s="38"/>
      <c r="B5529" s="39"/>
      <c r="D5529" s="40"/>
      <c r="E5529" s="40"/>
      <c r="F5529" s="40"/>
      <c r="G5529" s="42"/>
      <c r="P5529"/>
      <c r="Q5529"/>
    </row>
    <row r="5530" spans="1:17" s="31" customFormat="1" x14ac:dyDescent="0.25">
      <c r="A5530" s="38"/>
      <c r="B5530" s="39"/>
      <c r="D5530" s="40"/>
      <c r="E5530" s="40"/>
      <c r="F5530" s="40"/>
      <c r="G5530" s="42"/>
      <c r="P5530"/>
      <c r="Q5530"/>
    </row>
    <row r="5531" spans="1:17" s="31" customFormat="1" x14ac:dyDescent="0.25">
      <c r="A5531" s="38"/>
      <c r="B5531" s="39"/>
      <c r="D5531" s="40"/>
      <c r="E5531" s="40"/>
      <c r="F5531" s="40"/>
      <c r="G5531" s="42"/>
      <c r="P5531"/>
      <c r="Q5531"/>
    </row>
    <row r="5532" spans="1:17" s="31" customFormat="1" x14ac:dyDescent="0.25">
      <c r="A5532" s="38"/>
      <c r="B5532" s="39"/>
      <c r="D5532" s="40"/>
      <c r="E5532" s="40"/>
      <c r="F5532" s="40"/>
      <c r="G5532" s="42"/>
      <c r="P5532"/>
      <c r="Q5532"/>
    </row>
    <row r="5533" spans="1:17" s="31" customFormat="1" x14ac:dyDescent="0.25">
      <c r="A5533" s="38"/>
      <c r="B5533" s="39"/>
      <c r="D5533" s="40"/>
      <c r="E5533" s="40"/>
      <c r="F5533" s="40"/>
      <c r="G5533" s="42"/>
      <c r="P5533"/>
      <c r="Q5533"/>
    </row>
    <row r="5534" spans="1:17" s="31" customFormat="1" x14ac:dyDescent="0.25">
      <c r="A5534" s="38"/>
      <c r="B5534" s="39"/>
      <c r="D5534" s="40"/>
      <c r="E5534" s="40"/>
      <c r="F5534" s="40"/>
      <c r="G5534" s="42"/>
      <c r="P5534"/>
      <c r="Q5534"/>
    </row>
    <row r="5535" spans="1:17" s="31" customFormat="1" x14ac:dyDescent="0.25">
      <c r="A5535" s="38"/>
      <c r="B5535" s="39"/>
      <c r="D5535" s="40"/>
      <c r="E5535" s="40"/>
      <c r="F5535" s="40"/>
      <c r="G5535" s="42"/>
      <c r="P5535"/>
      <c r="Q5535"/>
    </row>
    <row r="5536" spans="1:17" s="31" customFormat="1" x14ac:dyDescent="0.25">
      <c r="A5536" s="38"/>
      <c r="B5536" s="39"/>
      <c r="D5536" s="40"/>
      <c r="E5536" s="40"/>
      <c r="F5536" s="40"/>
      <c r="G5536" s="42"/>
      <c r="P5536"/>
      <c r="Q5536"/>
    </row>
    <row r="5537" spans="1:17" s="31" customFormat="1" x14ac:dyDescent="0.25">
      <c r="A5537" s="38"/>
      <c r="B5537" s="39"/>
      <c r="D5537" s="40"/>
      <c r="E5537" s="40"/>
      <c r="F5537" s="40"/>
      <c r="G5537" s="42"/>
      <c r="P5537"/>
      <c r="Q5537"/>
    </row>
    <row r="5538" spans="1:17" s="31" customFormat="1" x14ac:dyDescent="0.25">
      <c r="A5538" s="38"/>
      <c r="B5538" s="39"/>
      <c r="D5538" s="40"/>
      <c r="E5538" s="40"/>
      <c r="F5538" s="40"/>
      <c r="G5538" s="42"/>
      <c r="P5538"/>
      <c r="Q5538"/>
    </row>
    <row r="5539" spans="1:17" s="31" customFormat="1" x14ac:dyDescent="0.25">
      <c r="A5539" s="38"/>
      <c r="B5539" s="39"/>
      <c r="D5539" s="40"/>
      <c r="E5539" s="40"/>
      <c r="F5539" s="40"/>
      <c r="G5539" s="42"/>
      <c r="P5539"/>
      <c r="Q5539"/>
    </row>
    <row r="5540" spans="1:17" s="31" customFormat="1" x14ac:dyDescent="0.25">
      <c r="A5540" s="38"/>
      <c r="B5540" s="39"/>
      <c r="D5540" s="40"/>
      <c r="E5540" s="40"/>
      <c r="F5540" s="40"/>
      <c r="G5540" s="42"/>
      <c r="P5540"/>
      <c r="Q5540"/>
    </row>
    <row r="5541" spans="1:17" s="31" customFormat="1" x14ac:dyDescent="0.25">
      <c r="A5541" s="38"/>
      <c r="B5541" s="39"/>
      <c r="D5541" s="40"/>
      <c r="E5541" s="40"/>
      <c r="F5541" s="40"/>
      <c r="G5541" s="42"/>
      <c r="P5541"/>
      <c r="Q5541"/>
    </row>
    <row r="5542" spans="1:17" s="31" customFormat="1" x14ac:dyDescent="0.25">
      <c r="A5542" s="38"/>
      <c r="B5542" s="39"/>
      <c r="D5542" s="40"/>
      <c r="E5542" s="40"/>
      <c r="F5542" s="40"/>
      <c r="G5542" s="42"/>
      <c r="P5542"/>
      <c r="Q5542"/>
    </row>
    <row r="5543" spans="1:17" s="31" customFormat="1" x14ac:dyDescent="0.25">
      <c r="A5543" s="38"/>
      <c r="B5543" s="39"/>
      <c r="D5543" s="40"/>
      <c r="E5543" s="40"/>
      <c r="F5543" s="40"/>
      <c r="G5543" s="42"/>
      <c r="P5543"/>
      <c r="Q5543"/>
    </row>
    <row r="5544" spans="1:17" s="31" customFormat="1" x14ac:dyDescent="0.25">
      <c r="A5544" s="38"/>
      <c r="B5544" s="39"/>
      <c r="D5544" s="40"/>
      <c r="E5544" s="40"/>
      <c r="F5544" s="40"/>
      <c r="G5544" s="42"/>
      <c r="P5544"/>
      <c r="Q5544"/>
    </row>
    <row r="5545" spans="1:17" s="31" customFormat="1" x14ac:dyDescent="0.25">
      <c r="A5545" s="38"/>
      <c r="B5545" s="39"/>
      <c r="D5545" s="40"/>
      <c r="E5545" s="40"/>
      <c r="F5545" s="40"/>
      <c r="G5545" s="42"/>
      <c r="P5545"/>
      <c r="Q5545"/>
    </row>
    <row r="5546" spans="1:17" s="31" customFormat="1" x14ac:dyDescent="0.25">
      <c r="A5546" s="38"/>
      <c r="B5546" s="39"/>
      <c r="D5546" s="40"/>
      <c r="E5546" s="40"/>
      <c r="F5546" s="40"/>
      <c r="G5546" s="42"/>
      <c r="P5546"/>
      <c r="Q5546"/>
    </row>
    <row r="5547" spans="1:17" s="31" customFormat="1" x14ac:dyDescent="0.25">
      <c r="A5547" s="38"/>
      <c r="B5547" s="39"/>
      <c r="D5547" s="40"/>
      <c r="E5547" s="40"/>
      <c r="F5547" s="40"/>
      <c r="G5547" s="42"/>
      <c r="P5547"/>
      <c r="Q5547"/>
    </row>
    <row r="5548" spans="1:17" s="31" customFormat="1" x14ac:dyDescent="0.25">
      <c r="A5548" s="38"/>
      <c r="B5548" s="39"/>
      <c r="D5548" s="40"/>
      <c r="E5548" s="40"/>
      <c r="F5548" s="40"/>
      <c r="G5548" s="42"/>
      <c r="P5548"/>
      <c r="Q5548"/>
    </row>
    <row r="5549" spans="1:17" s="31" customFormat="1" x14ac:dyDescent="0.25">
      <c r="A5549" s="38"/>
      <c r="B5549" s="39"/>
      <c r="D5549" s="40"/>
      <c r="E5549" s="40"/>
      <c r="F5549" s="40"/>
      <c r="G5549" s="42"/>
      <c r="P5549"/>
      <c r="Q5549"/>
    </row>
    <row r="5550" spans="1:17" s="31" customFormat="1" x14ac:dyDescent="0.25">
      <c r="A5550" s="38"/>
      <c r="B5550" s="39"/>
      <c r="D5550" s="40"/>
      <c r="E5550" s="40"/>
      <c r="F5550" s="40"/>
      <c r="G5550" s="42"/>
      <c r="P5550"/>
      <c r="Q5550"/>
    </row>
    <row r="5551" spans="1:17" s="31" customFormat="1" x14ac:dyDescent="0.25">
      <c r="A5551" s="38"/>
      <c r="B5551" s="39"/>
      <c r="D5551" s="40"/>
      <c r="E5551" s="40"/>
      <c r="F5551" s="40"/>
      <c r="G5551" s="42"/>
      <c r="P5551"/>
      <c r="Q5551"/>
    </row>
    <row r="5552" spans="1:17" s="31" customFormat="1" x14ac:dyDescent="0.25">
      <c r="A5552" s="38"/>
      <c r="B5552" s="39"/>
      <c r="D5552" s="40"/>
      <c r="E5552" s="40"/>
      <c r="F5552" s="40"/>
      <c r="G5552" s="42"/>
      <c r="P5552"/>
      <c r="Q5552"/>
    </row>
    <row r="5553" spans="1:17" s="31" customFormat="1" x14ac:dyDescent="0.25">
      <c r="A5553" s="38"/>
      <c r="B5553" s="39"/>
      <c r="D5553" s="40"/>
      <c r="E5553" s="40"/>
      <c r="F5553" s="40"/>
      <c r="G5553" s="42"/>
      <c r="P5553"/>
      <c r="Q5553"/>
    </row>
    <row r="5554" spans="1:17" s="31" customFormat="1" x14ac:dyDescent="0.25">
      <c r="A5554" s="38"/>
      <c r="B5554" s="39"/>
      <c r="D5554" s="40"/>
      <c r="E5554" s="40"/>
      <c r="F5554" s="40"/>
      <c r="G5554" s="42"/>
      <c r="P5554"/>
      <c r="Q5554"/>
    </row>
    <row r="5555" spans="1:17" s="31" customFormat="1" x14ac:dyDescent="0.25">
      <c r="A5555" s="38"/>
      <c r="B5555" s="39"/>
      <c r="D5555" s="40"/>
      <c r="E5555" s="40"/>
      <c r="F5555" s="40"/>
      <c r="G5555" s="42"/>
      <c r="P5555"/>
      <c r="Q5555"/>
    </row>
    <row r="5556" spans="1:17" s="31" customFormat="1" x14ac:dyDescent="0.25">
      <c r="A5556" s="38"/>
      <c r="B5556" s="39"/>
      <c r="D5556" s="40"/>
      <c r="E5556" s="40"/>
      <c r="F5556" s="40"/>
      <c r="G5556" s="42"/>
      <c r="P5556"/>
      <c r="Q5556"/>
    </row>
    <row r="5557" spans="1:17" s="31" customFormat="1" x14ac:dyDescent="0.25">
      <c r="A5557" s="38"/>
      <c r="B5557" s="39"/>
      <c r="D5557" s="40"/>
      <c r="E5557" s="40"/>
      <c r="F5557" s="40"/>
      <c r="G5557" s="42"/>
      <c r="P5557"/>
      <c r="Q5557"/>
    </row>
    <row r="5558" spans="1:17" s="31" customFormat="1" x14ac:dyDescent="0.25">
      <c r="A5558" s="38"/>
      <c r="B5558" s="39"/>
      <c r="D5558" s="40"/>
      <c r="E5558" s="40"/>
      <c r="F5558" s="40"/>
      <c r="G5558" s="42"/>
      <c r="P5558"/>
      <c r="Q5558"/>
    </row>
    <row r="5559" spans="1:17" s="31" customFormat="1" x14ac:dyDescent="0.25">
      <c r="A5559" s="38"/>
      <c r="B5559" s="39"/>
      <c r="D5559" s="40"/>
      <c r="E5559" s="40"/>
      <c r="F5559" s="40"/>
      <c r="G5559" s="42"/>
      <c r="P5559"/>
      <c r="Q5559"/>
    </row>
    <row r="5560" spans="1:17" s="31" customFormat="1" x14ac:dyDescent="0.25">
      <c r="A5560" s="38"/>
      <c r="B5560" s="39"/>
      <c r="D5560" s="40"/>
      <c r="E5560" s="40"/>
      <c r="F5560" s="40"/>
      <c r="G5560" s="42"/>
      <c r="P5560"/>
      <c r="Q5560"/>
    </row>
    <row r="5561" spans="1:17" s="31" customFormat="1" x14ac:dyDescent="0.25">
      <c r="A5561" s="38"/>
      <c r="B5561" s="39"/>
      <c r="D5561" s="40"/>
      <c r="E5561" s="40"/>
      <c r="F5561" s="40"/>
      <c r="G5561" s="42"/>
      <c r="P5561"/>
      <c r="Q5561"/>
    </row>
    <row r="5562" spans="1:17" s="31" customFormat="1" x14ac:dyDescent="0.25">
      <c r="A5562" s="38"/>
      <c r="B5562" s="39"/>
      <c r="D5562" s="40"/>
      <c r="E5562" s="40"/>
      <c r="F5562" s="40"/>
      <c r="G5562" s="42"/>
      <c r="P5562"/>
      <c r="Q5562"/>
    </row>
    <row r="5563" spans="1:17" s="31" customFormat="1" x14ac:dyDescent="0.25">
      <c r="A5563" s="38"/>
      <c r="B5563" s="39"/>
      <c r="D5563" s="40"/>
      <c r="E5563" s="40"/>
      <c r="F5563" s="40"/>
      <c r="G5563" s="42"/>
      <c r="P5563"/>
      <c r="Q5563"/>
    </row>
    <row r="5564" spans="1:17" s="31" customFormat="1" x14ac:dyDescent="0.25">
      <c r="A5564" s="38"/>
      <c r="B5564" s="39"/>
      <c r="D5564" s="40"/>
      <c r="E5564" s="40"/>
      <c r="F5564" s="40"/>
      <c r="G5564" s="42"/>
      <c r="P5564"/>
      <c r="Q5564"/>
    </row>
    <row r="5565" spans="1:17" s="31" customFormat="1" x14ac:dyDescent="0.25">
      <c r="A5565" s="38"/>
      <c r="B5565" s="39"/>
      <c r="D5565" s="40"/>
      <c r="E5565" s="40"/>
      <c r="F5565" s="40"/>
      <c r="G5565" s="42"/>
      <c r="P5565"/>
      <c r="Q5565"/>
    </row>
    <row r="5566" spans="1:17" s="31" customFormat="1" x14ac:dyDescent="0.25">
      <c r="A5566" s="38"/>
      <c r="B5566" s="39"/>
      <c r="D5566" s="40"/>
      <c r="E5566" s="40"/>
      <c r="F5566" s="40"/>
      <c r="G5566" s="42"/>
      <c r="P5566"/>
      <c r="Q5566"/>
    </row>
    <row r="5567" spans="1:17" s="31" customFormat="1" x14ac:dyDescent="0.25">
      <c r="A5567" s="38"/>
      <c r="B5567" s="39"/>
      <c r="D5567" s="40"/>
      <c r="E5567" s="40"/>
      <c r="F5567" s="40"/>
      <c r="G5567" s="42"/>
      <c r="P5567"/>
      <c r="Q5567"/>
    </row>
    <row r="5568" spans="1:17" s="31" customFormat="1" x14ac:dyDescent="0.25">
      <c r="A5568" s="38"/>
      <c r="B5568" s="39"/>
      <c r="D5568" s="40"/>
      <c r="E5568" s="40"/>
      <c r="F5568" s="40"/>
      <c r="G5568" s="42"/>
      <c r="P5568"/>
      <c r="Q5568"/>
    </row>
    <row r="5569" spans="1:17" s="31" customFormat="1" x14ac:dyDescent="0.25">
      <c r="A5569" s="38"/>
      <c r="B5569" s="39"/>
      <c r="D5569" s="40"/>
      <c r="E5569" s="40"/>
      <c r="F5569" s="40"/>
      <c r="G5569" s="42"/>
      <c r="P5569"/>
      <c r="Q5569"/>
    </row>
    <row r="5570" spans="1:17" s="31" customFormat="1" x14ac:dyDescent="0.25">
      <c r="A5570" s="38"/>
      <c r="B5570" s="39"/>
      <c r="D5570" s="40"/>
      <c r="E5570" s="40"/>
      <c r="F5570" s="40"/>
      <c r="G5570" s="42"/>
      <c r="P5570"/>
      <c r="Q5570"/>
    </row>
    <row r="5571" spans="1:17" s="31" customFormat="1" x14ac:dyDescent="0.25">
      <c r="A5571" s="38"/>
      <c r="B5571" s="39"/>
      <c r="D5571" s="40"/>
      <c r="E5571" s="40"/>
      <c r="F5571" s="40"/>
      <c r="G5571" s="42"/>
      <c r="P5571"/>
      <c r="Q5571"/>
    </row>
    <row r="5572" spans="1:17" s="31" customFormat="1" x14ac:dyDescent="0.25">
      <c r="A5572" s="38"/>
      <c r="B5572" s="39"/>
      <c r="D5572" s="40"/>
      <c r="E5572" s="40"/>
      <c r="F5572" s="40"/>
      <c r="G5572" s="42"/>
      <c r="P5572"/>
      <c r="Q5572"/>
    </row>
    <row r="5573" spans="1:17" s="31" customFormat="1" x14ac:dyDescent="0.25">
      <c r="A5573" s="38"/>
      <c r="B5573" s="39"/>
      <c r="D5573" s="40"/>
      <c r="E5573" s="40"/>
      <c r="F5573" s="40"/>
      <c r="G5573" s="42"/>
      <c r="P5573"/>
      <c r="Q5573"/>
    </row>
    <row r="5574" spans="1:17" s="31" customFormat="1" x14ac:dyDescent="0.25">
      <c r="A5574" s="38"/>
      <c r="B5574" s="39"/>
      <c r="D5574" s="40"/>
      <c r="E5574" s="40"/>
      <c r="F5574" s="40"/>
      <c r="G5574" s="42"/>
      <c r="P5574"/>
      <c r="Q5574"/>
    </row>
    <row r="5575" spans="1:17" s="31" customFormat="1" x14ac:dyDescent="0.25">
      <c r="A5575" s="38"/>
      <c r="B5575" s="39"/>
      <c r="D5575" s="40"/>
      <c r="E5575" s="40"/>
      <c r="F5575" s="40"/>
      <c r="G5575" s="42"/>
      <c r="P5575"/>
      <c r="Q5575"/>
    </row>
    <row r="5576" spans="1:17" s="31" customFormat="1" x14ac:dyDescent="0.25">
      <c r="A5576" s="38"/>
      <c r="B5576" s="39"/>
      <c r="D5576" s="40"/>
      <c r="E5576" s="40"/>
      <c r="F5576" s="40"/>
      <c r="G5576" s="42"/>
      <c r="P5576"/>
      <c r="Q5576"/>
    </row>
    <row r="5577" spans="1:17" s="31" customFormat="1" x14ac:dyDescent="0.25">
      <c r="A5577" s="38"/>
      <c r="B5577" s="39"/>
      <c r="D5577" s="40"/>
      <c r="E5577" s="40"/>
      <c r="F5577" s="40"/>
      <c r="G5577" s="42"/>
      <c r="P5577"/>
      <c r="Q5577"/>
    </row>
    <row r="5578" spans="1:17" s="31" customFormat="1" x14ac:dyDescent="0.25">
      <c r="A5578" s="38"/>
      <c r="B5578" s="39"/>
      <c r="D5578" s="40"/>
      <c r="E5578" s="40"/>
      <c r="F5578" s="40"/>
      <c r="G5578" s="42"/>
      <c r="P5578"/>
      <c r="Q5578"/>
    </row>
    <row r="5579" spans="1:17" s="31" customFormat="1" x14ac:dyDescent="0.25">
      <c r="A5579" s="38"/>
      <c r="B5579" s="39"/>
      <c r="D5579" s="40"/>
      <c r="E5579" s="40"/>
      <c r="F5579" s="40"/>
      <c r="G5579" s="42"/>
      <c r="P5579"/>
      <c r="Q5579"/>
    </row>
    <row r="5580" spans="1:17" s="31" customFormat="1" x14ac:dyDescent="0.25">
      <c r="A5580" s="38"/>
      <c r="B5580" s="39"/>
      <c r="D5580" s="40"/>
      <c r="E5580" s="40"/>
      <c r="F5580" s="40"/>
      <c r="G5580" s="42"/>
      <c r="P5580"/>
      <c r="Q5580"/>
    </row>
    <row r="5581" spans="1:17" s="31" customFormat="1" x14ac:dyDescent="0.25">
      <c r="A5581" s="38"/>
      <c r="B5581" s="39"/>
      <c r="D5581" s="40"/>
      <c r="E5581" s="40"/>
      <c r="F5581" s="40"/>
      <c r="G5581" s="42"/>
      <c r="P5581"/>
      <c r="Q5581"/>
    </row>
    <row r="5582" spans="1:17" s="31" customFormat="1" x14ac:dyDescent="0.25">
      <c r="A5582" s="38"/>
      <c r="B5582" s="39"/>
      <c r="D5582" s="40"/>
      <c r="E5582" s="40"/>
      <c r="F5582" s="40"/>
      <c r="G5582" s="42"/>
      <c r="P5582"/>
      <c r="Q5582"/>
    </row>
    <row r="5583" spans="1:17" s="31" customFormat="1" x14ac:dyDescent="0.25">
      <c r="A5583" s="38"/>
      <c r="B5583" s="39"/>
      <c r="D5583" s="40"/>
      <c r="E5583" s="40"/>
      <c r="F5583" s="40"/>
      <c r="G5583" s="42"/>
      <c r="P5583"/>
      <c r="Q5583"/>
    </row>
    <row r="5584" spans="1:17" s="31" customFormat="1" x14ac:dyDescent="0.25">
      <c r="A5584" s="38"/>
      <c r="B5584" s="39"/>
      <c r="D5584" s="40"/>
      <c r="E5584" s="40"/>
      <c r="F5584" s="40"/>
      <c r="G5584" s="42"/>
      <c r="P5584"/>
      <c r="Q5584"/>
    </row>
    <row r="5585" spans="1:17" s="31" customFormat="1" x14ac:dyDescent="0.25">
      <c r="A5585" s="38"/>
      <c r="B5585" s="39"/>
      <c r="D5585" s="40"/>
      <c r="E5585" s="40"/>
      <c r="F5585" s="40"/>
      <c r="G5585" s="42"/>
      <c r="P5585"/>
      <c r="Q5585"/>
    </row>
    <row r="5586" spans="1:17" s="31" customFormat="1" x14ac:dyDescent="0.25">
      <c r="A5586" s="38"/>
      <c r="B5586" s="39"/>
      <c r="D5586" s="40"/>
      <c r="E5586" s="40"/>
      <c r="F5586" s="40"/>
      <c r="G5586" s="42"/>
      <c r="P5586"/>
      <c r="Q5586"/>
    </row>
    <row r="5587" spans="1:17" s="31" customFormat="1" x14ac:dyDescent="0.25">
      <c r="A5587" s="38"/>
      <c r="B5587" s="39"/>
      <c r="D5587" s="40"/>
      <c r="E5587" s="40"/>
      <c r="F5587" s="40"/>
      <c r="G5587" s="42"/>
      <c r="P5587"/>
      <c r="Q5587"/>
    </row>
    <row r="5588" spans="1:17" s="31" customFormat="1" x14ac:dyDescent="0.25">
      <c r="A5588" s="38"/>
      <c r="B5588" s="39"/>
      <c r="D5588" s="40"/>
      <c r="E5588" s="40"/>
      <c r="F5588" s="40"/>
      <c r="G5588" s="42"/>
      <c r="P5588"/>
      <c r="Q5588"/>
    </row>
    <row r="5589" spans="1:17" s="31" customFormat="1" x14ac:dyDescent="0.25">
      <c r="A5589" s="38"/>
      <c r="B5589" s="39"/>
      <c r="D5589" s="40"/>
      <c r="E5589" s="40"/>
      <c r="F5589" s="40"/>
      <c r="G5589" s="42"/>
      <c r="P5589"/>
      <c r="Q5589"/>
    </row>
    <row r="5590" spans="1:17" s="31" customFormat="1" x14ac:dyDescent="0.25">
      <c r="A5590" s="38"/>
      <c r="B5590" s="39"/>
      <c r="D5590" s="40"/>
      <c r="E5590" s="40"/>
      <c r="F5590" s="40"/>
      <c r="G5590" s="42"/>
      <c r="P5590"/>
      <c r="Q5590"/>
    </row>
    <row r="5591" spans="1:17" s="31" customFormat="1" x14ac:dyDescent="0.25">
      <c r="A5591" s="38"/>
      <c r="B5591" s="39"/>
      <c r="D5591" s="40"/>
      <c r="E5591" s="40"/>
      <c r="F5591" s="40"/>
      <c r="G5591" s="42"/>
      <c r="P5591"/>
      <c r="Q5591"/>
    </row>
    <row r="5592" spans="1:17" s="31" customFormat="1" x14ac:dyDescent="0.25">
      <c r="A5592" s="38"/>
      <c r="B5592" s="39"/>
      <c r="D5592" s="40"/>
      <c r="E5592" s="40"/>
      <c r="F5592" s="40"/>
      <c r="G5592" s="42"/>
      <c r="P5592"/>
      <c r="Q5592"/>
    </row>
    <row r="5593" spans="1:17" s="31" customFormat="1" x14ac:dyDescent="0.25">
      <c r="A5593" s="38"/>
      <c r="B5593" s="39"/>
      <c r="D5593" s="40"/>
      <c r="E5593" s="40"/>
      <c r="F5593" s="40"/>
      <c r="G5593" s="42"/>
      <c r="P5593"/>
      <c r="Q5593"/>
    </row>
    <row r="5594" spans="1:17" s="31" customFormat="1" x14ac:dyDescent="0.25">
      <c r="A5594" s="38"/>
      <c r="B5594" s="39"/>
      <c r="D5594" s="40"/>
      <c r="E5594" s="40"/>
      <c r="F5594" s="40"/>
      <c r="G5594" s="42"/>
      <c r="P5594"/>
      <c r="Q5594"/>
    </row>
    <row r="5595" spans="1:17" s="31" customFormat="1" x14ac:dyDescent="0.25">
      <c r="A5595" s="38"/>
      <c r="B5595" s="39"/>
      <c r="D5595" s="40"/>
      <c r="E5595" s="40"/>
      <c r="F5595" s="40"/>
      <c r="G5595" s="42"/>
      <c r="P5595"/>
      <c r="Q5595"/>
    </row>
    <row r="5596" spans="1:17" s="31" customFormat="1" x14ac:dyDescent="0.25">
      <c r="A5596" s="38"/>
      <c r="B5596" s="39"/>
      <c r="D5596" s="40"/>
      <c r="E5596" s="40"/>
      <c r="F5596" s="40"/>
      <c r="G5596" s="42"/>
      <c r="P5596"/>
      <c r="Q5596"/>
    </row>
    <row r="5597" spans="1:17" s="31" customFormat="1" x14ac:dyDescent="0.25">
      <c r="A5597" s="38"/>
      <c r="B5597" s="39"/>
      <c r="D5597" s="40"/>
      <c r="E5597" s="40"/>
      <c r="F5597" s="40"/>
      <c r="G5597" s="42"/>
      <c r="P5597"/>
      <c r="Q5597"/>
    </row>
    <row r="5598" spans="1:17" s="31" customFormat="1" x14ac:dyDescent="0.25">
      <c r="A5598" s="38"/>
      <c r="B5598" s="39"/>
      <c r="D5598" s="40"/>
      <c r="E5598" s="40"/>
      <c r="F5598" s="40"/>
      <c r="G5598" s="42"/>
      <c r="P5598"/>
      <c r="Q5598"/>
    </row>
    <row r="5599" spans="1:17" s="31" customFormat="1" x14ac:dyDescent="0.25">
      <c r="A5599" s="38"/>
      <c r="B5599" s="39"/>
      <c r="D5599" s="40"/>
      <c r="E5599" s="40"/>
      <c r="F5599" s="40"/>
      <c r="G5599" s="42"/>
      <c r="P5599"/>
      <c r="Q5599"/>
    </row>
    <row r="5600" spans="1:17" s="31" customFormat="1" x14ac:dyDescent="0.25">
      <c r="A5600" s="38"/>
      <c r="B5600" s="39"/>
      <c r="D5600" s="40"/>
      <c r="E5600" s="40"/>
      <c r="F5600" s="40"/>
      <c r="G5600" s="42"/>
      <c r="P5600"/>
      <c r="Q5600"/>
    </row>
    <row r="5601" spans="1:17" s="31" customFormat="1" x14ac:dyDescent="0.25">
      <c r="A5601" s="38"/>
      <c r="B5601" s="39"/>
      <c r="D5601" s="40"/>
      <c r="E5601" s="40"/>
      <c r="F5601" s="40"/>
      <c r="G5601" s="42"/>
      <c r="P5601"/>
      <c r="Q5601"/>
    </row>
    <row r="5602" spans="1:17" s="31" customFormat="1" x14ac:dyDescent="0.25">
      <c r="A5602" s="38"/>
      <c r="B5602" s="39"/>
      <c r="D5602" s="40"/>
      <c r="E5602" s="40"/>
      <c r="F5602" s="40"/>
      <c r="G5602" s="42"/>
      <c r="P5602"/>
      <c r="Q5602"/>
    </row>
    <row r="5603" spans="1:17" s="31" customFormat="1" x14ac:dyDescent="0.25">
      <c r="A5603" s="38"/>
      <c r="B5603" s="39"/>
      <c r="D5603" s="40"/>
      <c r="E5603" s="40"/>
      <c r="F5603" s="40"/>
      <c r="G5603" s="42"/>
      <c r="P5603"/>
      <c r="Q5603"/>
    </row>
    <row r="5604" spans="1:17" s="31" customFormat="1" x14ac:dyDescent="0.25">
      <c r="A5604" s="38"/>
      <c r="B5604" s="39"/>
      <c r="D5604" s="40"/>
      <c r="E5604" s="40"/>
      <c r="F5604" s="40"/>
      <c r="G5604" s="42"/>
      <c r="P5604"/>
      <c r="Q5604"/>
    </row>
    <row r="5605" spans="1:17" s="31" customFormat="1" x14ac:dyDescent="0.25">
      <c r="A5605" s="38"/>
      <c r="B5605" s="39"/>
      <c r="D5605" s="40"/>
      <c r="E5605" s="40"/>
      <c r="F5605" s="40"/>
      <c r="G5605" s="42"/>
      <c r="P5605"/>
      <c r="Q5605"/>
    </row>
    <row r="5606" spans="1:17" s="31" customFormat="1" x14ac:dyDescent="0.25">
      <c r="A5606" s="38"/>
      <c r="B5606" s="39"/>
      <c r="D5606" s="40"/>
      <c r="E5606" s="40"/>
      <c r="F5606" s="40"/>
      <c r="G5606" s="42"/>
      <c r="P5606"/>
      <c r="Q5606"/>
    </row>
    <row r="5607" spans="1:17" s="31" customFormat="1" x14ac:dyDescent="0.25">
      <c r="A5607" s="38"/>
      <c r="B5607" s="39"/>
      <c r="D5607" s="40"/>
      <c r="E5607" s="40"/>
      <c r="F5607" s="40"/>
      <c r="G5607" s="42"/>
      <c r="P5607"/>
      <c r="Q5607"/>
    </row>
    <row r="5608" spans="1:17" s="31" customFormat="1" x14ac:dyDescent="0.25">
      <c r="A5608" s="38"/>
      <c r="B5608" s="39"/>
      <c r="D5608" s="40"/>
      <c r="E5608" s="40"/>
      <c r="F5608" s="40"/>
      <c r="G5608" s="42"/>
      <c r="P5608"/>
      <c r="Q5608"/>
    </row>
    <row r="5609" spans="1:17" s="31" customFormat="1" x14ac:dyDescent="0.25">
      <c r="A5609" s="38"/>
      <c r="B5609" s="39"/>
      <c r="D5609" s="40"/>
      <c r="E5609" s="40"/>
      <c r="F5609" s="40"/>
      <c r="G5609" s="42"/>
      <c r="P5609"/>
      <c r="Q5609"/>
    </row>
    <row r="5610" spans="1:17" s="31" customFormat="1" x14ac:dyDescent="0.25">
      <c r="A5610" s="38"/>
      <c r="B5610" s="39"/>
      <c r="D5610" s="40"/>
      <c r="E5610" s="40"/>
      <c r="F5610" s="40"/>
      <c r="G5610" s="42"/>
      <c r="P5610"/>
      <c r="Q5610"/>
    </row>
    <row r="5611" spans="1:17" s="31" customFormat="1" x14ac:dyDescent="0.25">
      <c r="A5611" s="38"/>
      <c r="B5611" s="39"/>
      <c r="D5611" s="40"/>
      <c r="E5611" s="40"/>
      <c r="F5611" s="40"/>
      <c r="G5611" s="42"/>
      <c r="P5611"/>
      <c r="Q5611"/>
    </row>
    <row r="5612" spans="1:17" s="31" customFormat="1" x14ac:dyDescent="0.25">
      <c r="A5612" s="38"/>
      <c r="B5612" s="39"/>
      <c r="D5612" s="40"/>
      <c r="E5612" s="40"/>
      <c r="F5612" s="40"/>
      <c r="G5612" s="42"/>
      <c r="P5612"/>
      <c r="Q5612"/>
    </row>
    <row r="5613" spans="1:17" s="31" customFormat="1" x14ac:dyDescent="0.25">
      <c r="A5613" s="38"/>
      <c r="B5613" s="39"/>
      <c r="D5613" s="40"/>
      <c r="E5613" s="40"/>
      <c r="F5613" s="40"/>
      <c r="G5613" s="42"/>
      <c r="P5613"/>
      <c r="Q5613"/>
    </row>
    <row r="5614" spans="1:17" s="31" customFormat="1" x14ac:dyDescent="0.25">
      <c r="A5614" s="38"/>
      <c r="B5614" s="39"/>
      <c r="D5614" s="40"/>
      <c r="E5614" s="40"/>
      <c r="F5614" s="40"/>
      <c r="G5614" s="42"/>
      <c r="P5614"/>
      <c r="Q5614"/>
    </row>
    <row r="5615" spans="1:17" s="31" customFormat="1" x14ac:dyDescent="0.25">
      <c r="A5615" s="38"/>
      <c r="B5615" s="39"/>
      <c r="D5615" s="40"/>
      <c r="E5615" s="40"/>
      <c r="F5615" s="40"/>
      <c r="G5615" s="42"/>
      <c r="P5615"/>
      <c r="Q5615"/>
    </row>
    <row r="5616" spans="1:17" s="31" customFormat="1" x14ac:dyDescent="0.25">
      <c r="A5616" s="38"/>
      <c r="B5616" s="39"/>
      <c r="D5616" s="40"/>
      <c r="E5616" s="40"/>
      <c r="F5616" s="40"/>
      <c r="G5616" s="42"/>
      <c r="P5616"/>
      <c r="Q5616"/>
    </row>
    <row r="5617" spans="1:17" s="31" customFormat="1" x14ac:dyDescent="0.25">
      <c r="A5617" s="38"/>
      <c r="B5617" s="39"/>
      <c r="D5617" s="40"/>
      <c r="E5617" s="40"/>
      <c r="F5617" s="40"/>
      <c r="G5617" s="42"/>
      <c r="P5617"/>
      <c r="Q5617"/>
    </row>
    <row r="5618" spans="1:17" s="31" customFormat="1" x14ac:dyDescent="0.25">
      <c r="A5618" s="38"/>
      <c r="B5618" s="39"/>
      <c r="D5618" s="40"/>
      <c r="E5618" s="40"/>
      <c r="F5618" s="40"/>
      <c r="G5618" s="42"/>
      <c r="P5618"/>
      <c r="Q5618"/>
    </row>
    <row r="5619" spans="1:17" s="31" customFormat="1" x14ac:dyDescent="0.25">
      <c r="A5619" s="38"/>
      <c r="B5619" s="39"/>
      <c r="D5619" s="40"/>
      <c r="E5619" s="40"/>
      <c r="F5619" s="40"/>
      <c r="G5619" s="42"/>
      <c r="P5619"/>
      <c r="Q5619"/>
    </row>
    <row r="5620" spans="1:17" s="31" customFormat="1" x14ac:dyDescent="0.25">
      <c r="A5620" s="38"/>
      <c r="B5620" s="39"/>
      <c r="D5620" s="40"/>
      <c r="E5620" s="40"/>
      <c r="F5620" s="40"/>
      <c r="G5620" s="42"/>
      <c r="P5620"/>
      <c r="Q5620"/>
    </row>
    <row r="5621" spans="1:17" s="31" customFormat="1" x14ac:dyDescent="0.25">
      <c r="A5621" s="38"/>
      <c r="B5621" s="39"/>
      <c r="D5621" s="40"/>
      <c r="E5621" s="40"/>
      <c r="F5621" s="40"/>
      <c r="G5621" s="42"/>
      <c r="P5621"/>
      <c r="Q5621"/>
    </row>
    <row r="5622" spans="1:17" s="31" customFormat="1" x14ac:dyDescent="0.25">
      <c r="A5622" s="38"/>
      <c r="B5622" s="39"/>
      <c r="D5622" s="40"/>
      <c r="E5622" s="40"/>
      <c r="F5622" s="40"/>
      <c r="G5622" s="42"/>
      <c r="P5622"/>
      <c r="Q5622"/>
    </row>
    <row r="5623" spans="1:17" s="31" customFormat="1" x14ac:dyDescent="0.25">
      <c r="A5623" s="38"/>
      <c r="B5623" s="39"/>
      <c r="D5623" s="40"/>
      <c r="E5623" s="40"/>
      <c r="F5623" s="40"/>
      <c r="G5623" s="42"/>
      <c r="P5623"/>
      <c r="Q5623"/>
    </row>
    <row r="5624" spans="1:17" s="31" customFormat="1" x14ac:dyDescent="0.25">
      <c r="A5624" s="38"/>
      <c r="B5624" s="39"/>
      <c r="D5624" s="40"/>
      <c r="E5624" s="40"/>
      <c r="F5624" s="40"/>
      <c r="G5624" s="42"/>
      <c r="P5624"/>
      <c r="Q5624"/>
    </row>
    <row r="5625" spans="1:17" s="31" customFormat="1" x14ac:dyDescent="0.25">
      <c r="A5625" s="38"/>
      <c r="B5625" s="39"/>
      <c r="D5625" s="40"/>
      <c r="E5625" s="40"/>
      <c r="F5625" s="40"/>
      <c r="G5625" s="42"/>
      <c r="P5625"/>
      <c r="Q5625"/>
    </row>
    <row r="5626" spans="1:17" s="31" customFormat="1" x14ac:dyDescent="0.25">
      <c r="A5626" s="38"/>
      <c r="B5626" s="39"/>
      <c r="D5626" s="40"/>
      <c r="E5626" s="40"/>
      <c r="F5626" s="40"/>
      <c r="G5626" s="42"/>
      <c r="P5626"/>
      <c r="Q5626"/>
    </row>
    <row r="5627" spans="1:17" s="31" customFormat="1" x14ac:dyDescent="0.25">
      <c r="A5627" s="38"/>
      <c r="B5627" s="39"/>
      <c r="D5627" s="40"/>
      <c r="E5627" s="40"/>
      <c r="F5627" s="40"/>
      <c r="G5627" s="42"/>
      <c r="P5627"/>
      <c r="Q5627"/>
    </row>
    <row r="5628" spans="1:17" s="31" customFormat="1" x14ac:dyDescent="0.25">
      <c r="A5628" s="38"/>
      <c r="B5628" s="39"/>
      <c r="D5628" s="40"/>
      <c r="E5628" s="40"/>
      <c r="F5628" s="40"/>
      <c r="G5628" s="42"/>
      <c r="P5628"/>
      <c r="Q5628"/>
    </row>
    <row r="5629" spans="1:17" s="31" customFormat="1" x14ac:dyDescent="0.25">
      <c r="A5629" s="38"/>
      <c r="B5629" s="39"/>
      <c r="D5629" s="40"/>
      <c r="E5629" s="40"/>
      <c r="F5629" s="40"/>
      <c r="G5629" s="42"/>
      <c r="P5629"/>
      <c r="Q5629"/>
    </row>
    <row r="5630" spans="1:17" s="31" customFormat="1" x14ac:dyDescent="0.25">
      <c r="A5630" s="38"/>
      <c r="B5630" s="39"/>
      <c r="D5630" s="40"/>
      <c r="E5630" s="40"/>
      <c r="F5630" s="40"/>
      <c r="G5630" s="42"/>
      <c r="P5630"/>
      <c r="Q5630"/>
    </row>
    <row r="5631" spans="1:17" s="31" customFormat="1" x14ac:dyDescent="0.25">
      <c r="A5631" s="38"/>
      <c r="B5631" s="39"/>
      <c r="D5631" s="40"/>
      <c r="E5631" s="40"/>
      <c r="F5631" s="40"/>
      <c r="G5631" s="42"/>
      <c r="P5631"/>
      <c r="Q5631"/>
    </row>
    <row r="5632" spans="1:17" s="31" customFormat="1" x14ac:dyDescent="0.25">
      <c r="A5632" s="38"/>
      <c r="B5632" s="39"/>
      <c r="D5632" s="40"/>
      <c r="E5632" s="40"/>
      <c r="F5632" s="40"/>
      <c r="G5632" s="42"/>
      <c r="P5632"/>
      <c r="Q5632"/>
    </row>
    <row r="5633" spans="1:17" s="31" customFormat="1" x14ac:dyDescent="0.25">
      <c r="A5633" s="38"/>
      <c r="B5633" s="39"/>
      <c r="D5633" s="40"/>
      <c r="E5633" s="40"/>
      <c r="F5633" s="40"/>
      <c r="G5633" s="42"/>
      <c r="P5633"/>
      <c r="Q5633"/>
    </row>
    <row r="5634" spans="1:17" s="31" customFormat="1" x14ac:dyDescent="0.25">
      <c r="A5634" s="38"/>
      <c r="B5634" s="39"/>
      <c r="D5634" s="40"/>
      <c r="E5634" s="40"/>
      <c r="F5634" s="40"/>
      <c r="G5634" s="42"/>
      <c r="P5634"/>
      <c r="Q5634"/>
    </row>
    <row r="5635" spans="1:17" s="31" customFormat="1" x14ac:dyDescent="0.25">
      <c r="A5635" s="38"/>
      <c r="B5635" s="39"/>
      <c r="D5635" s="40"/>
      <c r="E5635" s="40"/>
      <c r="F5635" s="40"/>
      <c r="G5635" s="42"/>
      <c r="P5635"/>
      <c r="Q5635"/>
    </row>
    <row r="5636" spans="1:17" s="31" customFormat="1" x14ac:dyDescent="0.25">
      <c r="A5636" s="38"/>
      <c r="B5636" s="39"/>
      <c r="D5636" s="40"/>
      <c r="E5636" s="40"/>
      <c r="F5636" s="40"/>
      <c r="G5636" s="42"/>
      <c r="P5636"/>
      <c r="Q5636"/>
    </row>
    <row r="5637" spans="1:17" s="31" customFormat="1" x14ac:dyDescent="0.25">
      <c r="A5637" s="38"/>
      <c r="B5637" s="39"/>
      <c r="D5637" s="40"/>
      <c r="E5637" s="40"/>
      <c r="F5637" s="40"/>
      <c r="G5637" s="42"/>
      <c r="P5637"/>
      <c r="Q5637"/>
    </row>
    <row r="5638" spans="1:17" s="31" customFormat="1" x14ac:dyDescent="0.25">
      <c r="A5638" s="38"/>
      <c r="B5638" s="39"/>
      <c r="D5638" s="40"/>
      <c r="E5638" s="40"/>
      <c r="F5638" s="40"/>
      <c r="G5638" s="42"/>
      <c r="P5638"/>
      <c r="Q5638"/>
    </row>
    <row r="5639" spans="1:17" s="31" customFormat="1" x14ac:dyDescent="0.25">
      <c r="A5639" s="38"/>
      <c r="B5639" s="39"/>
      <c r="D5639" s="40"/>
      <c r="E5639" s="40"/>
      <c r="F5639" s="40"/>
      <c r="G5639" s="42"/>
      <c r="P5639"/>
      <c r="Q5639"/>
    </row>
    <row r="5640" spans="1:17" s="31" customFormat="1" x14ac:dyDescent="0.25">
      <c r="A5640" s="38"/>
      <c r="B5640" s="39"/>
      <c r="D5640" s="40"/>
      <c r="E5640" s="40"/>
      <c r="F5640" s="40"/>
      <c r="G5640" s="42"/>
      <c r="P5640"/>
      <c r="Q5640"/>
    </row>
    <row r="5641" spans="1:17" s="31" customFormat="1" x14ac:dyDescent="0.25">
      <c r="A5641" s="38"/>
      <c r="B5641" s="39"/>
      <c r="D5641" s="40"/>
      <c r="E5641" s="40"/>
      <c r="F5641" s="40"/>
      <c r="G5641" s="42"/>
      <c r="P5641"/>
      <c r="Q5641"/>
    </row>
    <row r="5642" spans="1:17" s="31" customFormat="1" x14ac:dyDescent="0.25">
      <c r="A5642" s="38"/>
      <c r="B5642" s="39"/>
      <c r="D5642" s="40"/>
      <c r="E5642" s="40"/>
      <c r="F5642" s="40"/>
      <c r="G5642" s="42"/>
      <c r="P5642"/>
      <c r="Q5642"/>
    </row>
    <row r="5643" spans="1:17" s="31" customFormat="1" x14ac:dyDescent="0.25">
      <c r="A5643" s="38"/>
      <c r="B5643" s="39"/>
      <c r="D5643" s="40"/>
      <c r="E5643" s="40"/>
      <c r="F5643" s="40"/>
      <c r="G5643" s="42"/>
      <c r="P5643"/>
      <c r="Q5643"/>
    </row>
    <row r="5644" spans="1:17" s="31" customFormat="1" x14ac:dyDescent="0.25">
      <c r="A5644" s="38"/>
      <c r="B5644" s="39"/>
      <c r="D5644" s="40"/>
      <c r="E5644" s="40"/>
      <c r="F5644" s="40"/>
      <c r="G5644" s="42"/>
      <c r="P5644"/>
      <c r="Q5644"/>
    </row>
    <row r="5645" spans="1:17" s="31" customFormat="1" x14ac:dyDescent="0.25">
      <c r="A5645" s="38"/>
      <c r="B5645" s="39"/>
      <c r="D5645" s="40"/>
      <c r="E5645" s="40"/>
      <c r="F5645" s="40"/>
      <c r="G5645" s="42"/>
      <c r="P5645"/>
      <c r="Q5645"/>
    </row>
    <row r="5646" spans="1:17" s="31" customFormat="1" x14ac:dyDescent="0.25">
      <c r="A5646" s="38"/>
      <c r="B5646" s="39"/>
      <c r="D5646" s="40"/>
      <c r="E5646" s="40"/>
      <c r="F5646" s="40"/>
      <c r="G5646" s="42"/>
      <c r="P5646"/>
      <c r="Q5646"/>
    </row>
    <row r="5647" spans="1:17" s="31" customFormat="1" x14ac:dyDescent="0.25">
      <c r="A5647" s="38"/>
      <c r="B5647" s="39"/>
      <c r="D5647" s="40"/>
      <c r="E5647" s="40"/>
      <c r="F5647" s="40"/>
      <c r="G5647" s="42"/>
      <c r="P5647"/>
      <c r="Q5647"/>
    </row>
    <row r="5648" spans="1:17" s="31" customFormat="1" x14ac:dyDescent="0.25">
      <c r="A5648" s="38"/>
      <c r="B5648" s="39"/>
      <c r="D5648" s="40"/>
      <c r="E5648" s="40"/>
      <c r="F5648" s="40"/>
      <c r="G5648" s="42"/>
      <c r="P5648"/>
      <c r="Q5648"/>
    </row>
    <row r="5649" spans="1:17" s="31" customFormat="1" x14ac:dyDescent="0.25">
      <c r="A5649" s="38"/>
      <c r="B5649" s="39"/>
      <c r="D5649" s="40"/>
      <c r="E5649" s="40"/>
      <c r="F5649" s="40"/>
      <c r="G5649" s="42"/>
      <c r="P5649"/>
      <c r="Q5649"/>
    </row>
    <row r="5650" spans="1:17" s="31" customFormat="1" x14ac:dyDescent="0.25">
      <c r="A5650" s="38"/>
      <c r="B5650" s="39"/>
      <c r="D5650" s="40"/>
      <c r="E5650" s="40"/>
      <c r="F5650" s="40"/>
      <c r="G5650" s="42"/>
      <c r="P5650"/>
      <c r="Q5650"/>
    </row>
    <row r="5651" spans="1:17" s="31" customFormat="1" x14ac:dyDescent="0.25">
      <c r="A5651" s="38"/>
      <c r="B5651" s="39"/>
      <c r="D5651" s="40"/>
      <c r="E5651" s="40"/>
      <c r="F5651" s="40"/>
      <c r="G5651" s="42"/>
      <c r="P5651"/>
      <c r="Q5651"/>
    </row>
    <row r="5652" spans="1:17" s="31" customFormat="1" x14ac:dyDescent="0.25">
      <c r="A5652" s="38"/>
      <c r="B5652" s="39"/>
      <c r="D5652" s="40"/>
      <c r="E5652" s="40"/>
      <c r="F5652" s="40"/>
      <c r="G5652" s="42"/>
      <c r="P5652"/>
      <c r="Q5652"/>
    </row>
    <row r="5653" spans="1:17" s="31" customFormat="1" x14ac:dyDescent="0.25">
      <c r="A5653" s="38"/>
      <c r="B5653" s="39"/>
      <c r="D5653" s="40"/>
      <c r="E5653" s="40"/>
      <c r="F5653" s="40"/>
      <c r="G5653" s="42"/>
      <c r="P5653"/>
      <c r="Q5653"/>
    </row>
    <row r="5654" spans="1:17" s="31" customFormat="1" x14ac:dyDescent="0.25">
      <c r="A5654" s="38"/>
      <c r="B5654" s="39"/>
      <c r="D5654" s="40"/>
      <c r="E5654" s="40"/>
      <c r="F5654" s="40"/>
      <c r="G5654" s="42"/>
      <c r="P5654"/>
      <c r="Q5654"/>
    </row>
    <row r="5655" spans="1:17" s="31" customFormat="1" x14ac:dyDescent="0.25">
      <c r="A5655" s="38"/>
      <c r="B5655" s="39"/>
      <c r="D5655" s="40"/>
      <c r="E5655" s="40"/>
      <c r="F5655" s="40"/>
      <c r="G5655" s="42"/>
      <c r="P5655"/>
      <c r="Q5655"/>
    </row>
    <row r="5656" spans="1:17" s="31" customFormat="1" x14ac:dyDescent="0.25">
      <c r="A5656" s="38"/>
      <c r="B5656" s="39"/>
      <c r="D5656" s="40"/>
      <c r="E5656" s="40"/>
      <c r="F5656" s="40"/>
      <c r="G5656" s="42"/>
      <c r="P5656"/>
      <c r="Q5656"/>
    </row>
    <row r="5657" spans="1:17" s="31" customFormat="1" x14ac:dyDescent="0.25">
      <c r="A5657" s="38"/>
      <c r="B5657" s="39"/>
      <c r="D5657" s="40"/>
      <c r="E5657" s="40"/>
      <c r="F5657" s="40"/>
      <c r="G5657" s="42"/>
      <c r="P5657"/>
      <c r="Q5657"/>
    </row>
    <row r="5658" spans="1:17" s="31" customFormat="1" x14ac:dyDescent="0.25">
      <c r="A5658" s="38"/>
      <c r="B5658" s="39"/>
      <c r="D5658" s="40"/>
      <c r="E5658" s="40"/>
      <c r="F5658" s="40"/>
      <c r="G5658" s="42"/>
      <c r="P5658"/>
      <c r="Q5658"/>
    </row>
    <row r="5659" spans="1:17" s="31" customFormat="1" x14ac:dyDescent="0.25">
      <c r="A5659" s="38"/>
      <c r="B5659" s="39"/>
      <c r="D5659" s="40"/>
      <c r="E5659" s="40"/>
      <c r="F5659" s="40"/>
      <c r="G5659" s="42"/>
      <c r="P5659"/>
      <c r="Q5659"/>
    </row>
    <row r="5660" spans="1:17" s="31" customFormat="1" x14ac:dyDescent="0.25">
      <c r="A5660" s="38"/>
      <c r="B5660" s="39"/>
      <c r="D5660" s="40"/>
      <c r="E5660" s="40"/>
      <c r="F5660" s="40"/>
      <c r="G5660" s="42"/>
      <c r="P5660"/>
      <c r="Q5660"/>
    </row>
    <row r="5661" spans="1:17" s="31" customFormat="1" x14ac:dyDescent="0.25">
      <c r="A5661" s="38"/>
      <c r="B5661" s="39"/>
      <c r="D5661" s="40"/>
      <c r="E5661" s="40"/>
      <c r="F5661" s="40"/>
      <c r="G5661" s="42"/>
      <c r="P5661"/>
      <c r="Q5661"/>
    </row>
    <row r="5662" spans="1:17" s="31" customFormat="1" x14ac:dyDescent="0.25">
      <c r="A5662" s="38"/>
      <c r="B5662" s="39"/>
      <c r="D5662" s="40"/>
      <c r="E5662" s="40"/>
      <c r="F5662" s="40"/>
      <c r="G5662" s="42"/>
      <c r="P5662"/>
      <c r="Q5662"/>
    </row>
    <row r="5663" spans="1:17" s="31" customFormat="1" x14ac:dyDescent="0.25">
      <c r="A5663" s="38"/>
      <c r="B5663" s="39"/>
      <c r="D5663" s="40"/>
      <c r="E5663" s="40"/>
      <c r="F5663" s="40"/>
      <c r="G5663" s="42"/>
      <c r="P5663"/>
      <c r="Q5663"/>
    </row>
    <row r="5664" spans="1:17" s="31" customFormat="1" x14ac:dyDescent="0.25">
      <c r="A5664" s="38"/>
      <c r="B5664" s="39"/>
      <c r="D5664" s="40"/>
      <c r="E5664" s="40"/>
      <c r="F5664" s="40"/>
      <c r="G5664" s="42"/>
      <c r="P5664"/>
      <c r="Q5664"/>
    </row>
    <row r="5665" spans="1:17" s="31" customFormat="1" x14ac:dyDescent="0.25">
      <c r="A5665" s="38"/>
      <c r="B5665" s="39"/>
      <c r="D5665" s="40"/>
      <c r="E5665" s="40"/>
      <c r="F5665" s="40"/>
      <c r="G5665" s="42"/>
      <c r="P5665"/>
      <c r="Q5665"/>
    </row>
    <row r="5666" spans="1:17" s="31" customFormat="1" x14ac:dyDescent="0.25">
      <c r="A5666" s="38"/>
      <c r="B5666" s="39"/>
      <c r="D5666" s="40"/>
      <c r="E5666" s="40"/>
      <c r="F5666" s="40"/>
      <c r="G5666" s="42"/>
      <c r="P5666"/>
      <c r="Q5666"/>
    </row>
    <row r="5667" spans="1:17" s="31" customFormat="1" x14ac:dyDescent="0.25">
      <c r="A5667" s="38"/>
      <c r="B5667" s="39"/>
      <c r="D5667" s="40"/>
      <c r="E5667" s="40"/>
      <c r="F5667" s="40"/>
      <c r="G5667" s="42"/>
      <c r="P5667"/>
      <c r="Q5667"/>
    </row>
    <row r="5668" spans="1:17" s="31" customFormat="1" x14ac:dyDescent="0.25">
      <c r="A5668" s="38"/>
      <c r="B5668" s="39"/>
      <c r="D5668" s="40"/>
      <c r="E5668" s="40"/>
      <c r="F5668" s="40"/>
      <c r="G5668" s="42"/>
      <c r="P5668"/>
      <c r="Q5668"/>
    </row>
    <row r="5669" spans="1:17" s="31" customFormat="1" x14ac:dyDescent="0.25">
      <c r="A5669" s="38"/>
      <c r="B5669" s="39"/>
      <c r="D5669" s="40"/>
      <c r="E5669" s="40"/>
      <c r="F5669" s="40"/>
      <c r="G5669" s="42"/>
      <c r="P5669"/>
      <c r="Q5669"/>
    </row>
    <row r="5670" spans="1:17" s="31" customFormat="1" x14ac:dyDescent="0.25">
      <c r="A5670" s="38"/>
      <c r="B5670" s="39"/>
      <c r="D5670" s="40"/>
      <c r="E5670" s="40"/>
      <c r="F5670" s="40"/>
      <c r="G5670" s="42"/>
      <c r="P5670"/>
      <c r="Q5670"/>
    </row>
    <row r="5671" spans="1:17" s="31" customFormat="1" x14ac:dyDescent="0.25">
      <c r="A5671" s="38"/>
      <c r="B5671" s="39"/>
      <c r="D5671" s="40"/>
      <c r="E5671" s="40"/>
      <c r="F5671" s="40"/>
      <c r="G5671" s="42"/>
      <c r="P5671"/>
      <c r="Q5671"/>
    </row>
    <row r="5672" spans="1:17" s="31" customFormat="1" x14ac:dyDescent="0.25">
      <c r="A5672" s="38"/>
      <c r="B5672" s="39"/>
      <c r="D5672" s="40"/>
      <c r="E5672" s="40"/>
      <c r="F5672" s="40"/>
      <c r="G5672" s="42"/>
      <c r="P5672"/>
      <c r="Q5672"/>
    </row>
    <row r="5673" spans="1:17" s="31" customFormat="1" x14ac:dyDescent="0.25">
      <c r="A5673" s="38"/>
      <c r="B5673" s="39"/>
      <c r="D5673" s="40"/>
      <c r="E5673" s="40"/>
      <c r="F5673" s="40"/>
      <c r="G5673" s="42"/>
      <c r="P5673"/>
      <c r="Q5673"/>
    </row>
    <row r="5674" spans="1:17" s="31" customFormat="1" x14ac:dyDescent="0.25">
      <c r="A5674" s="38"/>
      <c r="B5674" s="39"/>
      <c r="D5674" s="40"/>
      <c r="E5674" s="40"/>
      <c r="F5674" s="40"/>
      <c r="G5674" s="42"/>
      <c r="P5674"/>
      <c r="Q5674"/>
    </row>
    <row r="5675" spans="1:17" s="31" customFormat="1" x14ac:dyDescent="0.25">
      <c r="A5675" s="38"/>
      <c r="B5675" s="39"/>
      <c r="D5675" s="40"/>
      <c r="E5675" s="40"/>
      <c r="F5675" s="40"/>
      <c r="G5675" s="42"/>
      <c r="P5675"/>
      <c r="Q5675"/>
    </row>
    <row r="5676" spans="1:17" s="31" customFormat="1" x14ac:dyDescent="0.25">
      <c r="A5676" s="38"/>
      <c r="B5676" s="39"/>
      <c r="D5676" s="40"/>
      <c r="E5676" s="40"/>
      <c r="F5676" s="40"/>
      <c r="G5676" s="42"/>
      <c r="P5676"/>
      <c r="Q5676"/>
    </row>
    <row r="5677" spans="1:17" s="31" customFormat="1" x14ac:dyDescent="0.25">
      <c r="A5677" s="38"/>
      <c r="B5677" s="39"/>
      <c r="D5677" s="40"/>
      <c r="E5677" s="40"/>
      <c r="F5677" s="40"/>
      <c r="G5677" s="42"/>
      <c r="P5677"/>
      <c r="Q5677"/>
    </row>
    <row r="5678" spans="1:17" s="31" customFormat="1" x14ac:dyDescent="0.25">
      <c r="A5678" s="38"/>
      <c r="B5678" s="39"/>
      <c r="D5678" s="40"/>
      <c r="E5678" s="40"/>
      <c r="F5678" s="40"/>
      <c r="G5678" s="42"/>
      <c r="P5678"/>
      <c r="Q5678"/>
    </row>
    <row r="5679" spans="1:17" s="31" customFormat="1" x14ac:dyDescent="0.25">
      <c r="A5679" s="38"/>
      <c r="B5679" s="39"/>
      <c r="D5679" s="40"/>
      <c r="E5679" s="40"/>
      <c r="F5679" s="40"/>
      <c r="G5679" s="42"/>
      <c r="P5679"/>
      <c r="Q5679"/>
    </row>
    <row r="5680" spans="1:17" s="31" customFormat="1" x14ac:dyDescent="0.25">
      <c r="A5680" s="38"/>
      <c r="B5680" s="39"/>
      <c r="D5680" s="40"/>
      <c r="E5680" s="40"/>
      <c r="F5680" s="40"/>
      <c r="G5680" s="42"/>
      <c r="P5680"/>
      <c r="Q5680"/>
    </row>
    <row r="5681" spans="1:17" s="31" customFormat="1" x14ac:dyDescent="0.25">
      <c r="A5681" s="38"/>
      <c r="B5681" s="39"/>
      <c r="D5681" s="40"/>
      <c r="E5681" s="40"/>
      <c r="F5681" s="40"/>
      <c r="G5681" s="42"/>
      <c r="P5681"/>
      <c r="Q5681"/>
    </row>
    <row r="5682" spans="1:17" s="31" customFormat="1" x14ac:dyDescent="0.25">
      <c r="A5682" s="38"/>
      <c r="B5682" s="39"/>
      <c r="D5682" s="40"/>
      <c r="E5682" s="40"/>
      <c r="F5682" s="40"/>
      <c r="G5682" s="42"/>
      <c r="P5682"/>
      <c r="Q5682"/>
    </row>
    <row r="5683" spans="1:17" s="31" customFormat="1" x14ac:dyDescent="0.25">
      <c r="A5683" s="38"/>
      <c r="B5683" s="39"/>
      <c r="D5683" s="40"/>
      <c r="E5683" s="40"/>
      <c r="F5683" s="40"/>
      <c r="G5683" s="42"/>
      <c r="P5683"/>
      <c r="Q5683"/>
    </row>
    <row r="5684" spans="1:17" s="31" customFormat="1" x14ac:dyDescent="0.25">
      <c r="A5684" s="38"/>
      <c r="B5684" s="39"/>
      <c r="D5684" s="40"/>
      <c r="E5684" s="40"/>
      <c r="F5684" s="40"/>
      <c r="G5684" s="42"/>
      <c r="P5684"/>
      <c r="Q5684"/>
    </row>
    <row r="5685" spans="1:17" s="31" customFormat="1" x14ac:dyDescent="0.25">
      <c r="A5685" s="38"/>
      <c r="B5685" s="39"/>
      <c r="D5685" s="40"/>
      <c r="E5685" s="40"/>
      <c r="F5685" s="40"/>
      <c r="G5685" s="42"/>
      <c r="P5685"/>
      <c r="Q5685"/>
    </row>
    <row r="5686" spans="1:17" s="31" customFormat="1" x14ac:dyDescent="0.25">
      <c r="A5686" s="38"/>
      <c r="B5686" s="39"/>
      <c r="D5686" s="40"/>
      <c r="E5686" s="40"/>
      <c r="F5686" s="40"/>
      <c r="G5686" s="42"/>
      <c r="P5686"/>
      <c r="Q5686"/>
    </row>
    <row r="5687" spans="1:17" s="31" customFormat="1" x14ac:dyDescent="0.25">
      <c r="A5687" s="38"/>
      <c r="B5687" s="39"/>
      <c r="D5687" s="40"/>
      <c r="E5687" s="40"/>
      <c r="F5687" s="40"/>
      <c r="G5687" s="42"/>
      <c r="P5687"/>
      <c r="Q5687"/>
    </row>
    <row r="5688" spans="1:17" s="31" customFormat="1" x14ac:dyDescent="0.25">
      <c r="A5688" s="38"/>
      <c r="B5688" s="39"/>
      <c r="D5688" s="40"/>
      <c r="E5688" s="40"/>
      <c r="F5688" s="40"/>
      <c r="G5688" s="42"/>
      <c r="P5688"/>
      <c r="Q5688"/>
    </row>
    <row r="5689" spans="1:17" s="31" customFormat="1" x14ac:dyDescent="0.25">
      <c r="A5689" s="38"/>
      <c r="B5689" s="39"/>
      <c r="D5689" s="40"/>
      <c r="E5689" s="40"/>
      <c r="F5689" s="40"/>
      <c r="G5689" s="42"/>
      <c r="P5689"/>
      <c r="Q5689"/>
    </row>
    <row r="5690" spans="1:17" s="31" customFormat="1" x14ac:dyDescent="0.25">
      <c r="A5690" s="38"/>
      <c r="B5690" s="39"/>
      <c r="D5690" s="40"/>
      <c r="E5690" s="40"/>
      <c r="F5690" s="40"/>
      <c r="G5690" s="42"/>
      <c r="P5690"/>
      <c r="Q5690"/>
    </row>
    <row r="5691" spans="1:17" s="31" customFormat="1" x14ac:dyDescent="0.25">
      <c r="A5691" s="38"/>
      <c r="B5691" s="39"/>
      <c r="D5691" s="40"/>
      <c r="E5691" s="40"/>
      <c r="F5691" s="40"/>
      <c r="G5691" s="42"/>
      <c r="P5691"/>
      <c r="Q5691"/>
    </row>
    <row r="5692" spans="1:17" s="31" customFormat="1" x14ac:dyDescent="0.25">
      <c r="A5692" s="38"/>
      <c r="B5692" s="39"/>
      <c r="D5692" s="40"/>
      <c r="E5692" s="40"/>
      <c r="F5692" s="40"/>
      <c r="G5692" s="42"/>
      <c r="P5692"/>
      <c r="Q5692"/>
    </row>
    <row r="5693" spans="1:17" s="31" customFormat="1" x14ac:dyDescent="0.25">
      <c r="A5693" s="38"/>
      <c r="B5693" s="39"/>
      <c r="D5693" s="40"/>
      <c r="E5693" s="40"/>
      <c r="F5693" s="40"/>
      <c r="G5693" s="42"/>
      <c r="P5693"/>
      <c r="Q5693"/>
    </row>
    <row r="5694" spans="1:17" s="31" customFormat="1" x14ac:dyDescent="0.25">
      <c r="A5694" s="38"/>
      <c r="B5694" s="39"/>
      <c r="D5694" s="40"/>
      <c r="E5694" s="40"/>
      <c r="F5694" s="40"/>
      <c r="G5694" s="42"/>
      <c r="P5694"/>
      <c r="Q5694"/>
    </row>
    <row r="5695" spans="1:17" s="31" customFormat="1" x14ac:dyDescent="0.25">
      <c r="A5695" s="38"/>
      <c r="B5695" s="39"/>
      <c r="D5695" s="40"/>
      <c r="E5695" s="40"/>
      <c r="F5695" s="40"/>
      <c r="G5695" s="42"/>
      <c r="P5695"/>
      <c r="Q5695"/>
    </row>
    <row r="5696" spans="1:17" s="31" customFormat="1" x14ac:dyDescent="0.25">
      <c r="A5696" s="38"/>
      <c r="B5696" s="39"/>
      <c r="D5696" s="40"/>
      <c r="E5696" s="40"/>
      <c r="F5696" s="40"/>
      <c r="G5696" s="42"/>
      <c r="P5696"/>
      <c r="Q5696"/>
    </row>
    <row r="5697" spans="1:17" s="31" customFormat="1" x14ac:dyDescent="0.25">
      <c r="A5697" s="38"/>
      <c r="B5697" s="39"/>
      <c r="D5697" s="40"/>
      <c r="E5697" s="40"/>
      <c r="F5697" s="40"/>
      <c r="G5697" s="42"/>
      <c r="P5697"/>
      <c r="Q5697"/>
    </row>
    <row r="5698" spans="1:17" s="31" customFormat="1" x14ac:dyDescent="0.25">
      <c r="A5698" s="38"/>
      <c r="B5698" s="39"/>
      <c r="D5698" s="40"/>
      <c r="E5698" s="40"/>
      <c r="F5698" s="40"/>
      <c r="G5698" s="42"/>
      <c r="P5698"/>
      <c r="Q5698"/>
    </row>
    <row r="5699" spans="1:17" s="31" customFormat="1" x14ac:dyDescent="0.25">
      <c r="A5699" s="38"/>
      <c r="B5699" s="39"/>
      <c r="D5699" s="40"/>
      <c r="E5699" s="40"/>
      <c r="F5699" s="40"/>
      <c r="G5699" s="42"/>
      <c r="P5699"/>
      <c r="Q5699"/>
    </row>
    <row r="5700" spans="1:17" s="31" customFormat="1" x14ac:dyDescent="0.25">
      <c r="A5700" s="38"/>
      <c r="B5700" s="39"/>
      <c r="D5700" s="40"/>
      <c r="E5700" s="40"/>
      <c r="F5700" s="40"/>
      <c r="G5700" s="42"/>
      <c r="P5700"/>
      <c r="Q5700"/>
    </row>
    <row r="5701" spans="1:17" s="31" customFormat="1" x14ac:dyDescent="0.25">
      <c r="A5701" s="38"/>
      <c r="B5701" s="39"/>
      <c r="D5701" s="40"/>
      <c r="E5701" s="40"/>
      <c r="F5701" s="40"/>
      <c r="G5701" s="42"/>
      <c r="P5701"/>
      <c r="Q5701"/>
    </row>
    <row r="5702" spans="1:17" s="31" customFormat="1" x14ac:dyDescent="0.25">
      <c r="A5702" s="38"/>
      <c r="B5702" s="39"/>
      <c r="D5702" s="40"/>
      <c r="E5702" s="40"/>
      <c r="F5702" s="40"/>
      <c r="G5702" s="42"/>
      <c r="P5702"/>
      <c r="Q5702"/>
    </row>
    <row r="5703" spans="1:17" s="31" customFormat="1" x14ac:dyDescent="0.25">
      <c r="A5703" s="38"/>
      <c r="B5703" s="39"/>
      <c r="D5703" s="40"/>
      <c r="E5703" s="40"/>
      <c r="F5703" s="40"/>
      <c r="G5703" s="42"/>
      <c r="P5703"/>
      <c r="Q5703"/>
    </row>
    <row r="5704" spans="1:17" s="31" customFormat="1" x14ac:dyDescent="0.25">
      <c r="A5704" s="38"/>
      <c r="B5704" s="39"/>
      <c r="D5704" s="40"/>
      <c r="E5704" s="40"/>
      <c r="F5704" s="40"/>
      <c r="G5704" s="42"/>
      <c r="P5704"/>
      <c r="Q5704"/>
    </row>
    <row r="5705" spans="1:17" s="31" customFormat="1" x14ac:dyDescent="0.25">
      <c r="A5705" s="38"/>
      <c r="B5705" s="39"/>
      <c r="D5705" s="40"/>
      <c r="E5705" s="40"/>
      <c r="F5705" s="40"/>
      <c r="G5705" s="42"/>
      <c r="P5705"/>
      <c r="Q5705"/>
    </row>
    <row r="5706" spans="1:17" s="31" customFormat="1" x14ac:dyDescent="0.25">
      <c r="A5706" s="38"/>
      <c r="B5706" s="39"/>
      <c r="D5706" s="40"/>
      <c r="E5706" s="40"/>
      <c r="F5706" s="40"/>
      <c r="G5706" s="42"/>
      <c r="P5706"/>
      <c r="Q5706"/>
    </row>
    <row r="5707" spans="1:17" s="31" customFormat="1" x14ac:dyDescent="0.25">
      <c r="A5707" s="38"/>
      <c r="B5707" s="39"/>
      <c r="D5707" s="40"/>
      <c r="E5707" s="40"/>
      <c r="F5707" s="40"/>
      <c r="G5707" s="42"/>
      <c r="P5707"/>
      <c r="Q5707"/>
    </row>
    <row r="5708" spans="1:17" s="31" customFormat="1" x14ac:dyDescent="0.25">
      <c r="A5708" s="38"/>
      <c r="B5708" s="39"/>
      <c r="D5708" s="40"/>
      <c r="E5708" s="40"/>
      <c r="F5708" s="40"/>
      <c r="G5708" s="42"/>
      <c r="P5708"/>
      <c r="Q5708"/>
    </row>
    <row r="5709" spans="1:17" s="31" customFormat="1" x14ac:dyDescent="0.25">
      <c r="A5709" s="38"/>
      <c r="B5709" s="39"/>
      <c r="D5709" s="40"/>
      <c r="E5709" s="40"/>
      <c r="F5709" s="40"/>
      <c r="G5709" s="42"/>
      <c r="P5709"/>
      <c r="Q5709"/>
    </row>
    <row r="5710" spans="1:17" s="31" customFormat="1" x14ac:dyDescent="0.25">
      <c r="A5710" s="38"/>
      <c r="B5710" s="39"/>
      <c r="D5710" s="40"/>
      <c r="E5710" s="40"/>
      <c r="F5710" s="40"/>
      <c r="G5710" s="42"/>
      <c r="P5710"/>
      <c r="Q5710"/>
    </row>
    <row r="5711" spans="1:17" s="31" customFormat="1" x14ac:dyDescent="0.25">
      <c r="A5711" s="38"/>
      <c r="B5711" s="39"/>
      <c r="D5711" s="40"/>
      <c r="E5711" s="40"/>
      <c r="F5711" s="40"/>
      <c r="G5711" s="42"/>
      <c r="P5711"/>
      <c r="Q5711"/>
    </row>
    <row r="5712" spans="1:17" s="31" customFormat="1" x14ac:dyDescent="0.25">
      <c r="A5712" s="38"/>
      <c r="B5712" s="39"/>
      <c r="D5712" s="40"/>
      <c r="E5712" s="40"/>
      <c r="F5712" s="40"/>
      <c r="G5712" s="42"/>
      <c r="P5712"/>
      <c r="Q5712"/>
    </row>
    <row r="5713" spans="1:17" s="31" customFormat="1" x14ac:dyDescent="0.25">
      <c r="A5713" s="38"/>
      <c r="B5713" s="39"/>
      <c r="D5713" s="40"/>
      <c r="E5713" s="40"/>
      <c r="F5713" s="40"/>
      <c r="G5713" s="42"/>
      <c r="P5713"/>
      <c r="Q5713"/>
    </row>
    <row r="5714" spans="1:17" s="31" customFormat="1" x14ac:dyDescent="0.25">
      <c r="A5714" s="38"/>
      <c r="B5714" s="39"/>
      <c r="D5714" s="40"/>
      <c r="E5714" s="40"/>
      <c r="F5714" s="40"/>
      <c r="G5714" s="42"/>
      <c r="P5714"/>
      <c r="Q5714"/>
    </row>
    <row r="5715" spans="1:17" s="31" customFormat="1" x14ac:dyDescent="0.25">
      <c r="A5715" s="38"/>
      <c r="B5715" s="39"/>
      <c r="D5715" s="40"/>
      <c r="E5715" s="40"/>
      <c r="F5715" s="40"/>
      <c r="G5715" s="42"/>
      <c r="P5715"/>
      <c r="Q5715"/>
    </row>
    <row r="5716" spans="1:17" s="31" customFormat="1" x14ac:dyDescent="0.25">
      <c r="A5716" s="38"/>
      <c r="B5716" s="39"/>
      <c r="D5716" s="40"/>
      <c r="E5716" s="40"/>
      <c r="F5716" s="40"/>
      <c r="G5716" s="42"/>
      <c r="P5716"/>
      <c r="Q5716"/>
    </row>
    <row r="5717" spans="1:17" s="31" customFormat="1" x14ac:dyDescent="0.25">
      <c r="A5717" s="38"/>
      <c r="B5717" s="39"/>
      <c r="D5717" s="40"/>
      <c r="E5717" s="40"/>
      <c r="F5717" s="40"/>
      <c r="G5717" s="42"/>
      <c r="P5717"/>
      <c r="Q5717"/>
    </row>
    <row r="5718" spans="1:17" s="31" customFormat="1" x14ac:dyDescent="0.25">
      <c r="A5718" s="38"/>
      <c r="B5718" s="39"/>
      <c r="D5718" s="40"/>
      <c r="E5718" s="40"/>
      <c r="F5718" s="40"/>
      <c r="G5718" s="42"/>
      <c r="P5718"/>
      <c r="Q5718"/>
    </row>
    <row r="5719" spans="1:17" s="31" customFormat="1" x14ac:dyDescent="0.25">
      <c r="A5719" s="38"/>
      <c r="B5719" s="39"/>
      <c r="D5719" s="40"/>
      <c r="E5719" s="40"/>
      <c r="F5719" s="40"/>
      <c r="G5719" s="42"/>
      <c r="P5719"/>
      <c r="Q5719"/>
    </row>
    <row r="5720" spans="1:17" s="31" customFormat="1" x14ac:dyDescent="0.25">
      <c r="A5720" s="38"/>
      <c r="B5720" s="39"/>
      <c r="D5720" s="40"/>
      <c r="E5720" s="40"/>
      <c r="F5720" s="40"/>
      <c r="G5720" s="42"/>
      <c r="P5720"/>
      <c r="Q5720"/>
    </row>
    <row r="5721" spans="1:17" s="31" customFormat="1" x14ac:dyDescent="0.25">
      <c r="A5721" s="38"/>
      <c r="B5721" s="39"/>
      <c r="D5721" s="40"/>
      <c r="E5721" s="40"/>
      <c r="F5721" s="40"/>
      <c r="G5721" s="42"/>
      <c r="P5721"/>
      <c r="Q5721"/>
    </row>
    <row r="5722" spans="1:17" s="31" customFormat="1" x14ac:dyDescent="0.25">
      <c r="A5722" s="38"/>
      <c r="B5722" s="39"/>
      <c r="D5722" s="40"/>
      <c r="E5722" s="40"/>
      <c r="F5722" s="40"/>
      <c r="G5722" s="42"/>
      <c r="P5722"/>
      <c r="Q5722"/>
    </row>
    <row r="5723" spans="1:17" s="31" customFormat="1" x14ac:dyDescent="0.25">
      <c r="A5723" s="38"/>
      <c r="B5723" s="39"/>
      <c r="D5723" s="40"/>
      <c r="E5723" s="40"/>
      <c r="F5723" s="40"/>
      <c r="G5723" s="42"/>
      <c r="P5723"/>
      <c r="Q5723"/>
    </row>
    <row r="5724" spans="1:17" s="31" customFormat="1" x14ac:dyDescent="0.25">
      <c r="A5724" s="38"/>
      <c r="B5724" s="39"/>
      <c r="D5724" s="40"/>
      <c r="E5724" s="40"/>
      <c r="F5724" s="40"/>
      <c r="G5724" s="42"/>
      <c r="P5724"/>
      <c r="Q5724"/>
    </row>
    <row r="5725" spans="1:17" s="31" customFormat="1" x14ac:dyDescent="0.25">
      <c r="A5725" s="38"/>
      <c r="B5725" s="39"/>
      <c r="D5725" s="40"/>
      <c r="E5725" s="40"/>
      <c r="F5725" s="40"/>
      <c r="G5725" s="42"/>
      <c r="P5725"/>
      <c r="Q5725"/>
    </row>
    <row r="5726" spans="1:17" s="31" customFormat="1" x14ac:dyDescent="0.25">
      <c r="A5726" s="38"/>
      <c r="B5726" s="39"/>
      <c r="D5726" s="40"/>
      <c r="E5726" s="40"/>
      <c r="F5726" s="40"/>
      <c r="G5726" s="42"/>
      <c r="P5726"/>
      <c r="Q5726"/>
    </row>
    <row r="5727" spans="1:17" s="31" customFormat="1" x14ac:dyDescent="0.25">
      <c r="A5727" s="38"/>
      <c r="B5727" s="39"/>
      <c r="D5727" s="40"/>
      <c r="E5727" s="40"/>
      <c r="F5727" s="40"/>
      <c r="G5727" s="42"/>
      <c r="P5727"/>
      <c r="Q5727"/>
    </row>
    <row r="5728" spans="1:17" s="31" customFormat="1" x14ac:dyDescent="0.25">
      <c r="A5728" s="38"/>
      <c r="B5728" s="39"/>
      <c r="D5728" s="40"/>
      <c r="E5728" s="40"/>
      <c r="F5728" s="40"/>
      <c r="G5728" s="42"/>
      <c r="P5728"/>
      <c r="Q5728"/>
    </row>
    <row r="5729" spans="1:17" s="31" customFormat="1" x14ac:dyDescent="0.25">
      <c r="A5729" s="38"/>
      <c r="B5729" s="39"/>
      <c r="D5729" s="40"/>
      <c r="E5729" s="40"/>
      <c r="F5729" s="40"/>
      <c r="G5729" s="42"/>
      <c r="P5729"/>
      <c r="Q5729"/>
    </row>
    <row r="5730" spans="1:17" s="31" customFormat="1" x14ac:dyDescent="0.25">
      <c r="A5730" s="38"/>
      <c r="B5730" s="39"/>
      <c r="D5730" s="40"/>
      <c r="E5730" s="40"/>
      <c r="F5730" s="40"/>
      <c r="G5730" s="42"/>
      <c r="P5730"/>
      <c r="Q5730"/>
    </row>
    <row r="5731" spans="1:17" s="31" customFormat="1" x14ac:dyDescent="0.25">
      <c r="A5731" s="38"/>
      <c r="B5731" s="39"/>
      <c r="D5731" s="40"/>
      <c r="E5731" s="40"/>
      <c r="F5731" s="40"/>
      <c r="G5731" s="42"/>
      <c r="P5731"/>
      <c r="Q5731"/>
    </row>
    <row r="5732" spans="1:17" s="31" customFormat="1" x14ac:dyDescent="0.25">
      <c r="A5732" s="38"/>
      <c r="B5732" s="39"/>
      <c r="D5732" s="40"/>
      <c r="E5732" s="40"/>
      <c r="F5732" s="40"/>
      <c r="G5732" s="42"/>
      <c r="P5732"/>
      <c r="Q5732"/>
    </row>
    <row r="5733" spans="1:17" s="31" customFormat="1" x14ac:dyDescent="0.25">
      <c r="A5733" s="38"/>
      <c r="B5733" s="39"/>
      <c r="D5733" s="40"/>
      <c r="E5733" s="40"/>
      <c r="F5733" s="40"/>
      <c r="G5733" s="42"/>
      <c r="P5733"/>
      <c r="Q5733"/>
    </row>
    <row r="5734" spans="1:17" s="31" customFormat="1" x14ac:dyDescent="0.25">
      <c r="A5734" s="38"/>
      <c r="B5734" s="39"/>
      <c r="D5734" s="40"/>
      <c r="E5734" s="40"/>
      <c r="F5734" s="40"/>
      <c r="G5734" s="42"/>
      <c r="P5734"/>
      <c r="Q5734"/>
    </row>
    <row r="5735" spans="1:17" s="31" customFormat="1" x14ac:dyDescent="0.25">
      <c r="A5735" s="38"/>
      <c r="B5735" s="39"/>
      <c r="D5735" s="40"/>
      <c r="E5735" s="40"/>
      <c r="F5735" s="40"/>
      <c r="G5735" s="42"/>
      <c r="P5735"/>
      <c r="Q5735"/>
    </row>
    <row r="5736" spans="1:17" s="31" customFormat="1" x14ac:dyDescent="0.25">
      <c r="A5736" s="38"/>
      <c r="B5736" s="39"/>
      <c r="D5736" s="40"/>
      <c r="E5736" s="40"/>
      <c r="F5736" s="40"/>
      <c r="G5736" s="42"/>
      <c r="P5736"/>
      <c r="Q5736"/>
    </row>
    <row r="5737" spans="1:17" s="31" customFormat="1" x14ac:dyDescent="0.25">
      <c r="A5737" s="38"/>
      <c r="B5737" s="39"/>
      <c r="D5737" s="40"/>
      <c r="E5737" s="40"/>
      <c r="F5737" s="40"/>
      <c r="G5737" s="42"/>
      <c r="P5737"/>
      <c r="Q5737"/>
    </row>
    <row r="5738" spans="1:17" s="31" customFormat="1" x14ac:dyDescent="0.25">
      <c r="A5738" s="38"/>
      <c r="B5738" s="39"/>
      <c r="D5738" s="40"/>
      <c r="E5738" s="40"/>
      <c r="F5738" s="40"/>
      <c r="G5738" s="42"/>
      <c r="P5738"/>
      <c r="Q5738"/>
    </row>
    <row r="5739" spans="1:17" s="31" customFormat="1" x14ac:dyDescent="0.25">
      <c r="A5739" s="38"/>
      <c r="B5739" s="39"/>
      <c r="D5739" s="40"/>
      <c r="E5739" s="40"/>
      <c r="F5739" s="40"/>
      <c r="G5739" s="42"/>
      <c r="P5739"/>
      <c r="Q5739"/>
    </row>
    <row r="5740" spans="1:17" s="31" customFormat="1" x14ac:dyDescent="0.25">
      <c r="A5740" s="38"/>
      <c r="B5740" s="39"/>
      <c r="D5740" s="40"/>
      <c r="E5740" s="40"/>
      <c r="F5740" s="40"/>
      <c r="G5740" s="42"/>
      <c r="P5740"/>
      <c r="Q5740"/>
    </row>
    <row r="5741" spans="1:17" s="31" customFormat="1" x14ac:dyDescent="0.25">
      <c r="A5741" s="38"/>
      <c r="B5741" s="39"/>
      <c r="D5741" s="40"/>
      <c r="E5741" s="40"/>
      <c r="F5741" s="40"/>
      <c r="G5741" s="42"/>
      <c r="P5741"/>
      <c r="Q5741"/>
    </row>
    <row r="5742" spans="1:17" s="31" customFormat="1" x14ac:dyDescent="0.25">
      <c r="A5742" s="38"/>
      <c r="B5742" s="39"/>
      <c r="D5742" s="40"/>
      <c r="E5742" s="40"/>
      <c r="F5742" s="40"/>
      <c r="G5742" s="42"/>
      <c r="P5742"/>
      <c r="Q5742"/>
    </row>
    <row r="5743" spans="1:17" s="31" customFormat="1" x14ac:dyDescent="0.25">
      <c r="A5743" s="38"/>
      <c r="B5743" s="39"/>
      <c r="D5743" s="40"/>
      <c r="E5743" s="40"/>
      <c r="F5743" s="40"/>
      <c r="G5743" s="42"/>
      <c r="P5743"/>
      <c r="Q5743"/>
    </row>
    <row r="5744" spans="1:17" s="31" customFormat="1" x14ac:dyDescent="0.25">
      <c r="A5744" s="38"/>
      <c r="B5744" s="39"/>
      <c r="D5744" s="40"/>
      <c r="E5744" s="40"/>
      <c r="F5744" s="40"/>
      <c r="G5744" s="42"/>
      <c r="P5744"/>
      <c r="Q5744"/>
    </row>
    <row r="5745" spans="1:17" s="31" customFormat="1" x14ac:dyDescent="0.25">
      <c r="A5745" s="38"/>
      <c r="B5745" s="39"/>
      <c r="D5745" s="40"/>
      <c r="E5745" s="40"/>
      <c r="F5745" s="40"/>
      <c r="G5745" s="42"/>
      <c r="P5745"/>
      <c r="Q5745"/>
    </row>
    <row r="5746" spans="1:17" s="31" customFormat="1" x14ac:dyDescent="0.25">
      <c r="A5746" s="38"/>
      <c r="B5746" s="39"/>
      <c r="D5746" s="40"/>
      <c r="E5746" s="40"/>
      <c r="F5746" s="40"/>
      <c r="G5746" s="42"/>
      <c r="P5746"/>
      <c r="Q5746"/>
    </row>
    <row r="5747" spans="1:17" s="31" customFormat="1" x14ac:dyDescent="0.25">
      <c r="A5747" s="38"/>
      <c r="B5747" s="39"/>
      <c r="D5747" s="40"/>
      <c r="E5747" s="40"/>
      <c r="F5747" s="40"/>
      <c r="G5747" s="42"/>
      <c r="P5747"/>
      <c r="Q5747"/>
    </row>
    <row r="5748" spans="1:17" s="31" customFormat="1" x14ac:dyDescent="0.25">
      <c r="A5748" s="38"/>
      <c r="B5748" s="39"/>
      <c r="D5748" s="40"/>
      <c r="E5748" s="40"/>
      <c r="F5748" s="40"/>
      <c r="G5748" s="42"/>
      <c r="P5748"/>
      <c r="Q5748"/>
    </row>
    <row r="5749" spans="1:17" s="31" customFormat="1" x14ac:dyDescent="0.25">
      <c r="A5749" s="38"/>
      <c r="B5749" s="39"/>
      <c r="D5749" s="40"/>
      <c r="E5749" s="40"/>
      <c r="F5749" s="40"/>
      <c r="G5749" s="42"/>
      <c r="P5749"/>
      <c r="Q5749"/>
    </row>
    <row r="5750" spans="1:17" s="31" customFormat="1" x14ac:dyDescent="0.25">
      <c r="A5750" s="38"/>
      <c r="B5750" s="39"/>
      <c r="D5750" s="40"/>
      <c r="E5750" s="40"/>
      <c r="F5750" s="40"/>
      <c r="G5750" s="42"/>
      <c r="P5750"/>
      <c r="Q5750"/>
    </row>
    <row r="5751" spans="1:17" s="31" customFormat="1" x14ac:dyDescent="0.25">
      <c r="A5751" s="38"/>
      <c r="B5751" s="39"/>
      <c r="D5751" s="40"/>
      <c r="E5751" s="40"/>
      <c r="F5751" s="40"/>
      <c r="G5751" s="42"/>
      <c r="P5751"/>
      <c r="Q5751"/>
    </row>
    <row r="5752" spans="1:17" s="31" customFormat="1" x14ac:dyDescent="0.25">
      <c r="A5752" s="38"/>
      <c r="B5752" s="39"/>
      <c r="D5752" s="40"/>
      <c r="E5752" s="40"/>
      <c r="F5752" s="40"/>
      <c r="G5752" s="42"/>
      <c r="P5752"/>
      <c r="Q5752"/>
    </row>
    <row r="5753" spans="1:17" s="31" customFormat="1" x14ac:dyDescent="0.25">
      <c r="A5753" s="38"/>
      <c r="B5753" s="39"/>
      <c r="D5753" s="40"/>
      <c r="E5753" s="40"/>
      <c r="F5753" s="40"/>
      <c r="G5753" s="42"/>
      <c r="P5753"/>
      <c r="Q5753"/>
    </row>
    <row r="5754" spans="1:17" s="31" customFormat="1" x14ac:dyDescent="0.25">
      <c r="A5754" s="38"/>
      <c r="B5754" s="39"/>
      <c r="D5754" s="40"/>
      <c r="E5754" s="40"/>
      <c r="F5754" s="40"/>
      <c r="G5754" s="42"/>
      <c r="P5754"/>
      <c r="Q5754"/>
    </row>
    <row r="5755" spans="1:17" s="31" customFormat="1" x14ac:dyDescent="0.25">
      <c r="A5755" s="38"/>
      <c r="B5755" s="39"/>
      <c r="D5755" s="40"/>
      <c r="E5755" s="40"/>
      <c r="F5755" s="40"/>
      <c r="G5755" s="42"/>
      <c r="P5755"/>
      <c r="Q5755"/>
    </row>
    <row r="5756" spans="1:17" s="31" customFormat="1" x14ac:dyDescent="0.25">
      <c r="A5756" s="38"/>
      <c r="B5756" s="39"/>
      <c r="D5756" s="40"/>
      <c r="E5756" s="40"/>
      <c r="F5756" s="40"/>
      <c r="G5756" s="42"/>
      <c r="P5756"/>
      <c r="Q5756"/>
    </row>
    <row r="5757" spans="1:17" s="31" customFormat="1" x14ac:dyDescent="0.25">
      <c r="A5757" s="38"/>
      <c r="B5757" s="39"/>
      <c r="D5757" s="40"/>
      <c r="E5757" s="40"/>
      <c r="F5757" s="40"/>
      <c r="G5757" s="42"/>
      <c r="P5757"/>
      <c r="Q5757"/>
    </row>
    <row r="5758" spans="1:17" s="31" customFormat="1" x14ac:dyDescent="0.25">
      <c r="A5758" s="38"/>
      <c r="B5758" s="39"/>
      <c r="D5758" s="40"/>
      <c r="E5758" s="40"/>
      <c r="F5758" s="40"/>
      <c r="G5758" s="42"/>
      <c r="P5758"/>
      <c r="Q5758"/>
    </row>
    <row r="5759" spans="1:17" s="31" customFormat="1" x14ac:dyDescent="0.25">
      <c r="A5759" s="38"/>
      <c r="B5759" s="39"/>
      <c r="D5759" s="40"/>
      <c r="E5759" s="40"/>
      <c r="F5759" s="40"/>
      <c r="G5759" s="42"/>
      <c r="P5759"/>
      <c r="Q5759"/>
    </row>
    <row r="5760" spans="1:17" s="31" customFormat="1" x14ac:dyDescent="0.25">
      <c r="A5760" s="38"/>
      <c r="B5760" s="39"/>
      <c r="D5760" s="40"/>
      <c r="E5760" s="40"/>
      <c r="F5760" s="40"/>
      <c r="G5760" s="42"/>
      <c r="P5760"/>
      <c r="Q5760"/>
    </row>
    <row r="5761" spans="1:17" s="31" customFormat="1" x14ac:dyDescent="0.25">
      <c r="A5761" s="38"/>
      <c r="B5761" s="39"/>
      <c r="D5761" s="40"/>
      <c r="E5761" s="40"/>
      <c r="F5761" s="40"/>
      <c r="G5761" s="42"/>
      <c r="P5761"/>
      <c r="Q5761"/>
    </row>
    <row r="5762" spans="1:17" s="31" customFormat="1" x14ac:dyDescent="0.25">
      <c r="A5762" s="38"/>
      <c r="B5762" s="39"/>
      <c r="D5762" s="40"/>
      <c r="E5762" s="40"/>
      <c r="F5762" s="40"/>
      <c r="G5762" s="42"/>
      <c r="P5762"/>
      <c r="Q5762"/>
    </row>
    <row r="5763" spans="1:17" s="31" customFormat="1" x14ac:dyDescent="0.25">
      <c r="A5763" s="38"/>
      <c r="B5763" s="39"/>
      <c r="D5763" s="40"/>
      <c r="E5763" s="40"/>
      <c r="F5763" s="40"/>
      <c r="G5763" s="42"/>
      <c r="P5763"/>
      <c r="Q5763"/>
    </row>
    <row r="5764" spans="1:17" s="31" customFormat="1" x14ac:dyDescent="0.25">
      <c r="A5764" s="38"/>
      <c r="B5764" s="39"/>
      <c r="D5764" s="40"/>
      <c r="E5764" s="40"/>
      <c r="F5764" s="40"/>
      <c r="G5764" s="42"/>
      <c r="P5764"/>
      <c r="Q5764"/>
    </row>
    <row r="5765" spans="1:17" s="31" customFormat="1" x14ac:dyDescent="0.25">
      <c r="A5765" s="38"/>
      <c r="B5765" s="39"/>
      <c r="D5765" s="40"/>
      <c r="E5765" s="40"/>
      <c r="F5765" s="40"/>
      <c r="G5765" s="42"/>
      <c r="P5765"/>
      <c r="Q5765"/>
    </row>
    <row r="5766" spans="1:17" s="31" customFormat="1" x14ac:dyDescent="0.25">
      <c r="A5766" s="38"/>
      <c r="B5766" s="39"/>
      <c r="D5766" s="40"/>
      <c r="E5766" s="40"/>
      <c r="F5766" s="40"/>
      <c r="G5766" s="42"/>
      <c r="P5766"/>
      <c r="Q5766"/>
    </row>
    <row r="5767" spans="1:17" s="31" customFormat="1" x14ac:dyDescent="0.25">
      <c r="A5767" s="38"/>
      <c r="B5767" s="39"/>
      <c r="D5767" s="40"/>
      <c r="E5767" s="40"/>
      <c r="F5767" s="40"/>
      <c r="G5767" s="42"/>
      <c r="P5767"/>
      <c r="Q5767"/>
    </row>
    <row r="5768" spans="1:17" s="31" customFormat="1" x14ac:dyDescent="0.25">
      <c r="A5768" s="38"/>
      <c r="B5768" s="39"/>
      <c r="D5768" s="40"/>
      <c r="E5768" s="40"/>
      <c r="F5768" s="40"/>
      <c r="G5768" s="42"/>
      <c r="P5768"/>
      <c r="Q5768"/>
    </row>
    <row r="5769" spans="1:17" s="31" customFormat="1" x14ac:dyDescent="0.25">
      <c r="A5769" s="38"/>
      <c r="B5769" s="39"/>
      <c r="D5769" s="40"/>
      <c r="E5769" s="40"/>
      <c r="F5769" s="40"/>
      <c r="G5769" s="42"/>
      <c r="P5769"/>
      <c r="Q5769"/>
    </row>
    <row r="5770" spans="1:17" s="31" customFormat="1" x14ac:dyDescent="0.25">
      <c r="A5770" s="38"/>
      <c r="B5770" s="39"/>
      <c r="D5770" s="40"/>
      <c r="E5770" s="40"/>
      <c r="F5770" s="40"/>
      <c r="G5770" s="42"/>
      <c r="P5770"/>
      <c r="Q5770"/>
    </row>
    <row r="5771" spans="1:17" s="31" customFormat="1" x14ac:dyDescent="0.25">
      <c r="A5771" s="38"/>
      <c r="B5771" s="39"/>
      <c r="D5771" s="40"/>
      <c r="E5771" s="40"/>
      <c r="F5771" s="40"/>
      <c r="G5771" s="42"/>
      <c r="P5771"/>
      <c r="Q5771"/>
    </row>
    <row r="5772" spans="1:17" s="31" customFormat="1" x14ac:dyDescent="0.25">
      <c r="A5772" s="38"/>
      <c r="B5772" s="39"/>
      <c r="D5772" s="40"/>
      <c r="E5772" s="40"/>
      <c r="F5772" s="40"/>
      <c r="G5772" s="42"/>
      <c r="P5772"/>
      <c r="Q5772"/>
    </row>
    <row r="5773" spans="1:17" s="31" customFormat="1" x14ac:dyDescent="0.25">
      <c r="A5773" s="38"/>
      <c r="B5773" s="39"/>
      <c r="D5773" s="40"/>
      <c r="E5773" s="40"/>
      <c r="F5773" s="40"/>
      <c r="G5773" s="42"/>
      <c r="P5773"/>
      <c r="Q5773"/>
    </row>
    <row r="5774" spans="1:17" s="31" customFormat="1" x14ac:dyDescent="0.25">
      <c r="A5774" s="38"/>
      <c r="B5774" s="39"/>
      <c r="D5774" s="40"/>
      <c r="E5774" s="40"/>
      <c r="F5774" s="40"/>
      <c r="G5774" s="42"/>
      <c r="P5774"/>
      <c r="Q5774"/>
    </row>
    <row r="5775" spans="1:17" s="31" customFormat="1" x14ac:dyDescent="0.25">
      <c r="A5775" s="38"/>
      <c r="B5775" s="39"/>
      <c r="D5775" s="40"/>
      <c r="E5775" s="40"/>
      <c r="F5775" s="40"/>
      <c r="G5775" s="42"/>
      <c r="P5775"/>
      <c r="Q5775"/>
    </row>
    <row r="5776" spans="1:17" s="31" customFormat="1" x14ac:dyDescent="0.25">
      <c r="A5776" s="38"/>
      <c r="B5776" s="39"/>
      <c r="D5776" s="40"/>
      <c r="E5776" s="40"/>
      <c r="F5776" s="40"/>
      <c r="G5776" s="42"/>
      <c r="P5776"/>
      <c r="Q5776"/>
    </row>
    <row r="5777" spans="1:17" s="31" customFormat="1" x14ac:dyDescent="0.25">
      <c r="A5777" s="38"/>
      <c r="B5777" s="39"/>
      <c r="D5777" s="40"/>
      <c r="E5777" s="40"/>
      <c r="F5777" s="40"/>
      <c r="G5777" s="42"/>
      <c r="P5777"/>
      <c r="Q5777"/>
    </row>
    <row r="5778" spans="1:17" s="31" customFormat="1" x14ac:dyDescent="0.25">
      <c r="A5778" s="38"/>
      <c r="B5778" s="39"/>
      <c r="D5778" s="40"/>
      <c r="E5778" s="40"/>
      <c r="F5778" s="40"/>
      <c r="G5778" s="42"/>
      <c r="P5778"/>
      <c r="Q5778"/>
    </row>
    <row r="5779" spans="1:17" s="31" customFormat="1" x14ac:dyDescent="0.25">
      <c r="A5779" s="38"/>
      <c r="B5779" s="39"/>
      <c r="D5779" s="40"/>
      <c r="E5779" s="40"/>
      <c r="F5779" s="40"/>
      <c r="G5779" s="42"/>
      <c r="P5779"/>
      <c r="Q5779"/>
    </row>
    <row r="5780" spans="1:17" s="31" customFormat="1" x14ac:dyDescent="0.25">
      <c r="A5780" s="38"/>
      <c r="B5780" s="39"/>
      <c r="D5780" s="40"/>
      <c r="E5780" s="40"/>
      <c r="F5780" s="40"/>
      <c r="G5780" s="42"/>
      <c r="P5780"/>
      <c r="Q5780"/>
    </row>
    <row r="5781" spans="1:17" s="31" customFormat="1" x14ac:dyDescent="0.25">
      <c r="A5781" s="38"/>
      <c r="B5781" s="39"/>
      <c r="D5781" s="40"/>
      <c r="E5781" s="40"/>
      <c r="F5781" s="40"/>
      <c r="G5781" s="42"/>
      <c r="P5781"/>
      <c r="Q5781"/>
    </row>
    <row r="5782" spans="1:17" s="31" customFormat="1" x14ac:dyDescent="0.25">
      <c r="A5782" s="38"/>
      <c r="B5782" s="39"/>
      <c r="D5782" s="40"/>
      <c r="E5782" s="40"/>
      <c r="F5782" s="40"/>
      <c r="G5782" s="42"/>
      <c r="P5782"/>
      <c r="Q5782"/>
    </row>
    <row r="5783" spans="1:17" s="31" customFormat="1" x14ac:dyDescent="0.25">
      <c r="A5783" s="38"/>
      <c r="B5783" s="39"/>
      <c r="D5783" s="40"/>
      <c r="E5783" s="40"/>
      <c r="F5783" s="40"/>
      <c r="G5783" s="42"/>
      <c r="P5783"/>
      <c r="Q5783"/>
    </row>
    <row r="5784" spans="1:17" s="31" customFormat="1" x14ac:dyDescent="0.25">
      <c r="A5784" s="38"/>
      <c r="B5784" s="39"/>
      <c r="D5784" s="40"/>
      <c r="E5784" s="40"/>
      <c r="F5784" s="40"/>
      <c r="G5784" s="42"/>
      <c r="P5784"/>
      <c r="Q5784"/>
    </row>
    <row r="5785" spans="1:17" s="31" customFormat="1" x14ac:dyDescent="0.25">
      <c r="A5785" s="38"/>
      <c r="B5785" s="39"/>
      <c r="D5785" s="40"/>
      <c r="E5785" s="40"/>
      <c r="F5785" s="40"/>
      <c r="G5785" s="42"/>
      <c r="P5785"/>
      <c r="Q5785"/>
    </row>
    <row r="5786" spans="1:17" s="31" customFormat="1" x14ac:dyDescent="0.25">
      <c r="A5786" s="38"/>
      <c r="B5786" s="39"/>
      <c r="D5786" s="40"/>
      <c r="E5786" s="40"/>
      <c r="F5786" s="40"/>
      <c r="G5786" s="42"/>
      <c r="P5786"/>
      <c r="Q5786"/>
    </row>
    <row r="5787" spans="1:17" s="31" customFormat="1" x14ac:dyDescent="0.25">
      <c r="A5787" s="38"/>
      <c r="B5787" s="39"/>
      <c r="D5787" s="40"/>
      <c r="E5787" s="40"/>
      <c r="F5787" s="40"/>
      <c r="G5787" s="42"/>
      <c r="P5787"/>
      <c r="Q5787"/>
    </row>
    <row r="5788" spans="1:17" s="31" customFormat="1" x14ac:dyDescent="0.25">
      <c r="A5788" s="38"/>
      <c r="B5788" s="39"/>
      <c r="D5788" s="40"/>
      <c r="E5788" s="40"/>
      <c r="F5788" s="40"/>
      <c r="G5788" s="42"/>
      <c r="P5788"/>
      <c r="Q5788"/>
    </row>
    <row r="5789" spans="1:17" s="31" customFormat="1" x14ac:dyDescent="0.25">
      <c r="A5789" s="38"/>
      <c r="B5789" s="39"/>
      <c r="D5789" s="40"/>
      <c r="E5789" s="40"/>
      <c r="F5789" s="40"/>
      <c r="G5789" s="42"/>
      <c r="P5789"/>
      <c r="Q5789"/>
    </row>
    <row r="5790" spans="1:17" s="31" customFormat="1" x14ac:dyDescent="0.25">
      <c r="A5790" s="38"/>
      <c r="B5790" s="39"/>
      <c r="D5790" s="40"/>
      <c r="E5790" s="40"/>
      <c r="F5790" s="40"/>
      <c r="G5790" s="42"/>
      <c r="P5790"/>
      <c r="Q5790"/>
    </row>
    <row r="5791" spans="1:17" s="31" customFormat="1" x14ac:dyDescent="0.25">
      <c r="A5791" s="38"/>
      <c r="B5791" s="39"/>
      <c r="D5791" s="40"/>
      <c r="E5791" s="40"/>
      <c r="F5791" s="40"/>
      <c r="G5791" s="42"/>
      <c r="P5791"/>
      <c r="Q5791"/>
    </row>
    <row r="5792" spans="1:17" s="31" customFormat="1" x14ac:dyDescent="0.25">
      <c r="A5792" s="38"/>
      <c r="B5792" s="39"/>
      <c r="D5792" s="40"/>
      <c r="E5792" s="40"/>
      <c r="F5792" s="40"/>
      <c r="G5792" s="42"/>
      <c r="P5792"/>
      <c r="Q5792"/>
    </row>
    <row r="5793" spans="1:17" s="31" customFormat="1" x14ac:dyDescent="0.25">
      <c r="A5793" s="38"/>
      <c r="B5793" s="39"/>
      <c r="D5793" s="40"/>
      <c r="E5793" s="40"/>
      <c r="F5793" s="40"/>
      <c r="G5793" s="42"/>
      <c r="P5793"/>
      <c r="Q5793"/>
    </row>
    <row r="5794" spans="1:17" s="31" customFormat="1" x14ac:dyDescent="0.25">
      <c r="A5794" s="38"/>
      <c r="B5794" s="39"/>
      <c r="D5794" s="40"/>
      <c r="E5794" s="40"/>
      <c r="F5794" s="40"/>
      <c r="G5794" s="42"/>
      <c r="P5794"/>
      <c r="Q5794"/>
    </row>
    <row r="5795" spans="1:17" s="31" customFormat="1" x14ac:dyDescent="0.25">
      <c r="A5795" s="38"/>
      <c r="B5795" s="39"/>
      <c r="D5795" s="40"/>
      <c r="E5795" s="40"/>
      <c r="F5795" s="40"/>
      <c r="G5795" s="42"/>
      <c r="P5795"/>
      <c r="Q5795"/>
    </row>
    <row r="5796" spans="1:17" s="31" customFormat="1" x14ac:dyDescent="0.25">
      <c r="A5796" s="38"/>
      <c r="B5796" s="39"/>
      <c r="D5796" s="40"/>
      <c r="E5796" s="40"/>
      <c r="F5796" s="40"/>
      <c r="G5796" s="42"/>
      <c r="P5796"/>
      <c r="Q5796"/>
    </row>
    <row r="5797" spans="1:17" s="31" customFormat="1" x14ac:dyDescent="0.25">
      <c r="A5797" s="38"/>
      <c r="B5797" s="39"/>
      <c r="D5797" s="40"/>
      <c r="E5797" s="40"/>
      <c r="F5797" s="40"/>
      <c r="G5797" s="42"/>
      <c r="P5797"/>
      <c r="Q5797"/>
    </row>
    <row r="5798" spans="1:17" s="31" customFormat="1" x14ac:dyDescent="0.25">
      <c r="A5798" s="38"/>
      <c r="B5798" s="39"/>
      <c r="D5798" s="40"/>
      <c r="E5798" s="40"/>
      <c r="F5798" s="40"/>
      <c r="G5798" s="42"/>
      <c r="P5798"/>
      <c r="Q5798"/>
    </row>
    <row r="5799" spans="1:17" s="31" customFormat="1" x14ac:dyDescent="0.25">
      <c r="A5799" s="38"/>
      <c r="B5799" s="39"/>
      <c r="D5799" s="40"/>
      <c r="E5799" s="40"/>
      <c r="F5799" s="40"/>
      <c r="G5799" s="42"/>
      <c r="P5799"/>
      <c r="Q5799"/>
    </row>
    <row r="5800" spans="1:17" s="31" customFormat="1" x14ac:dyDescent="0.25">
      <c r="A5800" s="38"/>
      <c r="B5800" s="39"/>
      <c r="D5800" s="40"/>
      <c r="E5800" s="40"/>
      <c r="F5800" s="40"/>
      <c r="G5800" s="42"/>
      <c r="P5800"/>
      <c r="Q5800"/>
    </row>
    <row r="5801" spans="1:17" s="31" customFormat="1" x14ac:dyDescent="0.25">
      <c r="A5801" s="38"/>
      <c r="B5801" s="39"/>
      <c r="D5801" s="40"/>
      <c r="E5801" s="40"/>
      <c r="F5801" s="40"/>
      <c r="G5801" s="42"/>
      <c r="P5801"/>
      <c r="Q5801"/>
    </row>
    <row r="5802" spans="1:17" s="31" customFormat="1" x14ac:dyDescent="0.25">
      <c r="A5802" s="38"/>
      <c r="B5802" s="39"/>
      <c r="D5802" s="40"/>
      <c r="E5802" s="40"/>
      <c r="F5802" s="40"/>
      <c r="G5802" s="42"/>
      <c r="P5802"/>
      <c r="Q5802"/>
    </row>
    <row r="5803" spans="1:17" s="31" customFormat="1" x14ac:dyDescent="0.25">
      <c r="A5803" s="38"/>
      <c r="B5803" s="39"/>
      <c r="D5803" s="40"/>
      <c r="E5803" s="40"/>
      <c r="F5803" s="40"/>
      <c r="G5803" s="42"/>
      <c r="P5803"/>
      <c r="Q5803"/>
    </row>
    <row r="5804" spans="1:17" s="31" customFormat="1" x14ac:dyDescent="0.25">
      <c r="A5804" s="38"/>
      <c r="B5804" s="39"/>
      <c r="D5804" s="40"/>
      <c r="E5804" s="40"/>
      <c r="F5804" s="40"/>
      <c r="G5804" s="42"/>
      <c r="P5804"/>
      <c r="Q5804"/>
    </row>
    <row r="5805" spans="1:17" s="31" customFormat="1" x14ac:dyDescent="0.25">
      <c r="A5805" s="38"/>
      <c r="B5805" s="39"/>
      <c r="D5805" s="40"/>
      <c r="E5805" s="40"/>
      <c r="F5805" s="40"/>
      <c r="G5805" s="42"/>
      <c r="P5805"/>
      <c r="Q5805"/>
    </row>
    <row r="5806" spans="1:17" s="31" customFormat="1" x14ac:dyDescent="0.25">
      <c r="A5806" s="38"/>
      <c r="B5806" s="39"/>
      <c r="D5806" s="40"/>
      <c r="E5806" s="40"/>
      <c r="F5806" s="40"/>
      <c r="G5806" s="42"/>
      <c r="P5806"/>
      <c r="Q5806"/>
    </row>
    <row r="5807" spans="1:17" s="31" customFormat="1" x14ac:dyDescent="0.25">
      <c r="A5807" s="38"/>
      <c r="B5807" s="39"/>
      <c r="D5807" s="40"/>
      <c r="E5807" s="40"/>
      <c r="F5807" s="40"/>
      <c r="G5807" s="42"/>
      <c r="P5807"/>
      <c r="Q5807"/>
    </row>
    <row r="5808" spans="1:17" s="31" customFormat="1" x14ac:dyDescent="0.25">
      <c r="A5808" s="38"/>
      <c r="B5808" s="39"/>
      <c r="D5808" s="40"/>
      <c r="E5808" s="40"/>
      <c r="F5808" s="40"/>
      <c r="G5808" s="42"/>
      <c r="P5808"/>
      <c r="Q5808"/>
    </row>
    <row r="5809" spans="1:17" s="31" customFormat="1" x14ac:dyDescent="0.25">
      <c r="A5809" s="38"/>
      <c r="B5809" s="39"/>
      <c r="D5809" s="40"/>
      <c r="E5809" s="40"/>
      <c r="F5809" s="40"/>
      <c r="G5809" s="42"/>
      <c r="P5809"/>
      <c r="Q5809"/>
    </row>
    <row r="5810" spans="1:17" s="31" customFormat="1" x14ac:dyDescent="0.25">
      <c r="A5810" s="38"/>
      <c r="B5810" s="39"/>
      <c r="D5810" s="40"/>
      <c r="E5810" s="40"/>
      <c r="F5810" s="40"/>
      <c r="G5810" s="42"/>
      <c r="P5810"/>
      <c r="Q5810"/>
    </row>
    <row r="5811" spans="1:17" s="31" customFormat="1" x14ac:dyDescent="0.25">
      <c r="A5811" s="38"/>
      <c r="B5811" s="39"/>
      <c r="D5811" s="40"/>
      <c r="E5811" s="40"/>
      <c r="F5811" s="40"/>
      <c r="G5811" s="42"/>
      <c r="P5811"/>
      <c r="Q5811"/>
    </row>
    <row r="5812" spans="1:17" s="31" customFormat="1" x14ac:dyDescent="0.25">
      <c r="A5812" s="38"/>
      <c r="B5812" s="39"/>
      <c r="D5812" s="40"/>
      <c r="E5812" s="40"/>
      <c r="F5812" s="40"/>
      <c r="G5812" s="42"/>
      <c r="P5812"/>
      <c r="Q5812"/>
    </row>
    <row r="5813" spans="1:17" s="31" customFormat="1" x14ac:dyDescent="0.25">
      <c r="A5813" s="38"/>
      <c r="B5813" s="39"/>
      <c r="D5813" s="40"/>
      <c r="E5813" s="40"/>
      <c r="F5813" s="40"/>
      <c r="G5813" s="42"/>
      <c r="P5813"/>
      <c r="Q5813"/>
    </row>
    <row r="5814" spans="1:17" s="31" customFormat="1" x14ac:dyDescent="0.25">
      <c r="A5814" s="38"/>
      <c r="B5814" s="39"/>
      <c r="D5814" s="40"/>
      <c r="E5814" s="40"/>
      <c r="F5814" s="40"/>
      <c r="G5814" s="42"/>
      <c r="P5814"/>
      <c r="Q5814"/>
    </row>
    <row r="5815" spans="1:17" s="31" customFormat="1" x14ac:dyDescent="0.25">
      <c r="A5815" s="38"/>
      <c r="B5815" s="39"/>
      <c r="D5815" s="40"/>
      <c r="E5815" s="40"/>
      <c r="F5815" s="40"/>
      <c r="G5815" s="42"/>
      <c r="P5815"/>
      <c r="Q5815"/>
    </row>
    <row r="5816" spans="1:17" s="31" customFormat="1" x14ac:dyDescent="0.25">
      <c r="A5816" s="38"/>
      <c r="B5816" s="39"/>
      <c r="D5816" s="40"/>
      <c r="E5816" s="40"/>
      <c r="F5816" s="40"/>
      <c r="G5816" s="42"/>
      <c r="P5816"/>
      <c r="Q5816"/>
    </row>
    <row r="5817" spans="1:17" s="31" customFormat="1" x14ac:dyDescent="0.25">
      <c r="A5817" s="38"/>
      <c r="B5817" s="39"/>
      <c r="D5817" s="40"/>
      <c r="E5817" s="40"/>
      <c r="F5817" s="40"/>
      <c r="G5817" s="42"/>
      <c r="P5817"/>
      <c r="Q5817"/>
    </row>
    <row r="5818" spans="1:17" s="31" customFormat="1" x14ac:dyDescent="0.25">
      <c r="A5818" s="38"/>
      <c r="B5818" s="39"/>
      <c r="D5818" s="40"/>
      <c r="E5818" s="40"/>
      <c r="F5818" s="40"/>
      <c r="G5818" s="42"/>
      <c r="P5818"/>
      <c r="Q5818"/>
    </row>
    <row r="5819" spans="1:17" s="31" customFormat="1" x14ac:dyDescent="0.25">
      <c r="A5819" s="38"/>
      <c r="B5819" s="39"/>
      <c r="D5819" s="40"/>
      <c r="E5819" s="40"/>
      <c r="F5819" s="40"/>
      <c r="G5819" s="42"/>
      <c r="P5819"/>
      <c r="Q5819"/>
    </row>
    <row r="5820" spans="1:17" s="31" customFormat="1" x14ac:dyDescent="0.25">
      <c r="A5820" s="38"/>
      <c r="B5820" s="39"/>
      <c r="D5820" s="40"/>
      <c r="E5820" s="40"/>
      <c r="F5820" s="40"/>
      <c r="G5820" s="42"/>
      <c r="P5820"/>
      <c r="Q5820"/>
    </row>
    <row r="5821" spans="1:17" s="31" customFormat="1" x14ac:dyDescent="0.25">
      <c r="A5821" s="38"/>
      <c r="B5821" s="39"/>
      <c r="D5821" s="40"/>
      <c r="E5821" s="40"/>
      <c r="F5821" s="40"/>
      <c r="G5821" s="42"/>
      <c r="P5821"/>
      <c r="Q5821"/>
    </row>
    <row r="5822" spans="1:17" s="31" customFormat="1" x14ac:dyDescent="0.25">
      <c r="A5822" s="38"/>
      <c r="B5822" s="39"/>
      <c r="D5822" s="40"/>
      <c r="E5822" s="40"/>
      <c r="F5822" s="40"/>
      <c r="G5822" s="42"/>
      <c r="P5822"/>
      <c r="Q5822"/>
    </row>
    <row r="5823" spans="1:17" s="31" customFormat="1" x14ac:dyDescent="0.25">
      <c r="A5823" s="38"/>
      <c r="B5823" s="39"/>
      <c r="D5823" s="40"/>
      <c r="E5823" s="40"/>
      <c r="F5823" s="40"/>
      <c r="G5823" s="42"/>
      <c r="P5823"/>
      <c r="Q5823"/>
    </row>
    <row r="5824" spans="1:17" s="31" customFormat="1" x14ac:dyDescent="0.25">
      <c r="A5824" s="38"/>
      <c r="B5824" s="39"/>
      <c r="D5824" s="40"/>
      <c r="E5824" s="40"/>
      <c r="F5824" s="40"/>
      <c r="G5824" s="42"/>
      <c r="P5824"/>
      <c r="Q5824"/>
    </row>
    <row r="5825" spans="1:17" s="31" customFormat="1" x14ac:dyDescent="0.25">
      <c r="A5825" s="38"/>
      <c r="B5825" s="39"/>
      <c r="D5825" s="40"/>
      <c r="E5825" s="40"/>
      <c r="F5825" s="40"/>
      <c r="G5825" s="42"/>
      <c r="P5825"/>
      <c r="Q5825"/>
    </row>
    <row r="5826" spans="1:17" s="31" customFormat="1" x14ac:dyDescent="0.25">
      <c r="A5826" s="38"/>
      <c r="B5826" s="39"/>
      <c r="D5826" s="40"/>
      <c r="E5826" s="40"/>
      <c r="F5826" s="40"/>
      <c r="G5826" s="42"/>
      <c r="P5826"/>
      <c r="Q5826"/>
    </row>
    <row r="5827" spans="1:17" s="31" customFormat="1" x14ac:dyDescent="0.25">
      <c r="A5827" s="38"/>
      <c r="B5827" s="39"/>
      <c r="D5827" s="40"/>
      <c r="E5827" s="40"/>
      <c r="F5827" s="40"/>
      <c r="G5827" s="42"/>
      <c r="P5827"/>
      <c r="Q5827"/>
    </row>
    <row r="5828" spans="1:17" s="31" customFormat="1" x14ac:dyDescent="0.25">
      <c r="A5828" s="38"/>
      <c r="B5828" s="39"/>
      <c r="D5828" s="40"/>
      <c r="E5828" s="40"/>
      <c r="F5828" s="40"/>
      <c r="G5828" s="42"/>
      <c r="P5828"/>
      <c r="Q5828"/>
    </row>
    <row r="5829" spans="1:17" s="31" customFormat="1" x14ac:dyDescent="0.25">
      <c r="A5829" s="38"/>
      <c r="B5829" s="39"/>
      <c r="D5829" s="40"/>
      <c r="E5829" s="40"/>
      <c r="F5829" s="40"/>
      <c r="G5829" s="42"/>
      <c r="P5829"/>
      <c r="Q5829"/>
    </row>
    <row r="5830" spans="1:17" s="31" customFormat="1" x14ac:dyDescent="0.25">
      <c r="A5830" s="38"/>
      <c r="B5830" s="39"/>
      <c r="D5830" s="40"/>
      <c r="E5830" s="40"/>
      <c r="F5830" s="40"/>
      <c r="G5830" s="42"/>
      <c r="P5830"/>
      <c r="Q5830"/>
    </row>
    <row r="5831" spans="1:17" s="31" customFormat="1" x14ac:dyDescent="0.25">
      <c r="A5831" s="38"/>
      <c r="B5831" s="39"/>
      <c r="D5831" s="40"/>
      <c r="E5831" s="40"/>
      <c r="F5831" s="40"/>
      <c r="G5831" s="42"/>
      <c r="P5831"/>
      <c r="Q5831"/>
    </row>
    <row r="5832" spans="1:17" s="31" customFormat="1" x14ac:dyDescent="0.25">
      <c r="A5832" s="38"/>
      <c r="B5832" s="39"/>
      <c r="D5832" s="40"/>
      <c r="E5832" s="40"/>
      <c r="F5832" s="40"/>
      <c r="G5832" s="42"/>
      <c r="P5832"/>
      <c r="Q5832"/>
    </row>
    <row r="5833" spans="1:17" s="31" customFormat="1" x14ac:dyDescent="0.25">
      <c r="A5833" s="38"/>
      <c r="B5833" s="39"/>
      <c r="D5833" s="40"/>
      <c r="E5833" s="40"/>
      <c r="F5833" s="40"/>
      <c r="G5833" s="42"/>
      <c r="P5833"/>
      <c r="Q5833"/>
    </row>
    <row r="5834" spans="1:17" s="31" customFormat="1" x14ac:dyDescent="0.25">
      <c r="A5834" s="38"/>
      <c r="B5834" s="39"/>
      <c r="D5834" s="40"/>
      <c r="E5834" s="40"/>
      <c r="F5834" s="40"/>
      <c r="G5834" s="42"/>
      <c r="P5834"/>
      <c r="Q5834"/>
    </row>
    <row r="5835" spans="1:17" s="31" customFormat="1" x14ac:dyDescent="0.25">
      <c r="A5835" s="38"/>
      <c r="B5835" s="39"/>
      <c r="D5835" s="40"/>
      <c r="E5835" s="40"/>
      <c r="F5835" s="40"/>
      <c r="G5835" s="42"/>
      <c r="P5835"/>
      <c r="Q5835"/>
    </row>
    <row r="5836" spans="1:17" s="31" customFormat="1" x14ac:dyDescent="0.25">
      <c r="A5836" s="38"/>
      <c r="B5836" s="39"/>
      <c r="D5836" s="40"/>
      <c r="E5836" s="40"/>
      <c r="F5836" s="40"/>
      <c r="G5836" s="42"/>
      <c r="P5836"/>
      <c r="Q5836"/>
    </row>
    <row r="5837" spans="1:17" s="31" customFormat="1" x14ac:dyDescent="0.25">
      <c r="A5837" s="38"/>
      <c r="B5837" s="39"/>
      <c r="D5837" s="40"/>
      <c r="E5837" s="40"/>
      <c r="F5837" s="40"/>
      <c r="G5837" s="42"/>
      <c r="P5837"/>
      <c r="Q5837"/>
    </row>
    <row r="5838" spans="1:17" s="31" customFormat="1" x14ac:dyDescent="0.25">
      <c r="A5838" s="38"/>
      <c r="B5838" s="39"/>
      <c r="D5838" s="40"/>
      <c r="E5838" s="40"/>
      <c r="F5838" s="40"/>
      <c r="G5838" s="42"/>
      <c r="P5838"/>
      <c r="Q5838"/>
    </row>
    <row r="5839" spans="1:17" s="31" customFormat="1" x14ac:dyDescent="0.25">
      <c r="A5839" s="38"/>
      <c r="B5839" s="39"/>
      <c r="D5839" s="40"/>
      <c r="E5839" s="40"/>
      <c r="F5839" s="40"/>
      <c r="G5839" s="42"/>
      <c r="P5839"/>
      <c r="Q5839"/>
    </row>
    <row r="5840" spans="1:17" s="31" customFormat="1" x14ac:dyDescent="0.25">
      <c r="A5840" s="38"/>
      <c r="B5840" s="39"/>
      <c r="D5840" s="40"/>
      <c r="E5840" s="40"/>
      <c r="F5840" s="40"/>
      <c r="G5840" s="42"/>
      <c r="P5840"/>
      <c r="Q5840"/>
    </row>
    <row r="5841" spans="1:17" s="31" customFormat="1" x14ac:dyDescent="0.25">
      <c r="A5841" s="38"/>
      <c r="B5841" s="39"/>
      <c r="D5841" s="40"/>
      <c r="E5841" s="40"/>
      <c r="F5841" s="40"/>
      <c r="G5841" s="42"/>
      <c r="P5841"/>
      <c r="Q5841"/>
    </row>
    <row r="5842" spans="1:17" s="31" customFormat="1" x14ac:dyDescent="0.25">
      <c r="A5842" s="38"/>
      <c r="B5842" s="39"/>
      <c r="D5842" s="40"/>
      <c r="E5842" s="40"/>
      <c r="F5842" s="40"/>
      <c r="G5842" s="42"/>
      <c r="P5842"/>
      <c r="Q5842"/>
    </row>
    <row r="5843" spans="1:17" s="31" customFormat="1" x14ac:dyDescent="0.25">
      <c r="A5843" s="38"/>
      <c r="B5843" s="39"/>
      <c r="D5843" s="40"/>
      <c r="E5843" s="40"/>
      <c r="F5843" s="40"/>
      <c r="G5843" s="42"/>
      <c r="P5843"/>
      <c r="Q5843"/>
    </row>
    <row r="5844" spans="1:17" s="31" customFormat="1" x14ac:dyDescent="0.25">
      <c r="A5844" s="38"/>
      <c r="B5844" s="39"/>
      <c r="D5844" s="40"/>
      <c r="E5844" s="40"/>
      <c r="F5844" s="40"/>
      <c r="G5844" s="42"/>
      <c r="P5844"/>
      <c r="Q5844"/>
    </row>
    <row r="5845" spans="1:17" s="31" customFormat="1" x14ac:dyDescent="0.25">
      <c r="A5845" s="38"/>
      <c r="B5845" s="39"/>
      <c r="D5845" s="40"/>
      <c r="E5845" s="40"/>
      <c r="F5845" s="40"/>
      <c r="G5845" s="42"/>
      <c r="P5845"/>
      <c r="Q5845"/>
    </row>
    <row r="5846" spans="1:17" s="31" customFormat="1" x14ac:dyDescent="0.25">
      <c r="A5846" s="38"/>
      <c r="B5846" s="39"/>
      <c r="D5846" s="40"/>
      <c r="E5846" s="40"/>
      <c r="F5846" s="40"/>
      <c r="G5846" s="42"/>
      <c r="P5846"/>
      <c r="Q5846"/>
    </row>
    <row r="5847" spans="1:17" s="31" customFormat="1" x14ac:dyDescent="0.25">
      <c r="A5847" s="38"/>
      <c r="B5847" s="39"/>
      <c r="D5847" s="40"/>
      <c r="E5847" s="40"/>
      <c r="F5847" s="40"/>
      <c r="G5847" s="42"/>
      <c r="P5847"/>
      <c r="Q5847"/>
    </row>
    <row r="5848" spans="1:17" s="31" customFormat="1" x14ac:dyDescent="0.25">
      <c r="A5848" s="38"/>
      <c r="B5848" s="39"/>
      <c r="D5848" s="40"/>
      <c r="E5848" s="40"/>
      <c r="F5848" s="40"/>
      <c r="G5848" s="42"/>
      <c r="P5848"/>
      <c r="Q5848"/>
    </row>
    <row r="5849" spans="1:17" s="31" customFormat="1" x14ac:dyDescent="0.25">
      <c r="A5849" s="38"/>
      <c r="B5849" s="39"/>
      <c r="D5849" s="40"/>
      <c r="E5849" s="40"/>
      <c r="F5849" s="40"/>
      <c r="G5849" s="42"/>
      <c r="P5849"/>
      <c r="Q5849"/>
    </row>
    <row r="5850" spans="1:17" s="31" customFormat="1" x14ac:dyDescent="0.25">
      <c r="A5850" s="38"/>
      <c r="B5850" s="39"/>
      <c r="D5850" s="40"/>
      <c r="E5850" s="40"/>
      <c r="F5850" s="40"/>
      <c r="G5850" s="42"/>
      <c r="P5850"/>
      <c r="Q5850"/>
    </row>
    <row r="5851" spans="1:17" s="31" customFormat="1" x14ac:dyDescent="0.25">
      <c r="A5851" s="38"/>
      <c r="B5851" s="39"/>
      <c r="D5851" s="40"/>
      <c r="E5851" s="40"/>
      <c r="F5851" s="40"/>
      <c r="G5851" s="42"/>
      <c r="P5851"/>
      <c r="Q5851"/>
    </row>
    <row r="5852" spans="1:17" s="31" customFormat="1" x14ac:dyDescent="0.25">
      <c r="A5852" s="38"/>
      <c r="B5852" s="39"/>
      <c r="D5852" s="40"/>
      <c r="E5852" s="40"/>
      <c r="F5852" s="40"/>
      <c r="G5852" s="42"/>
      <c r="P5852"/>
      <c r="Q5852"/>
    </row>
    <row r="5853" spans="1:17" s="31" customFormat="1" x14ac:dyDescent="0.25">
      <c r="A5853" s="38"/>
      <c r="B5853" s="39"/>
      <c r="D5853" s="40"/>
      <c r="E5853" s="40"/>
      <c r="F5853" s="40"/>
      <c r="G5853" s="42"/>
      <c r="P5853"/>
      <c r="Q5853"/>
    </row>
    <row r="5854" spans="1:17" s="31" customFormat="1" x14ac:dyDescent="0.25">
      <c r="A5854" s="38"/>
      <c r="B5854" s="39"/>
      <c r="D5854" s="40"/>
      <c r="E5854" s="40"/>
      <c r="F5854" s="40"/>
      <c r="G5854" s="42"/>
      <c r="P5854"/>
      <c r="Q5854"/>
    </row>
    <row r="5855" spans="1:17" s="31" customFormat="1" x14ac:dyDescent="0.25">
      <c r="A5855" s="38"/>
      <c r="B5855" s="39"/>
      <c r="D5855" s="40"/>
      <c r="E5855" s="40"/>
      <c r="F5855" s="40"/>
      <c r="G5855" s="42"/>
      <c r="P5855"/>
      <c r="Q5855"/>
    </row>
    <row r="5856" spans="1:17" s="31" customFormat="1" x14ac:dyDescent="0.25">
      <c r="A5856" s="38"/>
      <c r="B5856" s="39"/>
      <c r="D5856" s="40"/>
      <c r="E5856" s="40"/>
      <c r="F5856" s="40"/>
      <c r="G5856" s="42"/>
      <c r="P5856"/>
      <c r="Q5856"/>
    </row>
    <row r="5857" spans="1:17" s="31" customFormat="1" x14ac:dyDescent="0.25">
      <c r="A5857" s="38"/>
      <c r="B5857" s="39"/>
      <c r="D5857" s="40"/>
      <c r="E5857" s="40"/>
      <c r="F5857" s="40"/>
      <c r="G5857" s="42"/>
      <c r="P5857"/>
      <c r="Q5857"/>
    </row>
    <row r="5858" spans="1:17" s="31" customFormat="1" x14ac:dyDescent="0.25">
      <c r="A5858" s="38"/>
      <c r="B5858" s="39"/>
      <c r="D5858" s="40"/>
      <c r="E5858" s="40"/>
      <c r="F5858" s="40"/>
      <c r="G5858" s="42"/>
      <c r="P5858"/>
      <c r="Q5858"/>
    </row>
    <row r="5859" spans="1:17" s="31" customFormat="1" x14ac:dyDescent="0.25">
      <c r="A5859" s="38"/>
      <c r="B5859" s="39"/>
      <c r="D5859" s="40"/>
      <c r="E5859" s="40"/>
      <c r="F5859" s="40"/>
      <c r="G5859" s="42"/>
      <c r="P5859"/>
      <c r="Q5859"/>
    </row>
    <row r="5860" spans="1:17" s="31" customFormat="1" x14ac:dyDescent="0.25">
      <c r="A5860" s="38"/>
      <c r="B5860" s="39"/>
      <c r="D5860" s="40"/>
      <c r="E5860" s="40"/>
      <c r="F5860" s="40"/>
      <c r="G5860" s="42"/>
      <c r="P5860"/>
      <c r="Q5860"/>
    </row>
    <row r="5861" spans="1:17" s="31" customFormat="1" x14ac:dyDescent="0.25">
      <c r="A5861" s="38"/>
      <c r="B5861" s="39"/>
      <c r="D5861" s="40"/>
      <c r="E5861" s="40"/>
      <c r="F5861" s="40"/>
      <c r="G5861" s="42"/>
      <c r="P5861"/>
      <c r="Q5861"/>
    </row>
    <row r="5862" spans="1:17" s="31" customFormat="1" x14ac:dyDescent="0.25">
      <c r="A5862" s="38"/>
      <c r="B5862" s="39"/>
      <c r="D5862" s="40"/>
      <c r="E5862" s="40"/>
      <c r="F5862" s="40"/>
      <c r="G5862" s="42"/>
      <c r="P5862"/>
      <c r="Q5862"/>
    </row>
    <row r="5863" spans="1:17" s="31" customFormat="1" x14ac:dyDescent="0.25">
      <c r="A5863" s="38"/>
      <c r="B5863" s="39"/>
      <c r="D5863" s="40"/>
      <c r="E5863" s="40"/>
      <c r="F5863" s="40"/>
      <c r="G5863" s="42"/>
      <c r="P5863"/>
      <c r="Q5863"/>
    </row>
    <row r="5864" spans="1:17" s="31" customFormat="1" x14ac:dyDescent="0.25">
      <c r="A5864" s="38"/>
      <c r="B5864" s="39"/>
      <c r="D5864" s="40"/>
      <c r="E5864" s="40"/>
      <c r="F5864" s="40"/>
      <c r="G5864" s="42"/>
      <c r="P5864"/>
      <c r="Q5864"/>
    </row>
    <row r="5865" spans="1:17" s="31" customFormat="1" x14ac:dyDescent="0.25">
      <c r="A5865" s="38"/>
      <c r="B5865" s="39"/>
      <c r="D5865" s="40"/>
      <c r="E5865" s="40"/>
      <c r="F5865" s="40"/>
      <c r="G5865" s="42"/>
      <c r="P5865"/>
      <c r="Q5865"/>
    </row>
    <row r="5866" spans="1:17" s="31" customFormat="1" x14ac:dyDescent="0.25">
      <c r="A5866" s="38"/>
      <c r="B5866" s="39"/>
      <c r="D5866" s="40"/>
      <c r="E5866" s="40"/>
      <c r="F5866" s="40"/>
      <c r="G5866" s="42"/>
      <c r="P5866"/>
      <c r="Q5866"/>
    </row>
    <row r="5867" spans="1:17" s="31" customFormat="1" x14ac:dyDescent="0.25">
      <c r="A5867" s="38"/>
      <c r="B5867" s="39"/>
      <c r="D5867" s="40"/>
      <c r="E5867" s="40"/>
      <c r="F5867" s="40"/>
      <c r="G5867" s="42"/>
      <c r="P5867"/>
      <c r="Q5867"/>
    </row>
    <row r="5868" spans="1:17" s="31" customFormat="1" x14ac:dyDescent="0.25">
      <c r="A5868" s="38"/>
      <c r="B5868" s="39"/>
      <c r="D5868" s="40"/>
      <c r="E5868" s="40"/>
      <c r="F5868" s="40"/>
      <c r="G5868" s="42"/>
      <c r="P5868"/>
      <c r="Q5868"/>
    </row>
    <row r="5869" spans="1:17" s="31" customFormat="1" x14ac:dyDescent="0.25">
      <c r="A5869" s="38"/>
      <c r="B5869" s="39"/>
      <c r="D5869" s="40"/>
      <c r="E5869" s="40"/>
      <c r="F5869" s="40"/>
      <c r="G5869" s="42"/>
      <c r="P5869"/>
      <c r="Q5869"/>
    </row>
    <row r="5870" spans="1:17" s="31" customFormat="1" x14ac:dyDescent="0.25">
      <c r="A5870" s="38"/>
      <c r="B5870" s="39"/>
      <c r="D5870" s="40"/>
      <c r="E5870" s="40"/>
      <c r="F5870" s="40"/>
      <c r="G5870" s="42"/>
      <c r="P5870"/>
      <c r="Q5870"/>
    </row>
    <row r="5871" spans="1:17" s="31" customFormat="1" x14ac:dyDescent="0.25">
      <c r="A5871" s="38"/>
      <c r="B5871" s="39"/>
      <c r="D5871" s="40"/>
      <c r="E5871" s="40"/>
      <c r="F5871" s="40"/>
      <c r="G5871" s="42"/>
      <c r="P5871"/>
      <c r="Q5871"/>
    </row>
    <row r="5872" spans="1:17" s="31" customFormat="1" x14ac:dyDescent="0.25">
      <c r="A5872" s="38"/>
      <c r="B5872" s="39"/>
      <c r="D5872" s="40"/>
      <c r="E5872" s="40"/>
      <c r="F5872" s="40"/>
      <c r="G5872" s="42"/>
      <c r="P5872"/>
      <c r="Q5872"/>
    </row>
    <row r="5873" spans="1:17" s="31" customFormat="1" x14ac:dyDescent="0.25">
      <c r="A5873" s="38"/>
      <c r="B5873" s="39"/>
      <c r="D5873" s="40"/>
      <c r="E5873" s="40"/>
      <c r="F5873" s="40"/>
      <c r="G5873" s="42"/>
      <c r="P5873"/>
      <c r="Q5873"/>
    </row>
    <row r="5874" spans="1:17" s="31" customFormat="1" x14ac:dyDescent="0.25">
      <c r="A5874" s="38"/>
      <c r="B5874" s="39"/>
      <c r="D5874" s="40"/>
      <c r="E5874" s="40"/>
      <c r="F5874" s="40"/>
      <c r="G5874" s="42"/>
      <c r="P5874"/>
      <c r="Q5874"/>
    </row>
    <row r="5875" spans="1:17" s="31" customFormat="1" x14ac:dyDescent="0.25">
      <c r="A5875" s="38"/>
      <c r="B5875" s="39"/>
      <c r="D5875" s="40"/>
      <c r="E5875" s="40"/>
      <c r="F5875" s="40"/>
      <c r="G5875" s="42"/>
      <c r="P5875"/>
      <c r="Q5875"/>
    </row>
    <row r="5876" spans="1:17" s="31" customFormat="1" x14ac:dyDescent="0.25">
      <c r="A5876" s="38"/>
      <c r="B5876" s="39"/>
      <c r="D5876" s="40"/>
      <c r="E5876" s="40"/>
      <c r="F5876" s="40"/>
      <c r="G5876" s="42"/>
      <c r="P5876"/>
      <c r="Q5876"/>
    </row>
    <row r="5877" spans="1:17" s="31" customFormat="1" x14ac:dyDescent="0.25">
      <c r="A5877" s="38"/>
      <c r="B5877" s="39"/>
      <c r="D5877" s="40"/>
      <c r="E5877" s="40"/>
      <c r="F5877" s="40"/>
      <c r="G5877" s="42"/>
      <c r="P5877"/>
      <c r="Q5877"/>
    </row>
    <row r="5878" spans="1:17" s="31" customFormat="1" x14ac:dyDescent="0.25">
      <c r="A5878" s="38"/>
      <c r="B5878" s="39"/>
      <c r="D5878" s="40"/>
      <c r="E5878" s="40"/>
      <c r="F5878" s="40"/>
      <c r="G5878" s="42"/>
      <c r="P5878"/>
      <c r="Q5878"/>
    </row>
    <row r="5879" spans="1:17" s="31" customFormat="1" x14ac:dyDescent="0.25">
      <c r="A5879" s="38"/>
      <c r="B5879" s="39"/>
      <c r="D5879" s="40"/>
      <c r="E5879" s="40"/>
      <c r="F5879" s="40"/>
      <c r="G5879" s="42"/>
      <c r="P5879"/>
      <c r="Q5879"/>
    </row>
    <row r="5880" spans="1:17" s="31" customFormat="1" x14ac:dyDescent="0.25">
      <c r="A5880" s="38"/>
      <c r="B5880" s="39"/>
      <c r="D5880" s="40"/>
      <c r="E5880" s="40"/>
      <c r="F5880" s="40"/>
      <c r="G5880" s="42"/>
      <c r="P5880"/>
      <c r="Q5880"/>
    </row>
    <row r="5881" spans="1:17" s="31" customFormat="1" x14ac:dyDescent="0.25">
      <c r="A5881" s="38"/>
      <c r="B5881" s="39"/>
      <c r="D5881" s="40"/>
      <c r="E5881" s="40"/>
      <c r="F5881" s="40"/>
      <c r="G5881" s="42"/>
      <c r="P5881"/>
      <c r="Q5881"/>
    </row>
    <row r="5882" spans="1:17" s="31" customFormat="1" x14ac:dyDescent="0.25">
      <c r="A5882" s="38"/>
      <c r="B5882" s="39"/>
      <c r="D5882" s="40"/>
      <c r="E5882" s="40"/>
      <c r="F5882" s="40"/>
      <c r="G5882" s="42"/>
      <c r="P5882"/>
      <c r="Q5882"/>
    </row>
    <row r="5883" spans="1:17" s="31" customFormat="1" x14ac:dyDescent="0.25">
      <c r="A5883" s="38"/>
      <c r="B5883" s="39"/>
      <c r="D5883" s="40"/>
      <c r="E5883" s="40"/>
      <c r="F5883" s="40"/>
      <c r="G5883" s="42"/>
      <c r="P5883"/>
      <c r="Q5883"/>
    </row>
    <row r="5884" spans="1:17" s="31" customFormat="1" x14ac:dyDescent="0.25">
      <c r="A5884" s="38"/>
      <c r="B5884" s="39"/>
      <c r="D5884" s="40"/>
      <c r="E5884" s="40"/>
      <c r="F5884" s="40"/>
      <c r="G5884" s="42"/>
      <c r="P5884"/>
      <c r="Q5884"/>
    </row>
    <row r="5885" spans="1:17" s="31" customFormat="1" x14ac:dyDescent="0.25">
      <c r="A5885" s="38"/>
      <c r="B5885" s="39"/>
      <c r="D5885" s="40"/>
      <c r="E5885" s="40"/>
      <c r="F5885" s="40"/>
      <c r="G5885" s="42"/>
      <c r="P5885"/>
      <c r="Q5885"/>
    </row>
    <row r="5886" spans="1:17" s="31" customFormat="1" x14ac:dyDescent="0.25">
      <c r="A5886" s="38"/>
      <c r="B5886" s="39"/>
      <c r="D5886" s="40"/>
      <c r="E5886" s="40"/>
      <c r="F5886" s="40"/>
      <c r="G5886" s="42"/>
      <c r="P5886"/>
      <c r="Q5886"/>
    </row>
    <row r="5887" spans="1:17" s="31" customFormat="1" x14ac:dyDescent="0.25">
      <c r="A5887" s="38"/>
      <c r="B5887" s="39"/>
      <c r="D5887" s="40"/>
      <c r="E5887" s="40"/>
      <c r="F5887" s="40"/>
      <c r="G5887" s="42"/>
      <c r="P5887"/>
      <c r="Q5887"/>
    </row>
    <row r="5888" spans="1:17" s="31" customFormat="1" x14ac:dyDescent="0.25">
      <c r="A5888" s="38"/>
      <c r="B5888" s="39"/>
      <c r="D5888" s="40"/>
      <c r="E5888" s="40"/>
      <c r="F5888" s="40"/>
      <c r="G5888" s="42"/>
      <c r="P5888"/>
      <c r="Q5888"/>
    </row>
    <row r="5889" spans="1:17" s="31" customFormat="1" x14ac:dyDescent="0.25">
      <c r="A5889" s="38"/>
      <c r="B5889" s="39"/>
      <c r="D5889" s="40"/>
      <c r="E5889" s="40"/>
      <c r="F5889" s="40"/>
      <c r="G5889" s="42"/>
      <c r="P5889"/>
      <c r="Q5889"/>
    </row>
    <row r="5890" spans="1:17" s="31" customFormat="1" x14ac:dyDescent="0.25">
      <c r="A5890" s="38"/>
      <c r="B5890" s="39"/>
      <c r="D5890" s="40"/>
      <c r="E5890" s="40"/>
      <c r="F5890" s="40"/>
      <c r="G5890" s="42"/>
      <c r="P5890"/>
      <c r="Q5890"/>
    </row>
    <row r="5891" spans="1:17" s="31" customFormat="1" x14ac:dyDescent="0.25">
      <c r="A5891" s="38"/>
      <c r="B5891" s="39"/>
      <c r="D5891" s="40"/>
      <c r="E5891" s="40"/>
      <c r="F5891" s="40"/>
      <c r="G5891" s="42"/>
      <c r="P5891"/>
      <c r="Q5891"/>
    </row>
    <row r="5892" spans="1:17" s="31" customFormat="1" x14ac:dyDescent="0.25">
      <c r="A5892" s="38"/>
      <c r="B5892" s="39"/>
      <c r="D5892" s="40"/>
      <c r="E5892" s="40"/>
      <c r="F5892" s="40"/>
      <c r="G5892" s="42"/>
      <c r="P5892"/>
      <c r="Q5892"/>
    </row>
    <row r="5893" spans="1:17" s="31" customFormat="1" x14ac:dyDescent="0.25">
      <c r="A5893" s="38"/>
      <c r="B5893" s="39"/>
      <c r="D5893" s="40"/>
      <c r="E5893" s="40"/>
      <c r="F5893" s="40"/>
      <c r="G5893" s="42"/>
      <c r="P5893"/>
      <c r="Q5893"/>
    </row>
    <row r="5894" spans="1:17" s="31" customFormat="1" x14ac:dyDescent="0.25">
      <c r="A5894" s="38"/>
      <c r="B5894" s="39"/>
      <c r="D5894" s="40"/>
      <c r="E5894" s="40"/>
      <c r="F5894" s="40"/>
      <c r="G5894" s="42"/>
      <c r="P5894"/>
      <c r="Q5894"/>
    </row>
    <row r="5895" spans="1:17" s="31" customFormat="1" x14ac:dyDescent="0.25">
      <c r="A5895" s="38"/>
      <c r="B5895" s="39"/>
      <c r="D5895" s="40"/>
      <c r="E5895" s="40"/>
      <c r="F5895" s="40"/>
      <c r="G5895" s="42"/>
      <c r="P5895"/>
      <c r="Q5895"/>
    </row>
    <row r="5896" spans="1:17" s="31" customFormat="1" x14ac:dyDescent="0.25">
      <c r="A5896" s="38"/>
      <c r="B5896" s="39"/>
      <c r="D5896" s="40"/>
      <c r="E5896" s="40"/>
      <c r="F5896" s="40"/>
      <c r="G5896" s="42"/>
      <c r="P5896"/>
      <c r="Q5896"/>
    </row>
    <row r="5897" spans="1:17" s="31" customFormat="1" x14ac:dyDescent="0.25">
      <c r="A5897" s="38"/>
      <c r="B5897" s="39"/>
      <c r="D5897" s="40"/>
      <c r="E5897" s="40"/>
      <c r="F5897" s="40"/>
      <c r="G5897" s="42"/>
      <c r="P5897"/>
      <c r="Q5897"/>
    </row>
    <row r="5898" spans="1:17" s="31" customFormat="1" x14ac:dyDescent="0.25">
      <c r="A5898" s="38"/>
      <c r="B5898" s="39"/>
      <c r="D5898" s="40"/>
      <c r="E5898" s="40"/>
      <c r="F5898" s="40"/>
      <c r="G5898" s="42"/>
      <c r="P5898"/>
      <c r="Q5898"/>
    </row>
    <row r="5899" spans="1:17" s="31" customFormat="1" x14ac:dyDescent="0.25">
      <c r="A5899" s="38"/>
      <c r="B5899" s="39"/>
      <c r="D5899" s="40"/>
      <c r="E5899" s="40"/>
      <c r="F5899" s="40"/>
      <c r="G5899" s="42"/>
      <c r="P5899"/>
      <c r="Q5899"/>
    </row>
    <row r="5900" spans="1:17" s="31" customFormat="1" x14ac:dyDescent="0.25">
      <c r="A5900" s="38"/>
      <c r="B5900" s="39"/>
      <c r="D5900" s="40"/>
      <c r="E5900" s="40"/>
      <c r="F5900" s="40"/>
      <c r="G5900" s="42"/>
      <c r="P5900"/>
      <c r="Q5900"/>
    </row>
    <row r="5901" spans="1:17" s="31" customFormat="1" x14ac:dyDescent="0.25">
      <c r="A5901" s="38"/>
      <c r="B5901" s="39"/>
      <c r="D5901" s="40"/>
      <c r="E5901" s="40"/>
      <c r="F5901" s="40"/>
      <c r="G5901" s="42"/>
      <c r="P5901"/>
      <c r="Q5901"/>
    </row>
    <row r="5902" spans="1:17" s="31" customFormat="1" x14ac:dyDescent="0.25">
      <c r="A5902" s="38"/>
      <c r="B5902" s="39"/>
      <c r="D5902" s="40"/>
      <c r="E5902" s="40"/>
      <c r="F5902" s="40"/>
      <c r="G5902" s="42"/>
      <c r="P5902"/>
      <c r="Q5902"/>
    </row>
    <row r="5903" spans="1:17" s="31" customFormat="1" x14ac:dyDescent="0.25">
      <c r="A5903" s="38"/>
      <c r="B5903" s="39"/>
      <c r="D5903" s="40"/>
      <c r="E5903" s="40"/>
      <c r="F5903" s="40"/>
      <c r="G5903" s="42"/>
      <c r="P5903"/>
      <c r="Q5903"/>
    </row>
    <row r="5904" spans="1:17" s="31" customFormat="1" x14ac:dyDescent="0.25">
      <c r="A5904" s="38"/>
      <c r="B5904" s="39"/>
      <c r="D5904" s="40"/>
      <c r="E5904" s="40"/>
      <c r="F5904" s="40"/>
      <c r="G5904" s="42"/>
      <c r="P5904"/>
      <c r="Q5904"/>
    </row>
    <row r="5905" spans="1:17" s="31" customFormat="1" x14ac:dyDescent="0.25">
      <c r="A5905" s="38"/>
      <c r="B5905" s="39"/>
      <c r="D5905" s="40"/>
      <c r="E5905" s="40"/>
      <c r="F5905" s="40"/>
      <c r="G5905" s="42"/>
      <c r="P5905"/>
      <c r="Q5905"/>
    </row>
    <row r="5906" spans="1:17" s="31" customFormat="1" x14ac:dyDescent="0.25">
      <c r="A5906" s="38"/>
      <c r="B5906" s="39"/>
      <c r="D5906" s="40"/>
      <c r="E5906" s="40"/>
      <c r="F5906" s="40"/>
      <c r="G5906" s="42"/>
      <c r="P5906"/>
      <c r="Q5906"/>
    </row>
    <row r="5907" spans="1:17" s="31" customFormat="1" x14ac:dyDescent="0.25">
      <c r="A5907" s="38"/>
      <c r="B5907" s="39"/>
      <c r="D5907" s="40"/>
      <c r="E5907" s="40"/>
      <c r="F5907" s="40"/>
      <c r="G5907" s="42"/>
      <c r="P5907"/>
      <c r="Q5907"/>
    </row>
    <row r="5908" spans="1:17" s="31" customFormat="1" x14ac:dyDescent="0.25">
      <c r="A5908" s="38"/>
      <c r="B5908" s="39"/>
      <c r="D5908" s="40"/>
      <c r="E5908" s="40"/>
      <c r="F5908" s="40"/>
      <c r="G5908" s="42"/>
      <c r="P5908"/>
      <c r="Q5908"/>
    </row>
    <row r="5909" spans="1:17" s="31" customFormat="1" x14ac:dyDescent="0.25">
      <c r="A5909" s="38"/>
      <c r="B5909" s="39"/>
      <c r="D5909" s="40"/>
      <c r="E5909" s="40"/>
      <c r="F5909" s="40"/>
      <c r="G5909" s="42"/>
      <c r="P5909"/>
      <c r="Q5909"/>
    </row>
    <row r="5910" spans="1:17" s="31" customFormat="1" x14ac:dyDescent="0.25">
      <c r="A5910" s="38"/>
      <c r="B5910" s="39"/>
      <c r="D5910" s="40"/>
      <c r="E5910" s="40"/>
      <c r="F5910" s="40"/>
      <c r="G5910" s="42"/>
      <c r="P5910"/>
      <c r="Q5910"/>
    </row>
    <row r="5911" spans="1:17" s="31" customFormat="1" x14ac:dyDescent="0.25">
      <c r="A5911" s="38"/>
      <c r="B5911" s="39"/>
      <c r="D5911" s="40"/>
      <c r="E5911" s="40"/>
      <c r="F5911" s="40"/>
      <c r="G5911" s="42"/>
      <c r="P5911"/>
      <c r="Q5911"/>
    </row>
    <row r="5912" spans="1:17" s="31" customFormat="1" x14ac:dyDescent="0.25">
      <c r="A5912" s="38"/>
      <c r="B5912" s="39"/>
      <c r="D5912" s="40"/>
      <c r="E5912" s="40"/>
      <c r="F5912" s="40"/>
      <c r="G5912" s="42"/>
      <c r="P5912"/>
      <c r="Q5912"/>
    </row>
    <row r="5913" spans="1:17" s="31" customFormat="1" x14ac:dyDescent="0.25">
      <c r="A5913" s="38"/>
      <c r="B5913" s="39"/>
      <c r="D5913" s="40"/>
      <c r="E5913" s="40"/>
      <c r="F5913" s="40"/>
      <c r="G5913" s="42"/>
      <c r="P5913"/>
      <c r="Q5913"/>
    </row>
    <row r="5914" spans="1:17" s="31" customFormat="1" x14ac:dyDescent="0.25">
      <c r="A5914" s="38"/>
      <c r="B5914" s="39"/>
      <c r="D5914" s="40"/>
      <c r="E5914" s="40"/>
      <c r="F5914" s="40"/>
      <c r="G5914" s="42"/>
      <c r="P5914"/>
      <c r="Q5914"/>
    </row>
    <row r="5915" spans="1:17" s="31" customFormat="1" x14ac:dyDescent="0.25">
      <c r="A5915" s="38"/>
      <c r="B5915" s="39"/>
      <c r="D5915" s="40"/>
      <c r="E5915" s="40"/>
      <c r="F5915" s="40"/>
      <c r="G5915" s="42"/>
      <c r="P5915"/>
      <c r="Q5915"/>
    </row>
    <row r="5916" spans="1:17" s="31" customFormat="1" x14ac:dyDescent="0.25">
      <c r="A5916" s="38"/>
      <c r="B5916" s="39"/>
      <c r="D5916" s="40"/>
      <c r="E5916" s="40"/>
      <c r="F5916" s="40"/>
      <c r="G5916" s="42"/>
      <c r="P5916"/>
      <c r="Q5916"/>
    </row>
    <row r="5917" spans="1:17" s="31" customFormat="1" x14ac:dyDescent="0.25">
      <c r="A5917" s="38"/>
      <c r="B5917" s="39"/>
      <c r="D5917" s="40"/>
      <c r="E5917" s="40"/>
      <c r="F5917" s="40"/>
      <c r="G5917" s="42"/>
      <c r="P5917"/>
      <c r="Q5917"/>
    </row>
    <row r="5918" spans="1:17" s="31" customFormat="1" x14ac:dyDescent="0.25">
      <c r="A5918" s="38"/>
      <c r="B5918" s="39"/>
      <c r="D5918" s="40"/>
      <c r="E5918" s="40"/>
      <c r="F5918" s="40"/>
      <c r="G5918" s="42"/>
      <c r="P5918"/>
      <c r="Q5918"/>
    </row>
    <row r="5919" spans="1:17" s="31" customFormat="1" x14ac:dyDescent="0.25">
      <c r="A5919" s="38"/>
      <c r="B5919" s="39"/>
      <c r="D5919" s="40"/>
      <c r="E5919" s="40"/>
      <c r="F5919" s="40"/>
      <c r="G5919" s="42"/>
      <c r="P5919"/>
      <c r="Q5919"/>
    </row>
    <row r="5920" spans="1:17" s="31" customFormat="1" x14ac:dyDescent="0.25">
      <c r="A5920" s="38"/>
      <c r="B5920" s="39"/>
      <c r="D5920" s="40"/>
      <c r="E5920" s="40"/>
      <c r="F5920" s="40"/>
      <c r="G5920" s="42"/>
      <c r="P5920"/>
      <c r="Q5920"/>
    </row>
    <row r="5921" spans="1:17" s="31" customFormat="1" x14ac:dyDescent="0.25">
      <c r="A5921" s="38"/>
      <c r="B5921" s="39"/>
      <c r="D5921" s="40"/>
      <c r="E5921" s="40"/>
      <c r="F5921" s="40"/>
      <c r="G5921" s="42"/>
      <c r="P5921"/>
      <c r="Q5921"/>
    </row>
    <row r="5922" spans="1:17" s="31" customFormat="1" x14ac:dyDescent="0.25">
      <c r="A5922" s="38"/>
      <c r="B5922" s="39"/>
      <c r="D5922" s="40"/>
      <c r="E5922" s="40"/>
      <c r="F5922" s="40"/>
      <c r="G5922" s="42"/>
      <c r="P5922"/>
      <c r="Q5922"/>
    </row>
    <row r="5923" spans="1:17" s="31" customFormat="1" x14ac:dyDescent="0.25">
      <c r="A5923" s="38"/>
      <c r="B5923" s="39"/>
      <c r="D5923" s="40"/>
      <c r="E5923" s="40"/>
      <c r="F5923" s="40"/>
      <c r="G5923" s="42"/>
      <c r="P5923"/>
      <c r="Q5923"/>
    </row>
    <row r="5924" spans="1:17" s="31" customFormat="1" x14ac:dyDescent="0.25">
      <c r="A5924" s="38"/>
      <c r="B5924" s="39"/>
      <c r="D5924" s="40"/>
      <c r="E5924" s="40"/>
      <c r="F5924" s="40"/>
      <c r="G5924" s="42"/>
      <c r="P5924"/>
      <c r="Q5924"/>
    </row>
    <row r="5925" spans="1:17" s="31" customFormat="1" x14ac:dyDescent="0.25">
      <c r="A5925" s="38"/>
      <c r="B5925" s="39"/>
      <c r="D5925" s="40"/>
      <c r="E5925" s="40"/>
      <c r="F5925" s="40"/>
      <c r="G5925" s="42"/>
      <c r="P5925"/>
      <c r="Q5925"/>
    </row>
    <row r="5926" spans="1:17" s="31" customFormat="1" x14ac:dyDescent="0.25">
      <c r="A5926" s="38"/>
      <c r="B5926" s="39"/>
      <c r="D5926" s="40"/>
      <c r="E5926" s="40"/>
      <c r="F5926" s="40"/>
      <c r="G5926" s="42"/>
      <c r="P5926"/>
      <c r="Q5926"/>
    </row>
    <row r="5927" spans="1:17" s="31" customFormat="1" x14ac:dyDescent="0.25">
      <c r="A5927" s="38"/>
      <c r="B5927" s="39"/>
      <c r="D5927" s="40"/>
      <c r="E5927" s="40"/>
      <c r="F5927" s="40"/>
      <c r="G5927" s="42"/>
      <c r="P5927"/>
      <c r="Q5927"/>
    </row>
    <row r="5928" spans="1:17" s="31" customFormat="1" x14ac:dyDescent="0.25">
      <c r="A5928" s="38"/>
      <c r="B5928" s="39"/>
      <c r="D5928" s="40"/>
      <c r="E5928" s="40"/>
      <c r="F5928" s="40"/>
      <c r="G5928" s="42"/>
      <c r="P5928"/>
      <c r="Q5928"/>
    </row>
    <row r="5929" spans="1:17" s="31" customFormat="1" x14ac:dyDescent="0.25">
      <c r="A5929" s="38"/>
      <c r="B5929" s="39"/>
      <c r="D5929" s="40"/>
      <c r="E5929" s="40"/>
      <c r="F5929" s="40"/>
      <c r="G5929" s="42"/>
      <c r="P5929"/>
      <c r="Q5929"/>
    </row>
    <row r="5930" spans="1:17" s="31" customFormat="1" x14ac:dyDescent="0.25">
      <c r="A5930" s="38"/>
      <c r="B5930" s="39"/>
      <c r="D5930" s="40"/>
      <c r="E5930" s="40"/>
      <c r="F5930" s="40"/>
      <c r="G5930" s="42"/>
      <c r="P5930"/>
      <c r="Q5930"/>
    </row>
    <row r="5931" spans="1:17" s="31" customFormat="1" x14ac:dyDescent="0.25">
      <c r="A5931" s="38"/>
      <c r="B5931" s="39"/>
      <c r="D5931" s="40"/>
      <c r="E5931" s="40"/>
      <c r="F5931" s="40"/>
      <c r="G5931" s="42"/>
      <c r="P5931"/>
      <c r="Q5931"/>
    </row>
    <row r="5932" spans="1:17" s="31" customFormat="1" x14ac:dyDescent="0.25">
      <c r="A5932" s="38"/>
      <c r="B5932" s="39"/>
      <c r="D5932" s="40"/>
      <c r="E5932" s="40"/>
      <c r="F5932" s="40"/>
      <c r="G5932" s="42"/>
      <c r="P5932"/>
      <c r="Q5932"/>
    </row>
    <row r="5933" spans="1:17" s="31" customFormat="1" x14ac:dyDescent="0.25">
      <c r="A5933" s="38"/>
      <c r="B5933" s="39"/>
      <c r="D5933" s="40"/>
      <c r="E5933" s="40"/>
      <c r="F5933" s="40"/>
      <c r="G5933" s="42"/>
      <c r="P5933"/>
      <c r="Q5933"/>
    </row>
    <row r="5934" spans="1:17" s="31" customFormat="1" x14ac:dyDescent="0.25">
      <c r="A5934" s="38"/>
      <c r="B5934" s="39"/>
      <c r="D5934" s="40"/>
      <c r="E5934" s="40"/>
      <c r="F5934" s="40"/>
      <c r="G5934" s="42"/>
      <c r="P5934"/>
      <c r="Q5934"/>
    </row>
    <row r="5935" spans="1:17" s="31" customFormat="1" x14ac:dyDescent="0.25">
      <c r="A5935" s="38"/>
      <c r="B5935" s="39"/>
      <c r="D5935" s="40"/>
      <c r="E5935" s="40"/>
      <c r="F5935" s="40"/>
      <c r="G5935" s="42"/>
      <c r="P5935"/>
      <c r="Q5935"/>
    </row>
    <row r="5936" spans="1:17" s="31" customFormat="1" x14ac:dyDescent="0.25">
      <c r="A5936" s="38"/>
      <c r="B5936" s="39"/>
      <c r="D5936" s="40"/>
      <c r="E5936" s="40"/>
      <c r="F5936" s="40"/>
      <c r="G5936" s="42"/>
      <c r="P5936"/>
      <c r="Q5936"/>
    </row>
    <row r="5937" spans="1:17" s="31" customFormat="1" x14ac:dyDescent="0.25">
      <c r="A5937" s="38"/>
      <c r="B5937" s="39"/>
      <c r="D5937" s="40"/>
      <c r="E5937" s="40"/>
      <c r="F5937" s="40"/>
      <c r="G5937" s="42"/>
      <c r="P5937"/>
      <c r="Q5937"/>
    </row>
    <row r="5938" spans="1:17" s="31" customFormat="1" x14ac:dyDescent="0.25">
      <c r="A5938" s="38"/>
      <c r="B5938" s="39"/>
      <c r="D5938" s="40"/>
      <c r="E5938" s="40"/>
      <c r="F5938" s="40"/>
      <c r="G5938" s="42"/>
      <c r="P5938"/>
      <c r="Q5938"/>
    </row>
    <row r="5939" spans="1:17" s="31" customFormat="1" x14ac:dyDescent="0.25">
      <c r="A5939" s="38"/>
      <c r="B5939" s="39"/>
      <c r="D5939" s="40"/>
      <c r="E5939" s="40"/>
      <c r="F5939" s="40"/>
      <c r="G5939" s="42"/>
      <c r="P5939"/>
      <c r="Q5939"/>
    </row>
    <row r="5940" spans="1:17" s="31" customFormat="1" x14ac:dyDescent="0.25">
      <c r="A5940" s="38"/>
      <c r="B5940" s="39"/>
      <c r="D5940" s="40"/>
      <c r="E5940" s="40"/>
      <c r="F5940" s="40"/>
      <c r="G5940" s="42"/>
      <c r="P5940"/>
      <c r="Q5940"/>
    </row>
    <row r="5941" spans="1:17" s="31" customFormat="1" x14ac:dyDescent="0.25">
      <c r="A5941" s="38"/>
      <c r="B5941" s="39"/>
      <c r="D5941" s="40"/>
      <c r="E5941" s="40"/>
      <c r="F5941" s="40"/>
      <c r="G5941" s="42"/>
      <c r="P5941"/>
      <c r="Q5941"/>
    </row>
    <row r="5942" spans="1:17" s="31" customFormat="1" x14ac:dyDescent="0.25">
      <c r="A5942" s="38"/>
      <c r="B5942" s="39"/>
      <c r="D5942" s="40"/>
      <c r="E5942" s="40"/>
      <c r="F5942" s="40"/>
      <c r="G5942" s="42"/>
      <c r="P5942"/>
      <c r="Q5942"/>
    </row>
    <row r="5943" spans="1:17" s="31" customFormat="1" x14ac:dyDescent="0.25">
      <c r="A5943" s="38"/>
      <c r="B5943" s="39"/>
      <c r="D5943" s="40"/>
      <c r="E5943" s="40"/>
      <c r="F5943" s="40"/>
      <c r="G5943" s="42"/>
      <c r="P5943"/>
      <c r="Q5943"/>
    </row>
    <row r="5944" spans="1:17" s="31" customFormat="1" x14ac:dyDescent="0.25">
      <c r="A5944" s="38"/>
      <c r="B5944" s="39"/>
      <c r="D5944" s="40"/>
      <c r="E5944" s="40"/>
      <c r="F5944" s="40"/>
      <c r="G5944" s="42"/>
      <c r="P5944"/>
      <c r="Q5944"/>
    </row>
    <row r="5945" spans="1:17" s="31" customFormat="1" x14ac:dyDescent="0.25">
      <c r="A5945" s="38"/>
      <c r="B5945" s="39"/>
      <c r="D5945" s="40"/>
      <c r="E5945" s="40"/>
      <c r="F5945" s="40"/>
      <c r="G5945" s="42"/>
      <c r="P5945"/>
      <c r="Q5945"/>
    </row>
    <row r="5946" spans="1:17" s="31" customFormat="1" x14ac:dyDescent="0.25">
      <c r="A5946" s="38"/>
      <c r="B5946" s="39"/>
      <c r="D5946" s="40"/>
      <c r="E5946" s="40"/>
      <c r="F5946" s="40"/>
      <c r="G5946" s="42"/>
      <c r="P5946"/>
      <c r="Q5946"/>
    </row>
    <row r="5947" spans="1:17" s="31" customFormat="1" x14ac:dyDescent="0.25">
      <c r="A5947" s="38"/>
      <c r="B5947" s="39"/>
      <c r="D5947" s="40"/>
      <c r="E5947" s="40"/>
      <c r="F5947" s="40"/>
      <c r="G5947" s="42"/>
      <c r="P5947"/>
      <c r="Q5947"/>
    </row>
    <row r="5948" spans="1:17" s="31" customFormat="1" x14ac:dyDescent="0.25">
      <c r="A5948" s="38"/>
      <c r="B5948" s="39"/>
      <c r="D5948" s="40"/>
      <c r="E5948" s="40"/>
      <c r="F5948" s="40"/>
      <c r="G5948" s="42"/>
      <c r="P5948"/>
      <c r="Q5948"/>
    </row>
    <row r="5949" spans="1:17" s="31" customFormat="1" x14ac:dyDescent="0.25">
      <c r="A5949" s="38"/>
      <c r="B5949" s="39"/>
      <c r="D5949" s="40"/>
      <c r="E5949" s="40"/>
      <c r="F5949" s="40"/>
      <c r="G5949" s="42"/>
      <c r="P5949"/>
      <c r="Q5949"/>
    </row>
    <row r="5950" spans="1:17" s="31" customFormat="1" x14ac:dyDescent="0.25">
      <c r="A5950" s="38"/>
      <c r="B5950" s="39"/>
      <c r="D5950" s="40"/>
      <c r="E5950" s="40"/>
      <c r="F5950" s="40"/>
      <c r="G5950" s="42"/>
      <c r="P5950"/>
      <c r="Q5950"/>
    </row>
    <row r="5951" spans="1:17" s="31" customFormat="1" x14ac:dyDescent="0.25">
      <c r="A5951" s="38"/>
      <c r="B5951" s="39"/>
      <c r="D5951" s="40"/>
      <c r="E5951" s="40"/>
      <c r="F5951" s="40"/>
      <c r="G5951" s="42"/>
      <c r="P5951"/>
      <c r="Q5951"/>
    </row>
    <row r="5952" spans="1:17" s="31" customFormat="1" x14ac:dyDescent="0.25">
      <c r="A5952" s="38"/>
      <c r="B5952" s="39"/>
      <c r="D5952" s="40"/>
      <c r="E5952" s="40"/>
      <c r="F5952" s="40"/>
      <c r="G5952" s="42"/>
      <c r="P5952"/>
      <c r="Q5952"/>
    </row>
    <row r="5953" spans="1:17" s="31" customFormat="1" x14ac:dyDescent="0.25">
      <c r="A5953" s="38"/>
      <c r="B5953" s="39"/>
      <c r="D5953" s="40"/>
      <c r="E5953" s="40"/>
      <c r="F5953" s="40"/>
      <c r="G5953" s="42"/>
      <c r="P5953"/>
      <c r="Q5953"/>
    </row>
    <row r="5954" spans="1:17" s="31" customFormat="1" x14ac:dyDescent="0.25">
      <c r="A5954" s="38"/>
      <c r="B5954" s="39"/>
      <c r="D5954" s="40"/>
      <c r="E5954" s="40"/>
      <c r="F5954" s="40"/>
      <c r="G5954" s="42"/>
      <c r="P5954"/>
      <c r="Q5954"/>
    </row>
    <row r="5955" spans="1:17" s="31" customFormat="1" x14ac:dyDescent="0.25">
      <c r="A5955" s="38"/>
      <c r="B5955" s="39"/>
      <c r="D5955" s="40"/>
      <c r="E5955" s="40"/>
      <c r="F5955" s="40"/>
      <c r="G5955" s="42"/>
      <c r="P5955"/>
      <c r="Q5955"/>
    </row>
    <row r="5956" spans="1:17" s="31" customFormat="1" x14ac:dyDescent="0.25">
      <c r="A5956" s="38"/>
      <c r="B5956" s="39"/>
      <c r="D5956" s="40"/>
      <c r="E5956" s="40"/>
      <c r="F5956" s="40"/>
      <c r="G5956" s="42"/>
      <c r="P5956"/>
      <c r="Q5956"/>
    </row>
    <row r="5957" spans="1:17" s="31" customFormat="1" x14ac:dyDescent="0.25">
      <c r="A5957" s="38"/>
      <c r="B5957" s="39"/>
      <c r="D5957" s="40"/>
      <c r="E5957" s="40"/>
      <c r="F5957" s="40"/>
      <c r="G5957" s="42"/>
      <c r="P5957"/>
      <c r="Q5957"/>
    </row>
    <row r="5958" spans="1:17" s="31" customFormat="1" x14ac:dyDescent="0.25">
      <c r="A5958" s="38"/>
      <c r="B5958" s="39"/>
      <c r="D5958" s="40"/>
      <c r="E5958" s="40"/>
      <c r="F5958" s="40"/>
      <c r="G5958" s="42"/>
      <c r="P5958"/>
      <c r="Q5958"/>
    </row>
    <row r="5959" spans="1:17" s="31" customFormat="1" x14ac:dyDescent="0.25">
      <c r="A5959" s="38"/>
      <c r="B5959" s="39"/>
      <c r="D5959" s="40"/>
      <c r="E5959" s="40"/>
      <c r="F5959" s="40"/>
      <c r="G5959" s="42"/>
      <c r="P5959"/>
      <c r="Q5959"/>
    </row>
    <row r="5960" spans="1:17" s="31" customFormat="1" x14ac:dyDescent="0.25">
      <c r="A5960" s="38"/>
      <c r="B5960" s="39"/>
      <c r="D5960" s="40"/>
      <c r="E5960" s="40"/>
      <c r="F5960" s="40"/>
      <c r="G5960" s="42"/>
      <c r="P5960"/>
      <c r="Q5960"/>
    </row>
    <row r="5961" spans="1:17" s="31" customFormat="1" x14ac:dyDescent="0.25">
      <c r="A5961" s="38"/>
      <c r="B5961" s="39"/>
      <c r="D5961" s="40"/>
      <c r="E5961" s="40"/>
      <c r="F5961" s="40"/>
      <c r="G5961" s="42"/>
      <c r="P5961"/>
      <c r="Q5961"/>
    </row>
    <row r="5962" spans="1:17" s="31" customFormat="1" x14ac:dyDescent="0.25">
      <c r="A5962" s="38"/>
      <c r="B5962" s="39"/>
      <c r="D5962" s="40"/>
      <c r="E5962" s="40"/>
      <c r="F5962" s="40"/>
      <c r="G5962" s="42"/>
      <c r="P5962"/>
      <c r="Q5962"/>
    </row>
    <row r="5963" spans="1:17" s="31" customFormat="1" x14ac:dyDescent="0.25">
      <c r="A5963" s="38"/>
      <c r="B5963" s="39"/>
      <c r="D5963" s="40"/>
      <c r="E5963" s="40"/>
      <c r="F5963" s="40"/>
      <c r="G5963" s="42"/>
      <c r="P5963"/>
      <c r="Q5963"/>
    </row>
    <row r="5964" spans="1:17" s="31" customFormat="1" x14ac:dyDescent="0.25">
      <c r="A5964" s="38"/>
      <c r="B5964" s="39"/>
      <c r="D5964" s="40"/>
      <c r="E5964" s="40"/>
      <c r="F5964" s="40"/>
      <c r="G5964" s="42"/>
      <c r="P5964"/>
      <c r="Q5964"/>
    </row>
    <row r="5965" spans="1:17" s="31" customFormat="1" x14ac:dyDescent="0.25">
      <c r="A5965" s="38"/>
      <c r="B5965" s="39"/>
      <c r="D5965" s="40"/>
      <c r="E5965" s="40"/>
      <c r="F5965" s="40"/>
      <c r="G5965" s="42"/>
      <c r="P5965"/>
      <c r="Q5965"/>
    </row>
    <row r="5966" spans="1:17" s="31" customFormat="1" x14ac:dyDescent="0.25">
      <c r="A5966" s="38"/>
      <c r="B5966" s="39"/>
      <c r="D5966" s="40"/>
      <c r="E5966" s="40"/>
      <c r="F5966" s="40"/>
      <c r="G5966" s="42"/>
      <c r="P5966"/>
      <c r="Q5966"/>
    </row>
    <row r="5967" spans="1:17" s="31" customFormat="1" x14ac:dyDescent="0.25">
      <c r="A5967" s="38"/>
      <c r="B5967" s="39"/>
      <c r="D5967" s="40"/>
      <c r="E5967" s="40"/>
      <c r="F5967" s="40"/>
      <c r="G5967" s="42"/>
      <c r="P5967"/>
      <c r="Q5967"/>
    </row>
    <row r="5968" spans="1:17" s="31" customFormat="1" x14ac:dyDescent="0.25">
      <c r="A5968" s="38"/>
      <c r="B5968" s="39"/>
      <c r="D5968" s="40"/>
      <c r="E5968" s="40"/>
      <c r="F5968" s="40"/>
      <c r="G5968" s="42"/>
      <c r="P5968"/>
      <c r="Q5968"/>
    </row>
    <row r="5969" spans="1:17" s="31" customFormat="1" x14ac:dyDescent="0.25">
      <c r="A5969" s="38"/>
      <c r="B5969" s="39"/>
      <c r="D5969" s="40"/>
      <c r="E5969" s="40"/>
      <c r="F5969" s="40"/>
      <c r="G5969" s="42"/>
      <c r="P5969"/>
      <c r="Q5969"/>
    </row>
    <row r="5970" spans="1:17" s="31" customFormat="1" x14ac:dyDescent="0.25">
      <c r="A5970" s="38"/>
      <c r="B5970" s="39"/>
      <c r="D5970" s="40"/>
      <c r="E5970" s="40"/>
      <c r="F5970" s="40"/>
      <c r="G5970" s="42"/>
      <c r="P5970"/>
      <c r="Q5970"/>
    </row>
    <row r="5971" spans="1:17" s="31" customFormat="1" x14ac:dyDescent="0.25">
      <c r="A5971" s="38"/>
      <c r="B5971" s="39"/>
      <c r="D5971" s="40"/>
      <c r="E5971" s="40"/>
      <c r="F5971" s="40"/>
      <c r="G5971" s="42"/>
      <c r="P5971"/>
      <c r="Q5971"/>
    </row>
    <row r="5972" spans="1:17" s="31" customFormat="1" x14ac:dyDescent="0.25">
      <c r="A5972" s="38"/>
      <c r="B5972" s="39"/>
      <c r="D5972" s="40"/>
      <c r="E5972" s="40"/>
      <c r="F5972" s="40"/>
      <c r="G5972" s="42"/>
      <c r="P5972"/>
      <c r="Q5972"/>
    </row>
    <row r="5973" spans="1:17" s="31" customFormat="1" x14ac:dyDescent="0.25">
      <c r="A5973" s="38"/>
      <c r="B5973" s="39"/>
      <c r="D5973" s="40"/>
      <c r="E5973" s="40"/>
      <c r="F5973" s="40"/>
      <c r="G5973" s="42"/>
      <c r="P5973"/>
      <c r="Q5973"/>
    </row>
    <row r="5974" spans="1:17" s="31" customFormat="1" x14ac:dyDescent="0.25">
      <c r="A5974" s="38"/>
      <c r="B5974" s="39"/>
      <c r="D5974" s="40"/>
      <c r="E5974" s="40"/>
      <c r="F5974" s="40"/>
      <c r="G5974" s="42"/>
      <c r="P5974"/>
      <c r="Q5974"/>
    </row>
    <row r="5975" spans="1:17" s="31" customFormat="1" x14ac:dyDescent="0.25">
      <c r="A5975" s="38"/>
      <c r="B5975" s="39"/>
      <c r="D5975" s="40"/>
      <c r="E5975" s="40"/>
      <c r="F5975" s="40"/>
      <c r="G5975" s="42"/>
      <c r="P5975"/>
      <c r="Q5975"/>
    </row>
    <row r="5976" spans="1:17" s="31" customFormat="1" x14ac:dyDescent="0.25">
      <c r="A5976" s="38"/>
      <c r="B5976" s="39"/>
      <c r="D5976" s="40"/>
      <c r="E5976" s="40"/>
      <c r="F5976" s="40"/>
      <c r="G5976" s="42"/>
      <c r="P5976"/>
      <c r="Q5976"/>
    </row>
    <row r="5977" spans="1:17" s="31" customFormat="1" x14ac:dyDescent="0.25">
      <c r="A5977" s="38"/>
      <c r="B5977" s="39"/>
      <c r="D5977" s="40"/>
      <c r="E5977" s="40"/>
      <c r="F5977" s="40"/>
      <c r="G5977" s="42"/>
      <c r="P5977"/>
      <c r="Q5977"/>
    </row>
    <row r="5978" spans="1:17" s="31" customFormat="1" x14ac:dyDescent="0.25">
      <c r="A5978" s="38"/>
      <c r="B5978" s="39"/>
      <c r="D5978" s="40"/>
      <c r="E5978" s="40"/>
      <c r="F5978" s="40"/>
      <c r="G5978" s="42"/>
      <c r="P5978"/>
      <c r="Q5978"/>
    </row>
    <row r="5979" spans="1:17" s="31" customFormat="1" x14ac:dyDescent="0.25">
      <c r="A5979" s="38"/>
      <c r="B5979" s="39"/>
      <c r="D5979" s="40"/>
      <c r="E5979" s="40"/>
      <c r="F5979" s="40"/>
      <c r="G5979" s="42"/>
      <c r="P5979"/>
      <c r="Q5979"/>
    </row>
    <row r="5980" spans="1:17" s="31" customFormat="1" x14ac:dyDescent="0.25">
      <c r="A5980" s="38"/>
      <c r="B5980" s="39"/>
      <c r="D5980" s="40"/>
      <c r="E5980" s="40"/>
      <c r="F5980" s="40"/>
      <c r="G5980" s="42"/>
      <c r="P5980"/>
      <c r="Q5980"/>
    </row>
    <row r="5981" spans="1:17" s="31" customFormat="1" x14ac:dyDescent="0.25">
      <c r="A5981" s="38"/>
      <c r="B5981" s="39"/>
      <c r="D5981" s="40"/>
      <c r="E5981" s="40"/>
      <c r="F5981" s="40"/>
      <c r="G5981" s="42"/>
      <c r="P5981"/>
      <c r="Q5981"/>
    </row>
    <row r="5982" spans="1:17" s="31" customFormat="1" x14ac:dyDescent="0.25">
      <c r="A5982" s="38"/>
      <c r="B5982" s="39"/>
      <c r="D5982" s="40"/>
      <c r="E5982" s="40"/>
      <c r="F5982" s="40"/>
      <c r="G5982" s="42"/>
      <c r="P5982"/>
      <c r="Q5982"/>
    </row>
    <row r="5983" spans="1:17" s="31" customFormat="1" x14ac:dyDescent="0.25">
      <c r="A5983" s="38"/>
      <c r="B5983" s="39"/>
      <c r="D5983" s="40"/>
      <c r="E5983" s="40"/>
      <c r="F5983" s="40"/>
      <c r="G5983" s="42"/>
      <c r="P5983"/>
      <c r="Q5983"/>
    </row>
    <row r="5984" spans="1:17" s="31" customFormat="1" x14ac:dyDescent="0.25">
      <c r="A5984" s="38"/>
      <c r="B5984" s="39"/>
      <c r="D5984" s="40"/>
      <c r="E5984" s="40"/>
      <c r="F5984" s="40"/>
      <c r="G5984" s="42"/>
      <c r="P5984"/>
      <c r="Q5984"/>
    </row>
    <row r="5985" spans="1:17" s="31" customFormat="1" x14ac:dyDescent="0.25">
      <c r="A5985" s="38"/>
      <c r="B5985" s="39"/>
      <c r="D5985" s="40"/>
      <c r="E5985" s="40"/>
      <c r="F5985" s="40"/>
      <c r="G5985" s="42"/>
      <c r="P5985"/>
      <c r="Q5985"/>
    </row>
    <row r="5986" spans="1:17" s="31" customFormat="1" x14ac:dyDescent="0.25">
      <c r="A5986" s="38"/>
      <c r="B5986" s="39"/>
      <c r="D5986" s="40"/>
      <c r="E5986" s="40"/>
      <c r="F5986" s="40"/>
      <c r="G5986" s="42"/>
      <c r="P5986"/>
      <c r="Q5986"/>
    </row>
    <row r="5987" spans="1:17" s="31" customFormat="1" x14ac:dyDescent="0.25">
      <c r="A5987" s="38"/>
      <c r="B5987" s="39"/>
      <c r="D5987" s="40"/>
      <c r="E5987" s="40"/>
      <c r="F5987" s="40"/>
      <c r="G5987" s="42"/>
      <c r="P5987"/>
      <c r="Q5987"/>
    </row>
    <row r="5988" spans="1:17" s="31" customFormat="1" x14ac:dyDescent="0.25">
      <c r="A5988" s="38"/>
      <c r="B5988" s="39"/>
      <c r="D5988" s="40"/>
      <c r="E5988" s="40"/>
      <c r="F5988" s="40"/>
      <c r="G5988" s="42"/>
      <c r="P5988"/>
      <c r="Q5988"/>
    </row>
    <row r="5989" spans="1:17" s="31" customFormat="1" x14ac:dyDescent="0.25">
      <c r="A5989" s="38"/>
      <c r="B5989" s="39"/>
      <c r="D5989" s="40"/>
      <c r="E5989" s="40"/>
      <c r="F5989" s="40"/>
      <c r="G5989" s="42"/>
      <c r="P5989"/>
      <c r="Q5989"/>
    </row>
    <row r="5990" spans="1:17" s="31" customFormat="1" x14ac:dyDescent="0.25">
      <c r="A5990" s="38"/>
      <c r="B5990" s="39"/>
      <c r="D5990" s="40"/>
      <c r="E5990" s="40"/>
      <c r="F5990" s="40"/>
      <c r="G5990" s="42"/>
      <c r="P5990"/>
      <c r="Q5990"/>
    </row>
    <row r="5991" spans="1:17" s="31" customFormat="1" x14ac:dyDescent="0.25">
      <c r="A5991" s="38"/>
      <c r="B5991" s="39"/>
      <c r="D5991" s="40"/>
      <c r="E5991" s="40"/>
      <c r="F5991" s="40"/>
      <c r="G5991" s="42"/>
      <c r="P5991"/>
      <c r="Q5991"/>
    </row>
    <row r="5992" spans="1:17" s="31" customFormat="1" x14ac:dyDescent="0.25">
      <c r="A5992" s="38"/>
      <c r="B5992" s="39"/>
      <c r="D5992" s="40"/>
      <c r="E5992" s="40"/>
      <c r="F5992" s="40"/>
      <c r="G5992" s="42"/>
      <c r="P5992"/>
      <c r="Q5992"/>
    </row>
    <row r="5993" spans="1:17" s="31" customFormat="1" x14ac:dyDescent="0.25">
      <c r="A5993" s="38"/>
      <c r="B5993" s="39"/>
      <c r="D5993" s="40"/>
      <c r="E5993" s="40"/>
      <c r="F5993" s="40"/>
      <c r="G5993" s="42"/>
      <c r="P5993"/>
      <c r="Q5993"/>
    </row>
    <row r="5994" spans="1:17" s="31" customFormat="1" x14ac:dyDescent="0.25">
      <c r="A5994" s="38"/>
      <c r="B5994" s="39"/>
      <c r="D5994" s="40"/>
      <c r="E5994" s="40"/>
      <c r="F5994" s="40"/>
      <c r="G5994" s="42"/>
      <c r="P5994"/>
      <c r="Q5994"/>
    </row>
    <row r="5995" spans="1:17" s="31" customFormat="1" x14ac:dyDescent="0.25">
      <c r="A5995" s="38"/>
      <c r="B5995" s="39"/>
      <c r="D5995" s="40"/>
      <c r="E5995" s="40"/>
      <c r="F5995" s="40"/>
      <c r="G5995" s="42"/>
      <c r="P5995"/>
      <c r="Q5995"/>
    </row>
    <row r="5996" spans="1:17" s="31" customFormat="1" x14ac:dyDescent="0.25">
      <c r="A5996" s="38"/>
      <c r="B5996" s="39"/>
      <c r="D5996" s="40"/>
      <c r="E5996" s="40"/>
      <c r="F5996" s="40"/>
      <c r="G5996" s="42"/>
      <c r="P5996"/>
      <c r="Q5996"/>
    </row>
    <row r="5997" spans="1:17" s="31" customFormat="1" x14ac:dyDescent="0.25">
      <c r="A5997" s="38"/>
      <c r="B5997" s="39"/>
      <c r="D5997" s="40"/>
      <c r="E5997" s="40"/>
      <c r="F5997" s="40"/>
      <c r="G5997" s="42"/>
      <c r="P5997"/>
      <c r="Q5997"/>
    </row>
    <row r="5998" spans="1:17" s="31" customFormat="1" x14ac:dyDescent="0.25">
      <c r="A5998" s="38"/>
      <c r="B5998" s="39"/>
      <c r="D5998" s="40"/>
      <c r="E5998" s="40"/>
      <c r="F5998" s="40"/>
      <c r="G5998" s="42"/>
      <c r="P5998"/>
      <c r="Q5998"/>
    </row>
    <row r="5999" spans="1:17" s="31" customFormat="1" x14ac:dyDescent="0.25">
      <c r="A5999" s="38"/>
      <c r="B5999" s="39"/>
      <c r="D5999" s="40"/>
      <c r="E5999" s="40"/>
      <c r="F5999" s="40"/>
      <c r="G5999" s="42"/>
      <c r="P5999"/>
      <c r="Q5999"/>
    </row>
    <row r="6000" spans="1:17" s="31" customFormat="1" x14ac:dyDescent="0.25">
      <c r="A6000" s="38"/>
      <c r="B6000" s="39"/>
      <c r="D6000" s="40"/>
      <c r="E6000" s="40"/>
      <c r="F6000" s="40"/>
      <c r="G6000" s="42"/>
      <c r="P6000"/>
      <c r="Q6000"/>
    </row>
    <row r="6001" spans="1:17" s="31" customFormat="1" x14ac:dyDescent="0.25">
      <c r="A6001" s="38"/>
      <c r="B6001" s="39"/>
      <c r="D6001" s="40"/>
      <c r="E6001" s="40"/>
      <c r="F6001" s="40"/>
      <c r="G6001" s="42"/>
      <c r="P6001"/>
      <c r="Q6001"/>
    </row>
    <row r="6002" spans="1:17" s="31" customFormat="1" x14ac:dyDescent="0.25">
      <c r="A6002" s="38"/>
      <c r="B6002" s="39"/>
      <c r="D6002" s="40"/>
      <c r="E6002" s="40"/>
      <c r="F6002" s="40"/>
      <c r="G6002" s="42"/>
      <c r="P6002"/>
      <c r="Q6002"/>
    </row>
    <row r="6003" spans="1:17" s="31" customFormat="1" x14ac:dyDescent="0.25">
      <c r="A6003" s="38"/>
      <c r="B6003" s="39"/>
      <c r="D6003" s="40"/>
      <c r="E6003" s="40"/>
      <c r="F6003" s="40"/>
      <c r="G6003" s="42"/>
      <c r="P6003"/>
      <c r="Q6003"/>
    </row>
    <row r="6004" spans="1:17" s="31" customFormat="1" x14ac:dyDescent="0.25">
      <c r="A6004" s="38"/>
      <c r="B6004" s="39"/>
      <c r="D6004" s="40"/>
      <c r="E6004" s="40"/>
      <c r="F6004" s="40"/>
      <c r="G6004" s="42"/>
      <c r="P6004"/>
      <c r="Q6004"/>
    </row>
    <row r="6005" spans="1:17" s="31" customFormat="1" x14ac:dyDescent="0.25">
      <c r="A6005" s="38"/>
      <c r="B6005" s="39"/>
      <c r="D6005" s="40"/>
      <c r="E6005" s="40"/>
      <c r="F6005" s="40"/>
      <c r="G6005" s="42"/>
      <c r="P6005"/>
      <c r="Q6005"/>
    </row>
    <row r="6006" spans="1:17" s="31" customFormat="1" x14ac:dyDescent="0.25">
      <c r="A6006" s="38"/>
      <c r="B6006" s="39"/>
      <c r="D6006" s="40"/>
      <c r="E6006" s="40"/>
      <c r="F6006" s="40"/>
      <c r="G6006" s="42"/>
      <c r="P6006"/>
      <c r="Q6006"/>
    </row>
    <row r="6007" spans="1:17" s="31" customFormat="1" x14ac:dyDescent="0.25">
      <c r="A6007" s="38"/>
      <c r="B6007" s="39"/>
      <c r="D6007" s="40"/>
      <c r="E6007" s="40"/>
      <c r="F6007" s="40"/>
      <c r="G6007" s="42"/>
      <c r="P6007"/>
      <c r="Q6007"/>
    </row>
    <row r="6008" spans="1:17" s="31" customFormat="1" x14ac:dyDescent="0.25">
      <c r="A6008" s="38"/>
      <c r="B6008" s="39"/>
      <c r="D6008" s="40"/>
      <c r="E6008" s="40"/>
      <c r="F6008" s="40"/>
      <c r="G6008" s="42"/>
      <c r="P6008"/>
      <c r="Q6008"/>
    </row>
    <row r="6009" spans="1:17" s="31" customFormat="1" x14ac:dyDescent="0.25">
      <c r="A6009" s="38"/>
      <c r="B6009" s="39"/>
      <c r="D6009" s="40"/>
      <c r="E6009" s="40"/>
      <c r="F6009" s="40"/>
      <c r="G6009" s="42"/>
      <c r="P6009"/>
      <c r="Q6009"/>
    </row>
    <row r="6010" spans="1:17" s="31" customFormat="1" x14ac:dyDescent="0.25">
      <c r="A6010" s="38"/>
      <c r="B6010" s="39"/>
      <c r="D6010" s="40"/>
      <c r="E6010" s="40"/>
      <c r="F6010" s="40"/>
      <c r="G6010" s="42"/>
      <c r="P6010"/>
      <c r="Q6010"/>
    </row>
    <row r="6011" spans="1:17" s="31" customFormat="1" x14ac:dyDescent="0.25">
      <c r="A6011" s="38"/>
      <c r="B6011" s="39"/>
      <c r="D6011" s="40"/>
      <c r="E6011" s="40"/>
      <c r="F6011" s="40"/>
      <c r="G6011" s="42"/>
      <c r="P6011"/>
      <c r="Q6011"/>
    </row>
    <row r="6012" spans="1:17" s="31" customFormat="1" x14ac:dyDescent="0.25">
      <c r="A6012" s="38"/>
      <c r="B6012" s="39"/>
      <c r="D6012" s="40"/>
      <c r="E6012" s="40"/>
      <c r="F6012" s="40"/>
      <c r="G6012" s="42"/>
      <c r="P6012"/>
      <c r="Q6012"/>
    </row>
    <row r="6013" spans="1:17" s="31" customFormat="1" x14ac:dyDescent="0.25">
      <c r="A6013" s="38"/>
      <c r="B6013" s="39"/>
      <c r="D6013" s="40"/>
      <c r="E6013" s="40"/>
      <c r="F6013" s="40"/>
      <c r="G6013" s="42"/>
      <c r="P6013"/>
      <c r="Q6013"/>
    </row>
    <row r="6014" spans="1:17" s="31" customFormat="1" x14ac:dyDescent="0.25">
      <c r="A6014" s="38"/>
      <c r="B6014" s="39"/>
      <c r="D6014" s="40"/>
      <c r="E6014" s="40"/>
      <c r="F6014" s="40"/>
      <c r="G6014" s="42"/>
      <c r="P6014"/>
      <c r="Q6014"/>
    </row>
    <row r="6015" spans="1:17" s="31" customFormat="1" x14ac:dyDescent="0.25">
      <c r="A6015" s="38"/>
      <c r="B6015" s="39"/>
      <c r="D6015" s="40"/>
      <c r="E6015" s="40"/>
      <c r="F6015" s="40"/>
      <c r="G6015" s="42"/>
      <c r="P6015"/>
      <c r="Q6015"/>
    </row>
    <row r="6016" spans="1:17" s="31" customFormat="1" x14ac:dyDescent="0.25">
      <c r="A6016" s="38"/>
      <c r="B6016" s="39"/>
      <c r="D6016" s="40"/>
      <c r="E6016" s="40"/>
      <c r="F6016" s="40"/>
      <c r="G6016" s="42"/>
      <c r="P6016"/>
      <c r="Q6016"/>
    </row>
    <row r="6017" spans="1:17" s="31" customFormat="1" x14ac:dyDescent="0.25">
      <c r="A6017" s="38"/>
      <c r="B6017" s="39"/>
      <c r="D6017" s="40"/>
      <c r="E6017" s="40"/>
      <c r="F6017" s="40"/>
      <c r="G6017" s="42"/>
      <c r="P6017"/>
      <c r="Q6017"/>
    </row>
    <row r="6018" spans="1:17" s="31" customFormat="1" x14ac:dyDescent="0.25">
      <c r="A6018" s="38"/>
      <c r="B6018" s="39"/>
      <c r="D6018" s="40"/>
      <c r="E6018" s="40"/>
      <c r="F6018" s="40"/>
      <c r="G6018" s="42"/>
      <c r="P6018"/>
      <c r="Q6018"/>
    </row>
    <row r="6019" spans="1:17" s="31" customFormat="1" x14ac:dyDescent="0.25">
      <c r="A6019" s="38"/>
      <c r="B6019" s="39"/>
      <c r="D6019" s="40"/>
      <c r="E6019" s="40"/>
      <c r="F6019" s="40"/>
      <c r="G6019" s="42"/>
      <c r="P6019"/>
      <c r="Q6019"/>
    </row>
    <row r="6020" spans="1:17" s="31" customFormat="1" x14ac:dyDescent="0.25">
      <c r="A6020" s="38"/>
      <c r="B6020" s="39"/>
      <c r="D6020" s="40"/>
      <c r="E6020" s="40"/>
      <c r="F6020" s="40"/>
      <c r="G6020" s="42"/>
      <c r="P6020"/>
      <c r="Q6020"/>
    </row>
    <row r="6021" spans="1:17" s="31" customFormat="1" x14ac:dyDescent="0.25">
      <c r="A6021" s="38"/>
      <c r="B6021" s="39"/>
      <c r="D6021" s="40"/>
      <c r="E6021" s="40"/>
      <c r="F6021" s="40"/>
      <c r="G6021" s="42"/>
      <c r="P6021"/>
      <c r="Q6021"/>
    </row>
    <row r="6022" spans="1:17" s="31" customFormat="1" x14ac:dyDescent="0.25">
      <c r="A6022" s="38"/>
      <c r="B6022" s="39"/>
      <c r="D6022" s="40"/>
      <c r="E6022" s="40"/>
      <c r="F6022" s="40"/>
      <c r="G6022" s="42"/>
      <c r="P6022"/>
      <c r="Q6022"/>
    </row>
    <row r="6023" spans="1:17" s="31" customFormat="1" x14ac:dyDescent="0.25">
      <c r="A6023" s="38"/>
      <c r="B6023" s="39"/>
      <c r="D6023" s="40"/>
      <c r="E6023" s="40"/>
      <c r="F6023" s="40"/>
      <c r="G6023" s="42"/>
      <c r="P6023"/>
      <c r="Q6023"/>
    </row>
    <row r="6024" spans="1:17" s="31" customFormat="1" x14ac:dyDescent="0.25">
      <c r="A6024" s="38"/>
      <c r="B6024" s="39"/>
      <c r="D6024" s="40"/>
      <c r="E6024" s="40"/>
      <c r="F6024" s="40"/>
      <c r="G6024" s="42"/>
      <c r="P6024"/>
      <c r="Q6024"/>
    </row>
    <row r="6025" spans="1:17" s="31" customFormat="1" x14ac:dyDescent="0.25">
      <c r="A6025" s="38"/>
      <c r="B6025" s="39"/>
      <c r="D6025" s="40"/>
      <c r="E6025" s="40"/>
      <c r="F6025" s="40"/>
      <c r="G6025" s="42"/>
      <c r="P6025"/>
      <c r="Q6025"/>
    </row>
    <row r="6026" spans="1:17" s="31" customFormat="1" x14ac:dyDescent="0.25">
      <c r="A6026" s="38"/>
      <c r="B6026" s="39"/>
      <c r="D6026" s="40"/>
      <c r="E6026" s="40"/>
      <c r="F6026" s="40"/>
      <c r="G6026" s="42"/>
      <c r="P6026"/>
      <c r="Q6026"/>
    </row>
    <row r="6027" spans="1:17" s="31" customFormat="1" x14ac:dyDescent="0.25">
      <c r="A6027" s="38"/>
      <c r="B6027" s="39"/>
      <c r="D6027" s="40"/>
      <c r="E6027" s="40"/>
      <c r="F6027" s="40"/>
      <c r="G6027" s="42"/>
      <c r="P6027"/>
      <c r="Q6027"/>
    </row>
    <row r="6028" spans="1:17" s="31" customFormat="1" x14ac:dyDescent="0.25">
      <c r="A6028" s="38"/>
      <c r="B6028" s="39"/>
      <c r="D6028" s="40"/>
      <c r="E6028" s="40"/>
      <c r="F6028" s="40"/>
      <c r="G6028" s="42"/>
      <c r="P6028"/>
      <c r="Q6028"/>
    </row>
    <row r="6029" spans="1:17" s="31" customFormat="1" x14ac:dyDescent="0.25">
      <c r="A6029" s="38"/>
      <c r="B6029" s="39"/>
      <c r="D6029" s="40"/>
      <c r="E6029" s="40"/>
      <c r="F6029" s="40"/>
      <c r="G6029" s="42"/>
      <c r="P6029"/>
      <c r="Q6029"/>
    </row>
    <row r="6030" spans="1:17" s="31" customFormat="1" x14ac:dyDescent="0.25">
      <c r="A6030" s="38"/>
      <c r="B6030" s="39"/>
      <c r="D6030" s="40"/>
      <c r="E6030" s="40"/>
      <c r="F6030" s="40"/>
      <c r="G6030" s="42"/>
      <c r="P6030"/>
      <c r="Q6030"/>
    </row>
    <row r="6031" spans="1:17" s="31" customFormat="1" x14ac:dyDescent="0.25">
      <c r="A6031" s="38"/>
      <c r="B6031" s="39"/>
      <c r="D6031" s="40"/>
      <c r="E6031" s="40"/>
      <c r="F6031" s="40"/>
      <c r="G6031" s="42"/>
      <c r="P6031"/>
      <c r="Q6031"/>
    </row>
    <row r="6032" spans="1:17" s="31" customFormat="1" x14ac:dyDescent="0.25">
      <c r="A6032" s="38"/>
      <c r="B6032" s="39"/>
      <c r="D6032" s="40"/>
      <c r="E6032" s="40"/>
      <c r="F6032" s="40"/>
      <c r="G6032" s="42"/>
      <c r="P6032"/>
      <c r="Q6032"/>
    </row>
    <row r="6033" spans="1:17" s="31" customFormat="1" x14ac:dyDescent="0.25">
      <c r="A6033" s="38"/>
      <c r="B6033" s="39"/>
      <c r="D6033" s="40"/>
      <c r="E6033" s="40"/>
      <c r="F6033" s="40"/>
      <c r="G6033" s="42"/>
      <c r="P6033"/>
      <c r="Q6033"/>
    </row>
    <row r="6034" spans="1:17" s="31" customFormat="1" x14ac:dyDescent="0.25">
      <c r="A6034" s="38"/>
      <c r="B6034" s="39"/>
      <c r="D6034" s="40"/>
      <c r="E6034" s="40"/>
      <c r="F6034" s="40"/>
      <c r="G6034" s="42"/>
      <c r="P6034"/>
      <c r="Q6034"/>
    </row>
    <row r="6035" spans="1:17" s="31" customFormat="1" x14ac:dyDescent="0.25">
      <c r="A6035" s="38"/>
      <c r="B6035" s="39"/>
      <c r="D6035" s="40"/>
      <c r="E6035" s="40"/>
      <c r="F6035" s="40"/>
      <c r="G6035" s="42"/>
      <c r="P6035"/>
      <c r="Q6035"/>
    </row>
    <row r="6036" spans="1:17" s="31" customFormat="1" x14ac:dyDescent="0.25">
      <c r="A6036" s="38"/>
      <c r="B6036" s="39"/>
      <c r="D6036" s="40"/>
      <c r="E6036" s="40"/>
      <c r="F6036" s="40"/>
      <c r="G6036" s="42"/>
      <c r="P6036"/>
      <c r="Q6036"/>
    </row>
    <row r="6037" spans="1:17" s="31" customFormat="1" x14ac:dyDescent="0.25">
      <c r="A6037" s="38"/>
      <c r="B6037" s="39"/>
      <c r="D6037" s="40"/>
      <c r="E6037" s="40"/>
      <c r="F6037" s="40"/>
      <c r="G6037" s="42"/>
      <c r="P6037"/>
      <c r="Q6037"/>
    </row>
    <row r="6038" spans="1:17" s="31" customFormat="1" x14ac:dyDescent="0.25">
      <c r="A6038" s="38"/>
      <c r="B6038" s="39"/>
      <c r="D6038" s="40"/>
      <c r="E6038" s="40"/>
      <c r="F6038" s="40"/>
      <c r="G6038" s="42"/>
      <c r="P6038"/>
      <c r="Q6038"/>
    </row>
    <row r="6039" spans="1:17" s="31" customFormat="1" x14ac:dyDescent="0.25">
      <c r="A6039" s="38"/>
      <c r="B6039" s="39"/>
      <c r="D6039" s="40"/>
      <c r="E6039" s="40"/>
      <c r="F6039" s="40"/>
      <c r="G6039" s="42"/>
      <c r="P6039"/>
      <c r="Q6039"/>
    </row>
    <row r="6040" spans="1:17" s="31" customFormat="1" x14ac:dyDescent="0.25">
      <c r="A6040" s="38"/>
      <c r="B6040" s="39"/>
      <c r="D6040" s="40"/>
      <c r="E6040" s="40"/>
      <c r="F6040" s="40"/>
      <c r="G6040" s="42"/>
      <c r="P6040"/>
      <c r="Q6040"/>
    </row>
    <row r="6041" spans="1:17" s="31" customFormat="1" x14ac:dyDescent="0.25">
      <c r="A6041" s="38"/>
      <c r="B6041" s="39"/>
      <c r="D6041" s="40"/>
      <c r="E6041" s="40"/>
      <c r="F6041" s="40"/>
      <c r="G6041" s="42"/>
      <c r="P6041"/>
      <c r="Q6041"/>
    </row>
    <row r="6042" spans="1:17" s="31" customFormat="1" x14ac:dyDescent="0.25">
      <c r="A6042" s="38"/>
      <c r="B6042" s="39"/>
      <c r="D6042" s="40"/>
      <c r="E6042" s="40"/>
      <c r="F6042" s="40"/>
      <c r="G6042" s="42"/>
      <c r="P6042"/>
      <c r="Q6042"/>
    </row>
    <row r="6043" spans="1:17" s="31" customFormat="1" x14ac:dyDescent="0.25">
      <c r="A6043" s="38"/>
      <c r="B6043" s="39"/>
      <c r="D6043" s="40"/>
      <c r="E6043" s="40"/>
      <c r="F6043" s="40"/>
      <c r="G6043" s="42"/>
      <c r="P6043"/>
      <c r="Q6043"/>
    </row>
    <row r="6044" spans="1:17" s="31" customFormat="1" x14ac:dyDescent="0.25">
      <c r="A6044" s="38"/>
      <c r="B6044" s="39"/>
      <c r="D6044" s="40"/>
      <c r="E6044" s="40"/>
      <c r="F6044" s="40"/>
      <c r="G6044" s="42"/>
      <c r="P6044"/>
      <c r="Q6044"/>
    </row>
    <row r="6045" spans="1:17" s="31" customFormat="1" x14ac:dyDescent="0.25">
      <c r="A6045" s="38"/>
      <c r="B6045" s="39"/>
      <c r="D6045" s="40"/>
      <c r="E6045" s="40"/>
      <c r="F6045" s="40"/>
      <c r="G6045" s="42"/>
      <c r="P6045"/>
      <c r="Q6045"/>
    </row>
    <row r="6046" spans="1:17" s="31" customFormat="1" x14ac:dyDescent="0.25">
      <c r="A6046" s="38"/>
      <c r="B6046" s="39"/>
      <c r="D6046" s="40"/>
      <c r="E6046" s="40"/>
      <c r="F6046" s="40"/>
      <c r="G6046" s="42"/>
      <c r="P6046"/>
      <c r="Q6046"/>
    </row>
    <row r="6047" spans="1:17" s="31" customFormat="1" x14ac:dyDescent="0.25">
      <c r="A6047" s="38"/>
      <c r="B6047" s="39"/>
      <c r="D6047" s="40"/>
      <c r="E6047" s="40"/>
      <c r="F6047" s="40"/>
      <c r="G6047" s="42"/>
      <c r="P6047"/>
      <c r="Q6047"/>
    </row>
    <row r="6048" spans="1:17" s="31" customFormat="1" x14ac:dyDescent="0.25">
      <c r="A6048" s="38"/>
      <c r="B6048" s="39"/>
      <c r="D6048" s="40"/>
      <c r="E6048" s="40"/>
      <c r="F6048" s="40"/>
      <c r="G6048" s="42"/>
      <c r="P6048"/>
      <c r="Q6048"/>
    </row>
    <row r="6049" spans="1:17" s="31" customFormat="1" x14ac:dyDescent="0.25">
      <c r="A6049" s="38"/>
      <c r="B6049" s="39"/>
      <c r="D6049" s="40"/>
      <c r="E6049" s="40"/>
      <c r="F6049" s="40"/>
      <c r="G6049" s="42"/>
      <c r="P6049"/>
      <c r="Q6049"/>
    </row>
    <row r="6050" spans="1:17" s="31" customFormat="1" x14ac:dyDescent="0.25">
      <c r="A6050" s="38"/>
      <c r="B6050" s="39"/>
      <c r="D6050" s="40"/>
      <c r="E6050" s="40"/>
      <c r="F6050" s="40"/>
      <c r="G6050" s="42"/>
      <c r="P6050"/>
      <c r="Q6050"/>
    </row>
    <row r="6051" spans="1:17" s="31" customFormat="1" x14ac:dyDescent="0.25">
      <c r="A6051" s="38"/>
      <c r="B6051" s="39"/>
      <c r="D6051" s="40"/>
      <c r="E6051" s="40"/>
      <c r="F6051" s="40"/>
      <c r="G6051" s="42"/>
      <c r="P6051"/>
      <c r="Q6051"/>
    </row>
    <row r="6052" spans="1:17" s="31" customFormat="1" x14ac:dyDescent="0.25">
      <c r="A6052" s="38"/>
      <c r="B6052" s="39"/>
      <c r="D6052" s="40"/>
      <c r="E6052" s="40"/>
      <c r="F6052" s="40"/>
      <c r="G6052" s="42"/>
      <c r="P6052"/>
      <c r="Q6052"/>
    </row>
    <row r="6053" spans="1:17" s="31" customFormat="1" x14ac:dyDescent="0.25">
      <c r="A6053" s="38"/>
      <c r="B6053" s="39"/>
      <c r="D6053" s="40"/>
      <c r="E6053" s="40"/>
      <c r="F6053" s="40"/>
      <c r="G6053" s="42"/>
      <c r="P6053"/>
      <c r="Q6053"/>
    </row>
    <row r="6054" spans="1:17" s="31" customFormat="1" x14ac:dyDescent="0.25">
      <c r="A6054" s="38"/>
      <c r="B6054" s="39"/>
      <c r="D6054" s="40"/>
      <c r="E6054" s="40"/>
      <c r="F6054" s="40"/>
      <c r="G6054" s="42"/>
      <c r="P6054"/>
      <c r="Q6054"/>
    </row>
    <row r="6055" spans="1:17" s="31" customFormat="1" x14ac:dyDescent="0.25">
      <c r="A6055" s="38"/>
      <c r="B6055" s="39"/>
      <c r="D6055" s="40"/>
      <c r="E6055" s="40"/>
      <c r="F6055" s="40"/>
      <c r="G6055" s="42"/>
      <c r="P6055"/>
      <c r="Q6055"/>
    </row>
    <row r="6056" spans="1:17" s="31" customFormat="1" x14ac:dyDescent="0.25">
      <c r="A6056" s="38"/>
      <c r="B6056" s="39"/>
      <c r="D6056" s="40"/>
      <c r="E6056" s="40"/>
      <c r="F6056" s="40"/>
      <c r="G6056" s="42"/>
      <c r="P6056"/>
      <c r="Q6056"/>
    </row>
    <row r="6057" spans="1:17" s="31" customFormat="1" x14ac:dyDescent="0.25">
      <c r="A6057" s="38"/>
      <c r="B6057" s="39"/>
      <c r="D6057" s="40"/>
      <c r="E6057" s="40"/>
      <c r="F6057" s="40"/>
      <c r="G6057" s="42"/>
      <c r="P6057"/>
      <c r="Q6057"/>
    </row>
    <row r="6058" spans="1:17" s="31" customFormat="1" x14ac:dyDescent="0.25">
      <c r="A6058" s="38"/>
      <c r="B6058" s="39"/>
      <c r="D6058" s="40"/>
      <c r="E6058" s="40"/>
      <c r="F6058" s="40"/>
      <c r="G6058" s="42"/>
      <c r="P6058"/>
      <c r="Q6058"/>
    </row>
    <row r="6059" spans="1:17" s="31" customFormat="1" x14ac:dyDescent="0.25">
      <c r="A6059" s="38"/>
      <c r="B6059" s="39"/>
      <c r="D6059" s="40"/>
      <c r="E6059" s="40"/>
      <c r="F6059" s="40"/>
      <c r="G6059" s="42"/>
      <c r="P6059"/>
      <c r="Q6059"/>
    </row>
    <row r="6060" spans="1:17" s="31" customFormat="1" x14ac:dyDescent="0.25">
      <c r="A6060" s="38"/>
      <c r="B6060" s="39"/>
      <c r="D6060" s="40"/>
      <c r="E6060" s="40"/>
      <c r="F6060" s="40"/>
      <c r="G6060" s="42"/>
      <c r="P6060"/>
      <c r="Q6060"/>
    </row>
    <row r="6061" spans="1:17" s="31" customFormat="1" x14ac:dyDescent="0.25">
      <c r="A6061" s="38"/>
      <c r="B6061" s="39"/>
      <c r="D6061" s="40"/>
      <c r="E6061" s="40"/>
      <c r="F6061" s="40"/>
      <c r="G6061" s="42"/>
      <c r="P6061"/>
      <c r="Q6061"/>
    </row>
    <row r="6062" spans="1:17" s="31" customFormat="1" x14ac:dyDescent="0.25">
      <c r="A6062" s="38"/>
      <c r="B6062" s="39"/>
      <c r="D6062" s="40"/>
      <c r="E6062" s="40"/>
      <c r="F6062" s="40"/>
      <c r="G6062" s="42"/>
      <c r="P6062"/>
      <c r="Q6062"/>
    </row>
    <row r="6063" spans="1:17" s="31" customFormat="1" x14ac:dyDescent="0.25">
      <c r="A6063" s="38"/>
      <c r="B6063" s="39"/>
      <c r="D6063" s="40"/>
      <c r="E6063" s="40"/>
      <c r="F6063" s="40"/>
      <c r="G6063" s="42"/>
      <c r="P6063"/>
      <c r="Q6063"/>
    </row>
    <row r="6064" spans="1:17" s="31" customFormat="1" x14ac:dyDescent="0.25">
      <c r="A6064" s="38"/>
      <c r="B6064" s="39"/>
      <c r="D6064" s="40"/>
      <c r="E6064" s="40"/>
      <c r="F6064" s="40"/>
      <c r="G6064" s="42"/>
      <c r="P6064"/>
      <c r="Q6064"/>
    </row>
    <row r="6065" spans="1:17" s="31" customFormat="1" x14ac:dyDescent="0.25">
      <c r="A6065" s="38"/>
      <c r="B6065" s="39"/>
      <c r="D6065" s="40"/>
      <c r="E6065" s="40"/>
      <c r="F6065" s="40"/>
      <c r="G6065" s="42"/>
      <c r="P6065"/>
      <c r="Q6065"/>
    </row>
    <row r="6066" spans="1:17" s="31" customFormat="1" x14ac:dyDescent="0.25">
      <c r="A6066" s="38"/>
      <c r="B6066" s="39"/>
      <c r="D6066" s="40"/>
      <c r="E6066" s="40"/>
      <c r="F6066" s="40"/>
      <c r="G6066" s="42"/>
      <c r="P6066"/>
      <c r="Q6066"/>
    </row>
    <row r="6067" spans="1:17" s="31" customFormat="1" x14ac:dyDescent="0.25">
      <c r="A6067" s="38"/>
      <c r="B6067" s="39"/>
      <c r="D6067" s="40"/>
      <c r="E6067" s="40"/>
      <c r="F6067" s="40"/>
      <c r="G6067" s="42"/>
      <c r="P6067"/>
      <c r="Q6067"/>
    </row>
    <row r="6068" spans="1:17" s="31" customFormat="1" x14ac:dyDescent="0.25">
      <c r="A6068" s="38"/>
      <c r="B6068" s="39"/>
      <c r="D6068" s="40"/>
      <c r="E6068" s="40"/>
      <c r="F6068" s="40"/>
      <c r="G6068" s="42"/>
      <c r="P6068"/>
      <c r="Q6068"/>
    </row>
    <row r="6069" spans="1:17" s="31" customFormat="1" x14ac:dyDescent="0.25">
      <c r="A6069" s="38"/>
      <c r="B6069" s="39"/>
      <c r="D6069" s="40"/>
      <c r="E6069" s="40"/>
      <c r="F6069" s="40"/>
      <c r="G6069" s="42"/>
      <c r="P6069"/>
      <c r="Q6069"/>
    </row>
    <row r="6070" spans="1:17" s="31" customFormat="1" x14ac:dyDescent="0.25">
      <c r="A6070" s="38"/>
      <c r="B6070" s="39"/>
      <c r="D6070" s="40"/>
      <c r="E6070" s="40"/>
      <c r="F6070" s="40"/>
      <c r="G6070" s="42"/>
      <c r="P6070"/>
      <c r="Q6070"/>
    </row>
    <row r="6071" spans="1:17" s="31" customFormat="1" x14ac:dyDescent="0.25">
      <c r="A6071" s="38"/>
      <c r="B6071" s="39"/>
      <c r="D6071" s="40"/>
      <c r="E6071" s="40"/>
      <c r="F6071" s="40"/>
      <c r="G6071" s="42"/>
      <c r="P6071"/>
      <c r="Q6071"/>
    </row>
    <row r="6072" spans="1:17" s="31" customFormat="1" x14ac:dyDescent="0.25">
      <c r="A6072" s="38"/>
      <c r="B6072" s="39"/>
      <c r="D6072" s="40"/>
      <c r="E6072" s="40"/>
      <c r="F6072" s="40"/>
      <c r="G6072" s="42"/>
      <c r="P6072"/>
      <c r="Q6072"/>
    </row>
    <row r="6073" spans="1:17" s="31" customFormat="1" x14ac:dyDescent="0.25">
      <c r="A6073" s="38"/>
      <c r="B6073" s="39"/>
      <c r="D6073" s="40"/>
      <c r="E6073" s="40"/>
      <c r="F6073" s="40"/>
      <c r="G6073" s="42"/>
      <c r="P6073"/>
      <c r="Q6073"/>
    </row>
    <row r="6074" spans="1:17" s="31" customFormat="1" x14ac:dyDescent="0.25">
      <c r="A6074" s="38"/>
      <c r="B6074" s="39"/>
      <c r="D6074" s="40"/>
      <c r="E6074" s="40"/>
      <c r="F6074" s="40"/>
      <c r="G6074" s="42"/>
      <c r="P6074"/>
      <c r="Q6074"/>
    </row>
    <row r="6075" spans="1:17" s="31" customFormat="1" x14ac:dyDescent="0.25">
      <c r="A6075" s="38"/>
      <c r="B6075" s="39"/>
      <c r="D6075" s="40"/>
      <c r="E6075" s="40"/>
      <c r="F6075" s="40"/>
      <c r="G6075" s="42"/>
      <c r="P6075"/>
      <c r="Q6075"/>
    </row>
    <row r="6076" spans="1:17" s="31" customFormat="1" x14ac:dyDescent="0.25">
      <c r="A6076" s="38"/>
      <c r="B6076" s="39"/>
      <c r="D6076" s="40"/>
      <c r="E6076" s="40"/>
      <c r="F6076" s="40"/>
      <c r="G6076" s="42"/>
      <c r="P6076"/>
      <c r="Q6076"/>
    </row>
    <row r="6077" spans="1:17" s="31" customFormat="1" x14ac:dyDescent="0.25">
      <c r="A6077" s="38"/>
      <c r="B6077" s="39"/>
      <c r="D6077" s="40"/>
      <c r="E6077" s="40"/>
      <c r="F6077" s="40"/>
      <c r="G6077" s="42"/>
      <c r="P6077"/>
      <c r="Q6077"/>
    </row>
    <row r="6078" spans="1:17" s="31" customFormat="1" x14ac:dyDescent="0.25">
      <c r="A6078" s="38"/>
      <c r="B6078" s="39"/>
      <c r="D6078" s="40"/>
      <c r="E6078" s="40"/>
      <c r="F6078" s="40"/>
      <c r="G6078" s="42"/>
      <c r="P6078"/>
      <c r="Q6078"/>
    </row>
    <row r="6079" spans="1:17" s="31" customFormat="1" x14ac:dyDescent="0.25">
      <c r="A6079" s="38"/>
      <c r="B6079" s="39"/>
      <c r="D6079" s="40"/>
      <c r="E6079" s="40"/>
      <c r="F6079" s="40"/>
      <c r="G6079" s="42"/>
      <c r="P6079"/>
      <c r="Q6079"/>
    </row>
    <row r="6080" spans="1:17" s="31" customFormat="1" x14ac:dyDescent="0.25">
      <c r="A6080" s="38"/>
      <c r="B6080" s="39"/>
      <c r="D6080" s="40"/>
      <c r="E6080" s="40"/>
      <c r="F6080" s="40"/>
      <c r="G6080" s="42"/>
      <c r="P6080"/>
      <c r="Q6080"/>
    </row>
    <row r="6081" spans="1:17" s="31" customFormat="1" x14ac:dyDescent="0.25">
      <c r="A6081" s="38"/>
      <c r="B6081" s="39"/>
      <c r="D6081" s="40"/>
      <c r="E6081" s="40"/>
      <c r="F6081" s="40"/>
      <c r="G6081" s="42"/>
      <c r="P6081"/>
      <c r="Q6081"/>
    </row>
    <row r="6082" spans="1:17" s="31" customFormat="1" x14ac:dyDescent="0.25">
      <c r="A6082" s="38"/>
      <c r="B6082" s="39"/>
      <c r="D6082" s="40"/>
      <c r="E6082" s="40"/>
      <c r="F6082" s="40"/>
      <c r="G6082" s="42"/>
      <c r="P6082"/>
      <c r="Q6082"/>
    </row>
    <row r="6083" spans="1:17" s="31" customFormat="1" x14ac:dyDescent="0.25">
      <c r="A6083" s="38"/>
      <c r="B6083" s="39"/>
      <c r="D6083" s="40"/>
      <c r="E6083" s="40"/>
      <c r="F6083" s="40"/>
      <c r="G6083" s="42"/>
      <c r="P6083"/>
      <c r="Q6083"/>
    </row>
    <row r="6084" spans="1:17" s="31" customFormat="1" x14ac:dyDescent="0.25">
      <c r="A6084" s="38"/>
      <c r="B6084" s="39"/>
      <c r="D6084" s="40"/>
      <c r="E6084" s="40"/>
      <c r="F6084" s="40"/>
      <c r="G6084" s="42"/>
      <c r="P6084"/>
      <c r="Q6084"/>
    </row>
    <row r="6085" spans="1:17" s="31" customFormat="1" x14ac:dyDescent="0.25">
      <c r="A6085" s="38"/>
      <c r="B6085" s="39"/>
      <c r="D6085" s="40"/>
      <c r="E6085" s="40"/>
      <c r="F6085" s="40"/>
      <c r="G6085" s="42"/>
      <c r="P6085"/>
      <c r="Q6085"/>
    </row>
    <row r="6086" spans="1:17" s="31" customFormat="1" x14ac:dyDescent="0.25">
      <c r="A6086" s="38"/>
      <c r="B6086" s="39"/>
      <c r="D6086" s="40"/>
      <c r="E6086" s="40"/>
      <c r="F6086" s="40"/>
      <c r="G6086" s="42"/>
      <c r="P6086"/>
      <c r="Q6086"/>
    </row>
    <row r="6087" spans="1:17" s="31" customFormat="1" x14ac:dyDescent="0.25">
      <c r="A6087" s="38"/>
      <c r="B6087" s="39"/>
      <c r="D6087" s="40"/>
      <c r="E6087" s="40"/>
      <c r="F6087" s="40"/>
      <c r="G6087" s="42"/>
      <c r="P6087"/>
      <c r="Q6087"/>
    </row>
    <row r="6088" spans="1:17" s="31" customFormat="1" x14ac:dyDescent="0.25">
      <c r="A6088" s="38"/>
      <c r="B6088" s="39"/>
      <c r="D6088" s="40"/>
      <c r="E6088" s="40"/>
      <c r="F6088" s="40"/>
      <c r="G6088" s="42"/>
      <c r="P6088"/>
      <c r="Q6088"/>
    </row>
    <row r="6089" spans="1:17" s="31" customFormat="1" x14ac:dyDescent="0.25">
      <c r="A6089" s="38"/>
      <c r="B6089" s="39"/>
      <c r="D6089" s="40"/>
      <c r="E6089" s="40"/>
      <c r="F6089" s="40"/>
      <c r="G6089" s="42"/>
      <c r="P6089"/>
      <c r="Q6089"/>
    </row>
    <row r="6090" spans="1:17" s="31" customFormat="1" x14ac:dyDescent="0.25">
      <c r="A6090" s="38"/>
      <c r="B6090" s="39"/>
      <c r="D6090" s="40"/>
      <c r="E6090" s="40"/>
      <c r="F6090" s="40"/>
      <c r="G6090" s="42"/>
      <c r="P6090"/>
      <c r="Q6090"/>
    </row>
    <row r="6091" spans="1:17" s="31" customFormat="1" x14ac:dyDescent="0.25">
      <c r="A6091" s="38"/>
      <c r="B6091" s="39"/>
      <c r="D6091" s="40"/>
      <c r="E6091" s="40"/>
      <c r="F6091" s="40"/>
      <c r="G6091" s="42"/>
      <c r="P6091"/>
      <c r="Q6091"/>
    </row>
    <row r="6092" spans="1:17" s="31" customFormat="1" x14ac:dyDescent="0.25">
      <c r="A6092" s="38"/>
      <c r="B6092" s="39"/>
      <c r="D6092" s="40"/>
      <c r="E6092" s="40"/>
      <c r="F6092" s="40"/>
      <c r="G6092" s="42"/>
      <c r="P6092"/>
      <c r="Q6092"/>
    </row>
    <row r="6093" spans="1:17" s="31" customFormat="1" x14ac:dyDescent="0.25">
      <c r="A6093" s="38"/>
      <c r="B6093" s="39"/>
      <c r="D6093" s="40"/>
      <c r="E6093" s="40"/>
      <c r="F6093" s="40"/>
      <c r="G6093" s="42"/>
      <c r="P6093"/>
      <c r="Q6093"/>
    </row>
    <row r="6094" spans="1:17" s="31" customFormat="1" x14ac:dyDescent="0.25">
      <c r="A6094" s="38"/>
      <c r="B6094" s="39"/>
      <c r="D6094" s="40"/>
      <c r="E6094" s="40"/>
      <c r="F6094" s="40"/>
      <c r="G6094" s="42"/>
      <c r="P6094"/>
      <c r="Q6094"/>
    </row>
    <row r="6095" spans="1:17" s="31" customFormat="1" x14ac:dyDescent="0.25">
      <c r="A6095" s="38"/>
      <c r="B6095" s="39"/>
      <c r="D6095" s="40"/>
      <c r="E6095" s="40"/>
      <c r="F6095" s="40"/>
      <c r="G6095" s="42"/>
      <c r="P6095"/>
      <c r="Q6095"/>
    </row>
    <row r="6096" spans="1:17" s="31" customFormat="1" x14ac:dyDescent="0.25">
      <c r="A6096" s="38"/>
      <c r="B6096" s="39"/>
      <c r="D6096" s="40"/>
      <c r="E6096" s="40"/>
      <c r="F6096" s="40"/>
      <c r="G6096" s="42"/>
      <c r="P6096"/>
      <c r="Q6096"/>
    </row>
    <row r="6097" spans="1:17" s="31" customFormat="1" x14ac:dyDescent="0.25">
      <c r="A6097" s="38"/>
      <c r="B6097" s="39"/>
      <c r="D6097" s="40"/>
      <c r="E6097" s="40"/>
      <c r="F6097" s="40"/>
      <c r="G6097" s="42"/>
      <c r="P6097"/>
      <c r="Q6097"/>
    </row>
    <row r="6098" spans="1:17" s="31" customFormat="1" x14ac:dyDescent="0.25">
      <c r="A6098" s="38"/>
      <c r="B6098" s="39"/>
      <c r="D6098" s="40"/>
      <c r="E6098" s="40"/>
      <c r="F6098" s="40"/>
      <c r="G6098" s="42"/>
      <c r="P6098"/>
      <c r="Q6098"/>
    </row>
    <row r="6099" spans="1:17" s="31" customFormat="1" x14ac:dyDescent="0.25">
      <c r="A6099" s="38"/>
      <c r="B6099" s="39"/>
      <c r="D6099" s="40"/>
      <c r="E6099" s="40"/>
      <c r="F6099" s="40"/>
      <c r="G6099" s="42"/>
      <c r="P6099"/>
      <c r="Q6099"/>
    </row>
    <row r="6100" spans="1:17" s="31" customFormat="1" x14ac:dyDescent="0.25">
      <c r="A6100" s="38"/>
      <c r="B6100" s="39"/>
      <c r="D6100" s="40"/>
      <c r="E6100" s="40"/>
      <c r="F6100" s="40"/>
      <c r="G6100" s="42"/>
      <c r="P6100"/>
      <c r="Q6100"/>
    </row>
    <row r="6101" spans="1:17" s="31" customFormat="1" x14ac:dyDescent="0.25">
      <c r="A6101" s="38"/>
      <c r="B6101" s="39"/>
      <c r="D6101" s="40"/>
      <c r="E6101" s="40"/>
      <c r="F6101" s="40"/>
      <c r="G6101" s="42"/>
      <c r="P6101"/>
      <c r="Q6101"/>
    </row>
    <row r="6102" spans="1:17" s="31" customFormat="1" x14ac:dyDescent="0.25">
      <c r="A6102" s="38"/>
      <c r="B6102" s="39"/>
      <c r="D6102" s="40"/>
      <c r="E6102" s="40"/>
      <c r="F6102" s="40"/>
      <c r="G6102" s="42"/>
      <c r="P6102"/>
      <c r="Q6102"/>
    </row>
    <row r="6103" spans="1:17" s="31" customFormat="1" x14ac:dyDescent="0.25">
      <c r="A6103" s="38"/>
      <c r="B6103" s="39"/>
      <c r="D6103" s="40"/>
      <c r="E6103" s="40"/>
      <c r="F6103" s="40"/>
      <c r="G6103" s="42"/>
      <c r="P6103"/>
      <c r="Q6103"/>
    </row>
    <row r="6104" spans="1:17" s="31" customFormat="1" x14ac:dyDescent="0.25">
      <c r="A6104" s="38"/>
      <c r="B6104" s="39"/>
      <c r="D6104" s="40"/>
      <c r="E6104" s="40"/>
      <c r="F6104" s="40"/>
      <c r="G6104" s="42"/>
      <c r="P6104"/>
      <c r="Q6104"/>
    </row>
    <row r="6105" spans="1:17" s="31" customFormat="1" x14ac:dyDescent="0.25">
      <c r="A6105" s="38"/>
      <c r="B6105" s="39"/>
      <c r="D6105" s="40"/>
      <c r="E6105" s="40"/>
      <c r="F6105" s="40"/>
      <c r="G6105" s="42"/>
      <c r="P6105"/>
      <c r="Q6105"/>
    </row>
    <row r="6106" spans="1:17" s="31" customFormat="1" x14ac:dyDescent="0.25">
      <c r="A6106" s="38"/>
      <c r="B6106" s="39"/>
      <c r="D6106" s="40"/>
      <c r="E6106" s="40"/>
      <c r="F6106" s="40"/>
      <c r="G6106" s="42"/>
      <c r="P6106"/>
      <c r="Q6106"/>
    </row>
    <row r="6107" spans="1:17" s="31" customFormat="1" x14ac:dyDescent="0.25">
      <c r="A6107" s="38"/>
      <c r="B6107" s="39"/>
      <c r="D6107" s="40"/>
      <c r="E6107" s="40"/>
      <c r="F6107" s="40"/>
      <c r="G6107" s="42"/>
      <c r="P6107"/>
      <c r="Q6107"/>
    </row>
    <row r="6108" spans="1:17" s="31" customFormat="1" x14ac:dyDescent="0.25">
      <c r="A6108" s="38"/>
      <c r="B6108" s="39"/>
      <c r="D6108" s="40"/>
      <c r="E6108" s="40"/>
      <c r="F6108" s="40"/>
      <c r="G6108" s="42"/>
      <c r="P6108"/>
      <c r="Q6108"/>
    </row>
    <row r="6109" spans="1:17" s="31" customFormat="1" x14ac:dyDescent="0.25">
      <c r="A6109" s="38"/>
      <c r="B6109" s="39"/>
      <c r="D6109" s="40"/>
      <c r="E6109" s="40"/>
      <c r="F6109" s="40"/>
      <c r="G6109" s="42"/>
      <c r="P6109"/>
      <c r="Q6109"/>
    </row>
    <row r="6110" spans="1:17" s="31" customFormat="1" x14ac:dyDescent="0.25">
      <c r="A6110" s="38"/>
      <c r="B6110" s="39"/>
      <c r="D6110" s="40"/>
      <c r="E6110" s="40"/>
      <c r="F6110" s="40"/>
      <c r="G6110" s="42"/>
      <c r="P6110"/>
      <c r="Q6110"/>
    </row>
    <row r="6111" spans="1:17" s="31" customFormat="1" x14ac:dyDescent="0.25">
      <c r="A6111" s="38"/>
      <c r="B6111" s="39"/>
      <c r="D6111" s="40"/>
      <c r="E6111" s="40"/>
      <c r="F6111" s="40"/>
      <c r="G6111" s="42"/>
      <c r="P6111"/>
      <c r="Q6111"/>
    </row>
    <row r="6112" spans="1:17" s="31" customFormat="1" x14ac:dyDescent="0.25">
      <c r="A6112" s="38"/>
      <c r="B6112" s="39"/>
      <c r="D6112" s="40"/>
      <c r="E6112" s="40"/>
      <c r="F6112" s="40"/>
      <c r="G6112" s="42"/>
      <c r="P6112"/>
      <c r="Q6112"/>
    </row>
    <row r="6113" spans="1:17" s="31" customFormat="1" x14ac:dyDescent="0.25">
      <c r="A6113" s="38"/>
      <c r="B6113" s="39"/>
      <c r="D6113" s="40"/>
      <c r="E6113" s="40"/>
      <c r="F6113" s="40"/>
      <c r="G6113" s="42"/>
      <c r="P6113"/>
      <c r="Q6113"/>
    </row>
    <row r="6114" spans="1:17" s="31" customFormat="1" x14ac:dyDescent="0.25">
      <c r="A6114" s="38"/>
      <c r="B6114" s="39"/>
      <c r="D6114" s="40"/>
      <c r="E6114" s="40"/>
      <c r="F6114" s="40"/>
      <c r="G6114" s="42"/>
      <c r="P6114"/>
      <c r="Q6114"/>
    </row>
    <row r="6115" spans="1:17" s="31" customFormat="1" x14ac:dyDescent="0.25">
      <c r="A6115" s="38"/>
      <c r="B6115" s="39"/>
      <c r="D6115" s="40"/>
      <c r="E6115" s="40"/>
      <c r="F6115" s="40"/>
      <c r="G6115" s="42"/>
      <c r="P6115"/>
      <c r="Q6115"/>
    </row>
    <row r="6116" spans="1:17" s="31" customFormat="1" x14ac:dyDescent="0.25">
      <c r="A6116" s="38"/>
      <c r="B6116" s="39"/>
      <c r="D6116" s="40"/>
      <c r="E6116" s="40"/>
      <c r="F6116" s="40"/>
      <c r="G6116" s="42"/>
      <c r="P6116"/>
      <c r="Q6116"/>
    </row>
    <row r="6117" spans="1:17" s="31" customFormat="1" x14ac:dyDescent="0.25">
      <c r="A6117" s="38"/>
      <c r="B6117" s="39"/>
      <c r="D6117" s="40"/>
      <c r="E6117" s="40"/>
      <c r="F6117" s="40"/>
      <c r="G6117" s="42"/>
      <c r="P6117"/>
      <c r="Q6117"/>
    </row>
    <row r="6118" spans="1:17" s="31" customFormat="1" x14ac:dyDescent="0.25">
      <c r="A6118" s="38"/>
      <c r="B6118" s="39"/>
      <c r="D6118" s="40"/>
      <c r="E6118" s="40"/>
      <c r="F6118" s="40"/>
      <c r="G6118" s="42"/>
      <c r="P6118"/>
      <c r="Q6118"/>
    </row>
    <row r="6119" spans="1:17" s="31" customFormat="1" x14ac:dyDescent="0.25">
      <c r="A6119" s="38"/>
      <c r="B6119" s="39"/>
      <c r="D6119" s="40"/>
      <c r="E6119" s="40"/>
      <c r="F6119" s="40"/>
      <c r="G6119" s="42"/>
      <c r="P6119"/>
      <c r="Q6119"/>
    </row>
    <row r="6120" spans="1:17" s="31" customFormat="1" x14ac:dyDescent="0.25">
      <c r="A6120" s="38"/>
      <c r="B6120" s="39"/>
      <c r="D6120" s="40"/>
      <c r="E6120" s="40"/>
      <c r="F6120" s="40"/>
      <c r="G6120" s="42"/>
      <c r="P6120"/>
      <c r="Q6120"/>
    </row>
    <row r="6121" spans="1:17" s="31" customFormat="1" x14ac:dyDescent="0.25">
      <c r="A6121" s="38"/>
      <c r="B6121" s="39"/>
      <c r="D6121" s="40"/>
      <c r="E6121" s="40"/>
      <c r="F6121" s="40"/>
      <c r="G6121" s="42"/>
      <c r="P6121"/>
      <c r="Q6121"/>
    </row>
    <row r="6122" spans="1:17" s="31" customFormat="1" x14ac:dyDescent="0.25">
      <c r="A6122" s="38"/>
      <c r="B6122" s="39"/>
      <c r="D6122" s="40"/>
      <c r="E6122" s="40"/>
      <c r="F6122" s="40"/>
      <c r="G6122" s="42"/>
      <c r="P6122"/>
      <c r="Q6122"/>
    </row>
    <row r="6123" spans="1:17" s="31" customFormat="1" x14ac:dyDescent="0.25">
      <c r="A6123" s="38"/>
      <c r="B6123" s="39"/>
      <c r="D6123" s="40"/>
      <c r="E6123" s="40"/>
      <c r="F6123" s="40"/>
      <c r="G6123" s="42"/>
      <c r="P6123"/>
      <c r="Q6123"/>
    </row>
    <row r="6124" spans="1:17" s="31" customFormat="1" x14ac:dyDescent="0.25">
      <c r="A6124" s="38"/>
      <c r="B6124" s="39"/>
      <c r="D6124" s="40"/>
      <c r="E6124" s="40"/>
      <c r="F6124" s="40"/>
      <c r="G6124" s="42"/>
      <c r="P6124"/>
      <c r="Q6124"/>
    </row>
    <row r="6125" spans="1:17" s="31" customFormat="1" x14ac:dyDescent="0.25">
      <c r="A6125" s="38"/>
      <c r="B6125" s="39"/>
      <c r="D6125" s="40"/>
      <c r="E6125" s="40"/>
      <c r="F6125" s="40"/>
      <c r="G6125" s="42"/>
      <c r="P6125"/>
      <c r="Q6125"/>
    </row>
    <row r="6126" spans="1:17" s="31" customFormat="1" x14ac:dyDescent="0.25">
      <c r="A6126" s="38"/>
      <c r="B6126" s="39"/>
      <c r="D6126" s="40"/>
      <c r="E6126" s="40"/>
      <c r="F6126" s="40"/>
      <c r="G6126" s="42"/>
      <c r="P6126"/>
      <c r="Q6126"/>
    </row>
    <row r="6127" spans="1:17" s="31" customFormat="1" x14ac:dyDescent="0.25">
      <c r="A6127" s="38"/>
      <c r="B6127" s="39"/>
      <c r="D6127" s="40"/>
      <c r="E6127" s="40"/>
      <c r="F6127" s="40"/>
      <c r="G6127" s="42"/>
      <c r="P6127"/>
      <c r="Q6127"/>
    </row>
    <row r="6128" spans="1:17" s="31" customFormat="1" x14ac:dyDescent="0.25">
      <c r="A6128" s="38"/>
      <c r="B6128" s="39"/>
      <c r="D6128" s="40"/>
      <c r="E6128" s="40"/>
      <c r="F6128" s="40"/>
      <c r="G6128" s="42"/>
      <c r="P6128"/>
      <c r="Q6128"/>
    </row>
    <row r="6129" spans="1:17" s="31" customFormat="1" x14ac:dyDescent="0.25">
      <c r="A6129" s="38"/>
      <c r="B6129" s="39"/>
      <c r="D6129" s="40"/>
      <c r="E6129" s="40"/>
      <c r="F6129" s="40"/>
      <c r="G6129" s="42"/>
      <c r="P6129"/>
      <c r="Q6129"/>
    </row>
    <row r="6130" spans="1:17" s="31" customFormat="1" x14ac:dyDescent="0.25">
      <c r="A6130" s="38"/>
      <c r="B6130" s="39"/>
      <c r="D6130" s="40"/>
      <c r="E6130" s="40"/>
      <c r="F6130" s="40"/>
      <c r="G6130" s="42"/>
      <c r="P6130"/>
      <c r="Q6130"/>
    </row>
    <row r="6131" spans="1:17" s="31" customFormat="1" x14ac:dyDescent="0.25">
      <c r="A6131" s="38"/>
      <c r="B6131" s="39"/>
      <c r="D6131" s="40"/>
      <c r="E6131" s="40"/>
      <c r="F6131" s="40"/>
      <c r="G6131" s="42"/>
      <c r="P6131"/>
      <c r="Q6131"/>
    </row>
    <row r="6132" spans="1:17" s="31" customFormat="1" x14ac:dyDescent="0.25">
      <c r="A6132" s="38"/>
      <c r="B6132" s="39"/>
      <c r="D6132" s="40"/>
      <c r="E6132" s="40"/>
      <c r="F6132" s="40"/>
      <c r="G6132" s="42"/>
      <c r="P6132"/>
      <c r="Q6132"/>
    </row>
    <row r="6133" spans="1:17" s="31" customFormat="1" x14ac:dyDescent="0.25">
      <c r="A6133" s="38"/>
      <c r="B6133" s="39"/>
      <c r="D6133" s="40"/>
      <c r="E6133" s="40"/>
      <c r="F6133" s="40"/>
      <c r="G6133" s="42"/>
      <c r="P6133"/>
      <c r="Q6133"/>
    </row>
    <row r="6134" spans="1:17" s="31" customFormat="1" x14ac:dyDescent="0.25">
      <c r="A6134" s="38"/>
      <c r="B6134" s="39"/>
      <c r="D6134" s="40"/>
      <c r="E6134" s="40"/>
      <c r="F6134" s="40"/>
      <c r="G6134" s="42"/>
      <c r="P6134"/>
      <c r="Q6134"/>
    </row>
    <row r="6135" spans="1:17" s="31" customFormat="1" x14ac:dyDescent="0.25">
      <c r="A6135" s="38"/>
      <c r="B6135" s="39"/>
      <c r="D6135" s="40"/>
      <c r="E6135" s="40"/>
      <c r="F6135" s="40"/>
      <c r="G6135" s="42"/>
      <c r="P6135"/>
      <c r="Q6135"/>
    </row>
    <row r="6136" spans="1:17" s="31" customFormat="1" x14ac:dyDescent="0.25">
      <c r="A6136" s="38"/>
      <c r="B6136" s="39"/>
      <c r="D6136" s="40"/>
      <c r="E6136" s="40"/>
      <c r="F6136" s="40"/>
      <c r="G6136" s="42"/>
      <c r="P6136"/>
      <c r="Q6136"/>
    </row>
    <row r="6137" spans="1:17" s="31" customFormat="1" x14ac:dyDescent="0.25">
      <c r="A6137" s="38"/>
      <c r="B6137" s="39"/>
      <c r="D6137" s="40"/>
      <c r="E6137" s="40"/>
      <c r="F6137" s="40"/>
      <c r="G6137" s="42"/>
      <c r="P6137"/>
      <c r="Q6137"/>
    </row>
    <row r="6138" spans="1:17" s="31" customFormat="1" x14ac:dyDescent="0.25">
      <c r="A6138" s="38"/>
      <c r="B6138" s="39"/>
      <c r="D6138" s="40"/>
      <c r="E6138" s="40"/>
      <c r="F6138" s="40"/>
      <c r="G6138" s="42"/>
      <c r="P6138"/>
      <c r="Q6138"/>
    </row>
    <row r="6139" spans="1:17" s="31" customFormat="1" x14ac:dyDescent="0.25">
      <c r="A6139" s="38"/>
      <c r="B6139" s="39"/>
      <c r="D6139" s="40"/>
      <c r="E6139" s="40"/>
      <c r="F6139" s="40"/>
      <c r="G6139" s="42"/>
      <c r="P6139"/>
      <c r="Q6139"/>
    </row>
    <row r="6140" spans="1:17" s="31" customFormat="1" x14ac:dyDescent="0.25">
      <c r="A6140" s="38"/>
      <c r="B6140" s="39"/>
      <c r="D6140" s="40"/>
      <c r="E6140" s="40"/>
      <c r="F6140" s="40"/>
      <c r="G6140" s="42"/>
      <c r="P6140"/>
      <c r="Q6140"/>
    </row>
    <row r="6141" spans="1:17" s="31" customFormat="1" x14ac:dyDescent="0.25">
      <c r="A6141" s="38"/>
      <c r="B6141" s="39"/>
      <c r="D6141" s="40"/>
      <c r="E6141" s="40"/>
      <c r="F6141" s="40"/>
      <c r="G6141" s="42"/>
      <c r="P6141"/>
      <c r="Q6141"/>
    </row>
    <row r="6142" spans="1:17" s="31" customFormat="1" x14ac:dyDescent="0.25">
      <c r="A6142" s="38"/>
      <c r="B6142" s="39"/>
      <c r="D6142" s="40"/>
      <c r="E6142" s="40"/>
      <c r="F6142" s="40"/>
      <c r="G6142" s="42"/>
      <c r="P6142"/>
      <c r="Q6142"/>
    </row>
    <row r="6143" spans="1:17" s="31" customFormat="1" x14ac:dyDescent="0.25">
      <c r="A6143" s="38"/>
      <c r="B6143" s="39"/>
      <c r="D6143" s="40"/>
      <c r="E6143" s="40"/>
      <c r="F6143" s="40"/>
      <c r="G6143" s="42"/>
      <c r="P6143"/>
      <c r="Q6143"/>
    </row>
    <row r="6144" spans="1:17" s="31" customFormat="1" x14ac:dyDescent="0.25">
      <c r="A6144" s="38"/>
      <c r="B6144" s="39"/>
      <c r="D6144" s="40"/>
      <c r="E6144" s="40"/>
      <c r="F6144" s="40"/>
      <c r="G6144" s="42"/>
      <c r="P6144"/>
      <c r="Q6144"/>
    </row>
    <row r="6145" spans="1:17" s="31" customFormat="1" x14ac:dyDescent="0.25">
      <c r="A6145" s="38"/>
      <c r="B6145" s="39"/>
      <c r="D6145" s="40"/>
      <c r="E6145" s="40"/>
      <c r="F6145" s="40"/>
      <c r="G6145" s="42"/>
      <c r="P6145"/>
      <c r="Q6145"/>
    </row>
    <row r="6146" spans="1:17" s="31" customFormat="1" x14ac:dyDescent="0.25">
      <c r="A6146" s="38"/>
      <c r="B6146" s="39"/>
      <c r="D6146" s="40"/>
      <c r="E6146" s="40"/>
      <c r="F6146" s="40"/>
      <c r="G6146" s="42"/>
      <c r="P6146"/>
      <c r="Q6146"/>
    </row>
    <row r="6147" spans="1:17" s="31" customFormat="1" x14ac:dyDescent="0.25">
      <c r="A6147" s="38"/>
      <c r="B6147" s="39"/>
      <c r="D6147" s="40"/>
      <c r="E6147" s="40"/>
      <c r="F6147" s="40"/>
      <c r="G6147" s="42"/>
      <c r="P6147"/>
      <c r="Q6147"/>
    </row>
    <row r="6148" spans="1:17" s="31" customFormat="1" x14ac:dyDescent="0.25">
      <c r="A6148" s="38"/>
      <c r="B6148" s="39"/>
      <c r="D6148" s="40"/>
      <c r="E6148" s="40"/>
      <c r="F6148" s="40"/>
      <c r="G6148" s="42"/>
      <c r="P6148"/>
      <c r="Q6148"/>
    </row>
    <row r="6149" spans="1:17" s="31" customFormat="1" x14ac:dyDescent="0.25">
      <c r="A6149" s="38"/>
      <c r="B6149" s="39"/>
      <c r="D6149" s="40"/>
      <c r="E6149" s="40"/>
      <c r="F6149" s="40"/>
      <c r="G6149" s="42"/>
      <c r="P6149"/>
      <c r="Q6149"/>
    </row>
    <row r="6150" spans="1:17" s="31" customFormat="1" x14ac:dyDescent="0.25">
      <c r="A6150" s="38"/>
      <c r="B6150" s="39"/>
      <c r="D6150" s="40"/>
      <c r="E6150" s="40"/>
      <c r="F6150" s="40"/>
      <c r="G6150" s="42"/>
      <c r="P6150"/>
      <c r="Q6150"/>
    </row>
    <row r="6151" spans="1:17" s="31" customFormat="1" x14ac:dyDescent="0.25">
      <c r="A6151" s="38"/>
      <c r="B6151" s="39"/>
      <c r="D6151" s="40"/>
      <c r="E6151" s="40"/>
      <c r="F6151" s="40"/>
      <c r="G6151" s="42"/>
      <c r="P6151"/>
      <c r="Q6151"/>
    </row>
    <row r="6152" spans="1:17" s="31" customFormat="1" x14ac:dyDescent="0.25">
      <c r="A6152" s="38"/>
      <c r="B6152" s="39"/>
      <c r="D6152" s="40"/>
      <c r="E6152" s="40"/>
      <c r="F6152" s="40"/>
      <c r="G6152" s="42"/>
      <c r="P6152"/>
      <c r="Q6152"/>
    </row>
    <row r="6153" spans="1:17" s="31" customFormat="1" x14ac:dyDescent="0.25">
      <c r="A6153" s="38"/>
      <c r="B6153" s="39"/>
      <c r="D6153" s="40"/>
      <c r="E6153" s="40"/>
      <c r="F6153" s="40"/>
      <c r="G6153" s="42"/>
      <c r="P6153"/>
      <c r="Q6153"/>
    </row>
    <row r="6154" spans="1:17" s="31" customFormat="1" x14ac:dyDescent="0.25">
      <c r="A6154" s="38"/>
      <c r="B6154" s="39"/>
      <c r="D6154" s="40"/>
      <c r="E6154" s="40"/>
      <c r="F6154" s="40"/>
      <c r="G6154" s="42"/>
      <c r="P6154"/>
      <c r="Q6154"/>
    </row>
    <row r="6155" spans="1:17" s="31" customFormat="1" x14ac:dyDescent="0.25">
      <c r="A6155" s="38"/>
      <c r="B6155" s="39"/>
      <c r="D6155" s="40"/>
      <c r="E6155" s="40"/>
      <c r="F6155" s="40"/>
      <c r="G6155" s="42"/>
      <c r="P6155"/>
      <c r="Q6155"/>
    </row>
    <row r="6156" spans="1:17" s="31" customFormat="1" x14ac:dyDescent="0.25">
      <c r="A6156" s="38"/>
      <c r="B6156" s="39"/>
      <c r="D6156" s="40"/>
      <c r="E6156" s="40"/>
      <c r="F6156" s="40"/>
      <c r="G6156" s="42"/>
      <c r="P6156"/>
      <c r="Q6156"/>
    </row>
    <row r="6157" spans="1:17" s="31" customFormat="1" x14ac:dyDescent="0.25">
      <c r="A6157" s="38"/>
      <c r="B6157" s="39"/>
      <c r="D6157" s="40"/>
      <c r="E6157" s="40"/>
      <c r="F6157" s="40"/>
      <c r="G6157" s="42"/>
      <c r="P6157"/>
      <c r="Q6157"/>
    </row>
    <row r="6158" spans="1:17" s="31" customFormat="1" x14ac:dyDescent="0.25">
      <c r="A6158" s="38"/>
      <c r="B6158" s="39"/>
      <c r="D6158" s="40"/>
      <c r="E6158" s="40"/>
      <c r="F6158" s="40"/>
      <c r="G6158" s="42"/>
      <c r="P6158"/>
      <c r="Q6158"/>
    </row>
    <row r="6159" spans="1:17" s="31" customFormat="1" x14ac:dyDescent="0.25">
      <c r="A6159" s="38"/>
      <c r="B6159" s="39"/>
      <c r="D6159" s="40"/>
      <c r="E6159" s="40"/>
      <c r="F6159" s="40"/>
      <c r="G6159" s="42"/>
      <c r="P6159"/>
      <c r="Q6159"/>
    </row>
    <row r="6160" spans="1:17" s="31" customFormat="1" x14ac:dyDescent="0.25">
      <c r="A6160" s="38"/>
      <c r="B6160" s="39"/>
      <c r="D6160" s="40"/>
      <c r="E6160" s="40"/>
      <c r="F6160" s="40"/>
      <c r="G6160" s="42"/>
      <c r="P6160"/>
      <c r="Q6160"/>
    </row>
    <row r="6161" spans="1:17" s="31" customFormat="1" x14ac:dyDescent="0.25">
      <c r="A6161" s="38"/>
      <c r="B6161" s="39"/>
      <c r="D6161" s="40"/>
      <c r="E6161" s="40"/>
      <c r="F6161" s="40"/>
      <c r="G6161" s="42"/>
      <c r="P6161"/>
      <c r="Q6161"/>
    </row>
    <row r="6162" spans="1:17" s="31" customFormat="1" x14ac:dyDescent="0.25">
      <c r="A6162" s="38"/>
      <c r="B6162" s="39"/>
      <c r="D6162" s="40"/>
      <c r="E6162" s="40"/>
      <c r="F6162" s="40"/>
      <c r="G6162" s="42"/>
      <c r="P6162"/>
      <c r="Q6162"/>
    </row>
    <row r="6163" spans="1:17" s="31" customFormat="1" x14ac:dyDescent="0.25">
      <c r="A6163" s="38"/>
      <c r="B6163" s="39"/>
      <c r="D6163" s="40"/>
      <c r="E6163" s="40"/>
      <c r="F6163" s="40"/>
      <c r="G6163" s="42"/>
      <c r="P6163"/>
      <c r="Q6163"/>
    </row>
    <row r="6164" spans="1:17" s="31" customFormat="1" x14ac:dyDescent="0.25">
      <c r="A6164" s="38"/>
      <c r="B6164" s="39"/>
      <c r="D6164" s="40"/>
      <c r="E6164" s="40"/>
      <c r="F6164" s="40"/>
      <c r="G6164" s="42"/>
      <c r="P6164"/>
      <c r="Q6164"/>
    </row>
    <row r="6165" spans="1:17" s="31" customFormat="1" x14ac:dyDescent="0.25">
      <c r="A6165" s="38"/>
      <c r="B6165" s="39"/>
      <c r="D6165" s="40"/>
      <c r="E6165" s="40"/>
      <c r="F6165" s="40"/>
      <c r="G6165" s="42"/>
      <c r="P6165"/>
      <c r="Q6165"/>
    </row>
    <row r="6166" spans="1:17" s="31" customFormat="1" x14ac:dyDescent="0.25">
      <c r="A6166" s="38"/>
      <c r="B6166" s="39"/>
      <c r="D6166" s="40"/>
      <c r="E6166" s="40"/>
      <c r="F6166" s="40"/>
      <c r="G6166" s="42"/>
      <c r="P6166"/>
      <c r="Q6166"/>
    </row>
    <row r="6167" spans="1:17" s="31" customFormat="1" x14ac:dyDescent="0.25">
      <c r="A6167" s="38"/>
      <c r="B6167" s="39"/>
      <c r="D6167" s="40"/>
      <c r="E6167" s="40"/>
      <c r="F6167" s="40"/>
      <c r="G6167" s="42"/>
      <c r="P6167"/>
      <c r="Q6167"/>
    </row>
    <row r="6168" spans="1:17" s="31" customFormat="1" x14ac:dyDescent="0.25">
      <c r="A6168" s="38"/>
      <c r="B6168" s="39"/>
      <c r="D6168" s="40"/>
      <c r="E6168" s="40"/>
      <c r="F6168" s="40"/>
      <c r="G6168" s="42"/>
      <c r="P6168"/>
      <c r="Q6168"/>
    </row>
    <row r="6169" spans="1:17" s="31" customFormat="1" x14ac:dyDescent="0.25">
      <c r="A6169" s="38"/>
      <c r="B6169" s="39"/>
      <c r="D6169" s="40"/>
      <c r="E6169" s="40"/>
      <c r="F6169" s="40"/>
      <c r="G6169" s="42"/>
      <c r="P6169"/>
      <c r="Q6169"/>
    </row>
    <row r="6170" spans="1:17" s="31" customFormat="1" x14ac:dyDescent="0.25">
      <c r="A6170" s="38"/>
      <c r="B6170" s="39"/>
      <c r="D6170" s="40"/>
      <c r="E6170" s="40"/>
      <c r="F6170" s="40"/>
      <c r="G6170" s="42"/>
      <c r="P6170"/>
      <c r="Q6170"/>
    </row>
    <row r="6171" spans="1:17" s="31" customFormat="1" x14ac:dyDescent="0.25">
      <c r="A6171" s="38"/>
      <c r="B6171" s="39"/>
      <c r="D6171" s="40"/>
      <c r="E6171" s="40"/>
      <c r="F6171" s="40"/>
      <c r="G6171" s="42"/>
      <c r="P6171"/>
      <c r="Q6171"/>
    </row>
    <row r="6172" spans="1:17" s="31" customFormat="1" x14ac:dyDescent="0.25">
      <c r="A6172" s="38"/>
      <c r="B6172" s="39"/>
      <c r="D6172" s="40"/>
      <c r="E6172" s="40"/>
      <c r="F6172" s="40"/>
      <c r="G6172" s="42"/>
      <c r="P6172"/>
      <c r="Q6172"/>
    </row>
    <row r="6173" spans="1:17" s="31" customFormat="1" x14ac:dyDescent="0.25">
      <c r="A6173" s="38"/>
      <c r="B6173" s="39"/>
      <c r="D6173" s="40"/>
      <c r="E6173" s="40"/>
      <c r="F6173" s="40"/>
      <c r="G6173" s="42"/>
      <c r="P6173"/>
      <c r="Q6173"/>
    </row>
    <row r="6174" spans="1:17" s="31" customFormat="1" x14ac:dyDescent="0.25">
      <c r="A6174" s="38"/>
      <c r="B6174" s="39"/>
      <c r="D6174" s="40"/>
      <c r="E6174" s="40"/>
      <c r="F6174" s="40"/>
      <c r="G6174" s="42"/>
      <c r="P6174"/>
      <c r="Q6174"/>
    </row>
    <row r="6175" spans="1:17" s="31" customFormat="1" x14ac:dyDescent="0.25">
      <c r="A6175" s="38"/>
      <c r="B6175" s="39"/>
      <c r="D6175" s="40"/>
      <c r="E6175" s="40"/>
      <c r="F6175" s="40"/>
      <c r="G6175" s="42"/>
      <c r="P6175"/>
      <c r="Q6175"/>
    </row>
    <row r="6176" spans="1:17" s="31" customFormat="1" x14ac:dyDescent="0.25">
      <c r="A6176" s="38"/>
      <c r="B6176" s="39"/>
      <c r="D6176" s="40"/>
      <c r="E6176" s="40"/>
      <c r="F6176" s="40"/>
      <c r="G6176" s="42"/>
      <c r="P6176"/>
      <c r="Q6176"/>
    </row>
    <row r="6177" spans="1:17" s="31" customFormat="1" x14ac:dyDescent="0.25">
      <c r="A6177" s="38"/>
      <c r="B6177" s="39"/>
      <c r="D6177" s="40"/>
      <c r="E6177" s="40"/>
      <c r="F6177" s="40"/>
      <c r="G6177" s="42"/>
      <c r="P6177"/>
      <c r="Q6177"/>
    </row>
    <row r="6178" spans="1:17" s="31" customFormat="1" x14ac:dyDescent="0.25">
      <c r="A6178" s="38"/>
      <c r="B6178" s="39"/>
      <c r="D6178" s="40"/>
      <c r="E6178" s="40"/>
      <c r="F6178" s="40"/>
      <c r="G6178" s="42"/>
      <c r="P6178"/>
      <c r="Q6178"/>
    </row>
    <row r="6179" spans="1:17" s="31" customFormat="1" x14ac:dyDescent="0.25">
      <c r="A6179" s="38"/>
      <c r="B6179" s="39"/>
      <c r="D6179" s="40"/>
      <c r="E6179" s="40"/>
      <c r="F6179" s="40"/>
      <c r="G6179" s="42"/>
      <c r="P6179"/>
      <c r="Q6179"/>
    </row>
    <row r="6180" spans="1:17" s="31" customFormat="1" x14ac:dyDescent="0.25">
      <c r="A6180" s="38"/>
      <c r="B6180" s="39"/>
      <c r="D6180" s="40"/>
      <c r="E6180" s="40"/>
      <c r="F6180" s="40"/>
      <c r="G6180" s="42"/>
      <c r="P6180"/>
      <c r="Q6180"/>
    </row>
    <row r="6181" spans="1:17" s="31" customFormat="1" x14ac:dyDescent="0.25">
      <c r="A6181" s="38"/>
      <c r="B6181" s="39"/>
      <c r="D6181" s="40"/>
      <c r="E6181" s="40"/>
      <c r="F6181" s="40"/>
      <c r="G6181" s="42"/>
      <c r="P6181"/>
      <c r="Q6181"/>
    </row>
    <row r="6182" spans="1:17" s="31" customFormat="1" x14ac:dyDescent="0.25">
      <c r="A6182" s="38"/>
      <c r="B6182" s="39"/>
      <c r="D6182" s="40"/>
      <c r="E6182" s="40"/>
      <c r="F6182" s="40"/>
      <c r="G6182" s="42"/>
      <c r="P6182"/>
      <c r="Q6182"/>
    </row>
    <row r="6183" spans="1:17" s="31" customFormat="1" x14ac:dyDescent="0.25">
      <c r="A6183" s="38"/>
      <c r="B6183" s="39"/>
      <c r="D6183" s="40"/>
      <c r="E6183" s="40"/>
      <c r="F6183" s="40"/>
      <c r="G6183" s="42"/>
      <c r="P6183"/>
      <c r="Q6183"/>
    </row>
    <row r="6184" spans="1:17" s="31" customFormat="1" x14ac:dyDescent="0.25">
      <c r="A6184" s="38"/>
      <c r="B6184" s="39"/>
      <c r="D6184" s="40"/>
      <c r="E6184" s="40"/>
      <c r="F6184" s="40"/>
      <c r="G6184" s="42"/>
      <c r="P6184"/>
      <c r="Q6184"/>
    </row>
    <row r="6185" spans="1:17" s="31" customFormat="1" x14ac:dyDescent="0.25">
      <c r="A6185" s="38"/>
      <c r="B6185" s="39"/>
      <c r="D6185" s="40"/>
      <c r="E6185" s="40"/>
      <c r="F6185" s="40"/>
      <c r="G6185" s="42"/>
      <c r="P6185"/>
      <c r="Q6185"/>
    </row>
    <row r="6186" spans="1:17" s="31" customFormat="1" x14ac:dyDescent="0.25">
      <c r="A6186" s="38"/>
      <c r="B6186" s="39"/>
      <c r="D6186" s="40"/>
      <c r="E6186" s="40"/>
      <c r="F6186" s="40"/>
      <c r="G6186" s="42"/>
      <c r="P6186"/>
      <c r="Q6186"/>
    </row>
    <row r="6187" spans="1:17" s="31" customFormat="1" x14ac:dyDescent="0.25">
      <c r="A6187" s="38"/>
      <c r="B6187" s="39"/>
      <c r="D6187" s="40"/>
      <c r="E6187" s="40"/>
      <c r="F6187" s="40"/>
      <c r="G6187" s="42"/>
      <c r="P6187"/>
      <c r="Q6187"/>
    </row>
    <row r="6188" spans="1:17" s="31" customFormat="1" x14ac:dyDescent="0.25">
      <c r="A6188" s="38"/>
      <c r="B6188" s="39"/>
      <c r="D6188" s="40"/>
      <c r="E6188" s="40"/>
      <c r="F6188" s="40"/>
      <c r="G6188" s="42"/>
      <c r="P6188"/>
      <c r="Q6188"/>
    </row>
    <row r="6189" spans="1:17" s="31" customFormat="1" x14ac:dyDescent="0.25">
      <c r="A6189" s="38"/>
      <c r="B6189" s="39"/>
      <c r="D6189" s="40"/>
      <c r="E6189" s="40"/>
      <c r="F6189" s="40"/>
      <c r="G6189" s="42"/>
      <c r="P6189"/>
      <c r="Q6189"/>
    </row>
    <row r="6190" spans="1:17" s="31" customFormat="1" x14ac:dyDescent="0.25">
      <c r="A6190" s="38"/>
      <c r="B6190" s="39"/>
      <c r="D6190" s="40"/>
      <c r="E6190" s="40"/>
      <c r="F6190" s="40"/>
      <c r="G6190" s="42"/>
      <c r="P6190"/>
      <c r="Q6190"/>
    </row>
    <row r="6191" spans="1:17" s="31" customFormat="1" x14ac:dyDescent="0.25">
      <c r="A6191" s="38"/>
      <c r="B6191" s="39"/>
      <c r="D6191" s="40"/>
      <c r="E6191" s="40"/>
      <c r="F6191" s="40"/>
      <c r="G6191" s="42"/>
      <c r="P6191"/>
      <c r="Q6191"/>
    </row>
    <row r="6192" spans="1:17" s="31" customFormat="1" x14ac:dyDescent="0.25">
      <c r="A6192" s="38"/>
      <c r="B6192" s="39"/>
      <c r="D6192" s="40"/>
      <c r="E6192" s="40"/>
      <c r="F6192" s="40"/>
      <c r="G6192" s="42"/>
      <c r="P6192"/>
      <c r="Q6192"/>
    </row>
    <row r="6193" spans="1:17" s="31" customFormat="1" x14ac:dyDescent="0.25">
      <c r="A6193" s="38"/>
      <c r="B6193" s="39"/>
      <c r="D6193" s="40"/>
      <c r="E6193" s="40"/>
      <c r="F6193" s="40"/>
      <c r="G6193" s="42"/>
      <c r="P6193"/>
      <c r="Q6193"/>
    </row>
    <row r="6194" spans="1:17" s="31" customFormat="1" x14ac:dyDescent="0.25">
      <c r="A6194" s="38"/>
      <c r="B6194" s="39"/>
      <c r="D6194" s="40"/>
      <c r="E6194" s="40"/>
      <c r="F6194" s="40"/>
      <c r="G6194" s="42"/>
      <c r="P6194"/>
      <c r="Q6194"/>
    </row>
    <row r="6195" spans="1:17" s="31" customFormat="1" x14ac:dyDescent="0.25">
      <c r="A6195" s="38"/>
      <c r="B6195" s="39"/>
      <c r="D6195" s="40"/>
      <c r="E6195" s="40"/>
      <c r="F6195" s="40"/>
      <c r="G6195" s="42"/>
      <c r="P6195"/>
      <c r="Q6195"/>
    </row>
    <row r="6196" spans="1:17" s="31" customFormat="1" x14ac:dyDescent="0.25">
      <c r="A6196" s="38"/>
      <c r="B6196" s="39"/>
      <c r="D6196" s="40"/>
      <c r="E6196" s="40"/>
      <c r="F6196" s="40"/>
      <c r="G6196" s="42"/>
      <c r="P6196"/>
      <c r="Q6196"/>
    </row>
    <row r="6197" spans="1:17" s="31" customFormat="1" x14ac:dyDescent="0.25">
      <c r="A6197" s="38"/>
      <c r="B6197" s="39"/>
      <c r="D6197" s="40"/>
      <c r="E6197" s="40"/>
      <c r="F6197" s="40"/>
      <c r="G6197" s="42"/>
      <c r="P6197"/>
      <c r="Q6197"/>
    </row>
    <row r="6198" spans="1:17" s="31" customFormat="1" x14ac:dyDescent="0.25">
      <c r="A6198" s="38"/>
      <c r="B6198" s="39"/>
      <c r="D6198" s="40"/>
      <c r="E6198" s="40"/>
      <c r="F6198" s="40"/>
      <c r="G6198" s="42"/>
      <c r="P6198"/>
      <c r="Q6198"/>
    </row>
    <row r="6199" spans="1:17" s="31" customFormat="1" x14ac:dyDescent="0.25">
      <c r="A6199" s="38"/>
      <c r="B6199" s="39"/>
      <c r="D6199" s="40"/>
      <c r="E6199" s="40"/>
      <c r="F6199" s="40"/>
      <c r="G6199" s="42"/>
      <c r="P6199"/>
      <c r="Q6199"/>
    </row>
    <row r="6200" spans="1:17" s="31" customFormat="1" x14ac:dyDescent="0.25">
      <c r="A6200" s="38"/>
      <c r="B6200" s="39"/>
      <c r="D6200" s="40"/>
      <c r="E6200" s="40"/>
      <c r="F6200" s="40"/>
      <c r="G6200" s="42"/>
      <c r="P6200"/>
      <c r="Q6200"/>
    </row>
    <row r="6201" spans="1:17" s="31" customFormat="1" x14ac:dyDescent="0.25">
      <c r="A6201" s="38"/>
      <c r="B6201" s="39"/>
      <c r="D6201" s="40"/>
      <c r="E6201" s="40"/>
      <c r="F6201" s="40"/>
      <c r="G6201" s="42"/>
      <c r="P6201"/>
      <c r="Q6201"/>
    </row>
    <row r="6202" spans="1:17" s="31" customFormat="1" x14ac:dyDescent="0.25">
      <c r="A6202" s="38"/>
      <c r="B6202" s="39"/>
      <c r="D6202" s="40"/>
      <c r="E6202" s="40"/>
      <c r="F6202" s="40"/>
      <c r="G6202" s="42"/>
      <c r="P6202"/>
      <c r="Q6202"/>
    </row>
    <row r="6203" spans="1:17" s="31" customFormat="1" x14ac:dyDescent="0.25">
      <c r="A6203" s="38"/>
      <c r="B6203" s="39"/>
      <c r="D6203" s="40"/>
      <c r="E6203" s="40"/>
      <c r="F6203" s="40"/>
      <c r="G6203" s="42"/>
      <c r="P6203"/>
      <c r="Q6203"/>
    </row>
    <row r="6204" spans="1:17" s="31" customFormat="1" x14ac:dyDescent="0.25">
      <c r="A6204" s="38"/>
      <c r="B6204" s="39"/>
      <c r="D6204" s="40"/>
      <c r="E6204" s="40"/>
      <c r="F6204" s="40"/>
      <c r="G6204" s="42"/>
      <c r="P6204"/>
      <c r="Q6204"/>
    </row>
    <row r="6205" spans="1:17" s="31" customFormat="1" x14ac:dyDescent="0.25">
      <c r="A6205" s="38"/>
      <c r="B6205" s="39"/>
      <c r="D6205" s="40"/>
      <c r="E6205" s="40"/>
      <c r="F6205" s="40"/>
      <c r="G6205" s="42"/>
      <c r="P6205"/>
      <c r="Q6205"/>
    </row>
    <row r="6206" spans="1:17" s="31" customFormat="1" x14ac:dyDescent="0.25">
      <c r="A6206" s="38"/>
      <c r="B6206" s="39"/>
      <c r="D6206" s="40"/>
      <c r="E6206" s="40"/>
      <c r="F6206" s="40"/>
      <c r="G6206" s="42"/>
      <c r="P6206"/>
      <c r="Q6206"/>
    </row>
    <row r="6207" spans="1:17" s="31" customFormat="1" x14ac:dyDescent="0.25">
      <c r="A6207" s="38"/>
      <c r="B6207" s="39"/>
      <c r="D6207" s="40"/>
      <c r="E6207" s="40"/>
      <c r="F6207" s="40"/>
      <c r="G6207" s="42"/>
      <c r="P6207"/>
      <c r="Q6207"/>
    </row>
    <row r="6208" spans="1:17" s="31" customFormat="1" x14ac:dyDescent="0.25">
      <c r="A6208" s="38"/>
      <c r="B6208" s="39"/>
      <c r="D6208" s="40"/>
      <c r="E6208" s="40"/>
      <c r="F6208" s="40"/>
      <c r="G6208" s="42"/>
      <c r="P6208"/>
      <c r="Q6208"/>
    </row>
    <row r="6209" spans="1:17" s="31" customFormat="1" x14ac:dyDescent="0.25">
      <c r="A6209" s="38"/>
      <c r="B6209" s="39"/>
      <c r="D6209" s="40"/>
      <c r="E6209" s="40"/>
      <c r="F6209" s="40"/>
      <c r="G6209" s="42"/>
      <c r="P6209"/>
      <c r="Q6209"/>
    </row>
    <row r="6210" spans="1:17" s="31" customFormat="1" x14ac:dyDescent="0.25">
      <c r="A6210" s="38"/>
      <c r="B6210" s="39"/>
      <c r="D6210" s="40"/>
      <c r="E6210" s="40"/>
      <c r="F6210" s="40"/>
      <c r="G6210" s="42"/>
      <c r="P6210"/>
      <c r="Q6210"/>
    </row>
    <row r="6211" spans="1:17" s="31" customFormat="1" x14ac:dyDescent="0.25">
      <c r="A6211" s="38"/>
      <c r="B6211" s="39"/>
      <c r="D6211" s="40"/>
      <c r="E6211" s="40"/>
      <c r="F6211" s="40"/>
      <c r="G6211" s="42"/>
      <c r="P6211"/>
      <c r="Q6211"/>
    </row>
    <row r="6212" spans="1:17" s="31" customFormat="1" x14ac:dyDescent="0.25">
      <c r="A6212" s="38"/>
      <c r="B6212" s="39"/>
      <c r="D6212" s="40"/>
      <c r="E6212" s="40"/>
      <c r="F6212" s="40"/>
      <c r="G6212" s="42"/>
      <c r="P6212"/>
      <c r="Q6212"/>
    </row>
    <row r="6213" spans="1:17" s="31" customFormat="1" x14ac:dyDescent="0.25">
      <c r="A6213" s="38"/>
      <c r="B6213" s="39"/>
      <c r="D6213" s="40"/>
      <c r="E6213" s="40"/>
      <c r="F6213" s="40"/>
      <c r="G6213" s="42"/>
      <c r="P6213"/>
      <c r="Q6213"/>
    </row>
    <row r="6214" spans="1:17" s="31" customFormat="1" x14ac:dyDescent="0.25">
      <c r="A6214" s="38"/>
      <c r="B6214" s="39"/>
      <c r="D6214" s="40"/>
      <c r="E6214" s="40"/>
      <c r="F6214" s="40"/>
      <c r="G6214" s="42"/>
      <c r="P6214"/>
      <c r="Q6214"/>
    </row>
    <row r="6215" spans="1:17" s="31" customFormat="1" x14ac:dyDescent="0.25">
      <c r="A6215" s="38"/>
      <c r="B6215" s="39"/>
      <c r="D6215" s="40"/>
      <c r="E6215" s="40"/>
      <c r="F6215" s="40"/>
      <c r="G6215" s="42"/>
      <c r="P6215"/>
      <c r="Q6215"/>
    </row>
    <row r="6216" spans="1:17" s="31" customFormat="1" x14ac:dyDescent="0.25">
      <c r="A6216" s="38"/>
      <c r="B6216" s="39"/>
      <c r="D6216" s="40"/>
      <c r="E6216" s="40"/>
      <c r="F6216" s="40"/>
      <c r="G6216" s="42"/>
      <c r="P6216"/>
      <c r="Q6216"/>
    </row>
    <row r="6217" spans="1:17" s="31" customFormat="1" x14ac:dyDescent="0.25">
      <c r="A6217" s="38"/>
      <c r="B6217" s="39"/>
      <c r="D6217" s="40"/>
      <c r="E6217" s="40"/>
      <c r="F6217" s="40"/>
      <c r="G6217" s="42"/>
      <c r="P6217"/>
      <c r="Q6217"/>
    </row>
    <row r="6218" spans="1:17" s="31" customFormat="1" x14ac:dyDescent="0.25">
      <c r="A6218" s="38"/>
      <c r="B6218" s="39"/>
      <c r="D6218" s="40"/>
      <c r="E6218" s="40"/>
      <c r="F6218" s="40"/>
      <c r="G6218" s="42"/>
      <c r="P6218"/>
      <c r="Q6218"/>
    </row>
    <row r="6219" spans="1:17" s="31" customFormat="1" x14ac:dyDescent="0.25">
      <c r="A6219" s="38"/>
      <c r="B6219" s="39"/>
      <c r="D6219" s="40"/>
      <c r="E6219" s="40"/>
      <c r="F6219" s="40"/>
      <c r="G6219" s="42"/>
      <c r="P6219"/>
      <c r="Q6219"/>
    </row>
    <row r="6220" spans="1:17" s="31" customFormat="1" x14ac:dyDescent="0.25">
      <c r="A6220" s="38"/>
      <c r="B6220" s="39"/>
      <c r="D6220" s="40"/>
      <c r="E6220" s="40"/>
      <c r="F6220" s="40"/>
      <c r="G6220" s="42"/>
      <c r="P6220"/>
      <c r="Q6220"/>
    </row>
    <row r="6221" spans="1:17" s="31" customFormat="1" x14ac:dyDescent="0.25">
      <c r="A6221" s="38"/>
      <c r="B6221" s="39"/>
      <c r="D6221" s="40"/>
      <c r="E6221" s="40"/>
      <c r="F6221" s="40"/>
      <c r="G6221" s="42"/>
      <c r="P6221"/>
      <c r="Q6221"/>
    </row>
    <row r="6222" spans="1:17" s="31" customFormat="1" x14ac:dyDescent="0.25">
      <c r="A6222" s="38"/>
      <c r="B6222" s="39"/>
      <c r="D6222" s="40"/>
      <c r="E6222" s="40"/>
      <c r="F6222" s="40"/>
      <c r="G6222" s="42"/>
      <c r="P6222"/>
      <c r="Q6222"/>
    </row>
    <row r="6223" spans="1:17" s="31" customFormat="1" x14ac:dyDescent="0.25">
      <c r="A6223" s="38"/>
      <c r="B6223" s="39"/>
      <c r="D6223" s="40"/>
      <c r="E6223" s="40"/>
      <c r="F6223" s="40"/>
      <c r="G6223" s="42"/>
      <c r="P6223"/>
      <c r="Q6223"/>
    </row>
    <row r="6224" spans="1:17" s="31" customFormat="1" x14ac:dyDescent="0.25">
      <c r="A6224" s="38"/>
      <c r="B6224" s="39"/>
      <c r="D6224" s="40"/>
      <c r="E6224" s="40"/>
      <c r="F6224" s="40"/>
      <c r="G6224" s="42"/>
      <c r="P6224"/>
      <c r="Q6224"/>
    </row>
    <row r="6225" spans="1:17" s="31" customFormat="1" x14ac:dyDescent="0.25">
      <c r="A6225" s="38"/>
      <c r="B6225" s="39"/>
      <c r="D6225" s="40"/>
      <c r="E6225" s="40"/>
      <c r="F6225" s="40"/>
      <c r="G6225" s="42"/>
      <c r="P6225"/>
      <c r="Q6225"/>
    </row>
    <row r="6226" spans="1:17" s="31" customFormat="1" x14ac:dyDescent="0.25">
      <c r="A6226" s="38"/>
      <c r="B6226" s="39"/>
      <c r="D6226" s="40"/>
      <c r="E6226" s="40"/>
      <c r="F6226" s="40"/>
      <c r="G6226" s="42"/>
      <c r="P6226"/>
      <c r="Q6226"/>
    </row>
    <row r="6227" spans="1:17" s="31" customFormat="1" x14ac:dyDescent="0.25">
      <c r="A6227" s="38"/>
      <c r="B6227" s="39"/>
      <c r="D6227" s="40"/>
      <c r="E6227" s="40"/>
      <c r="F6227" s="40"/>
      <c r="G6227" s="42"/>
      <c r="P6227"/>
      <c r="Q6227"/>
    </row>
    <row r="6228" spans="1:17" s="31" customFormat="1" x14ac:dyDescent="0.25">
      <c r="A6228" s="38"/>
      <c r="B6228" s="39"/>
      <c r="D6228" s="40"/>
      <c r="E6228" s="40"/>
      <c r="F6228" s="40"/>
      <c r="G6228" s="42"/>
      <c r="P6228"/>
      <c r="Q6228"/>
    </row>
    <row r="6229" spans="1:17" s="31" customFormat="1" x14ac:dyDescent="0.25">
      <c r="A6229" s="38"/>
      <c r="B6229" s="39"/>
      <c r="D6229" s="40"/>
      <c r="E6229" s="40"/>
      <c r="F6229" s="40"/>
      <c r="G6229" s="42"/>
      <c r="P6229"/>
      <c r="Q6229"/>
    </row>
    <row r="6230" spans="1:17" s="31" customFormat="1" x14ac:dyDescent="0.25">
      <c r="A6230" s="38"/>
      <c r="B6230" s="39"/>
      <c r="D6230" s="40"/>
      <c r="E6230" s="40"/>
      <c r="F6230" s="40"/>
      <c r="G6230" s="42"/>
      <c r="P6230"/>
      <c r="Q6230"/>
    </row>
    <row r="6231" spans="1:17" s="31" customFormat="1" x14ac:dyDescent="0.25">
      <c r="A6231" s="38"/>
      <c r="B6231" s="39"/>
      <c r="D6231" s="40"/>
      <c r="E6231" s="40"/>
      <c r="F6231" s="40"/>
      <c r="G6231" s="42"/>
      <c r="P6231"/>
      <c r="Q6231"/>
    </row>
    <row r="6232" spans="1:17" s="31" customFormat="1" x14ac:dyDescent="0.25">
      <c r="A6232" s="38"/>
      <c r="B6232" s="39"/>
      <c r="D6232" s="40"/>
      <c r="E6232" s="40"/>
      <c r="F6232" s="40"/>
      <c r="G6232" s="42"/>
      <c r="P6232"/>
      <c r="Q6232"/>
    </row>
    <row r="6233" spans="1:17" s="31" customFormat="1" x14ac:dyDescent="0.25">
      <c r="A6233" s="38"/>
      <c r="B6233" s="39"/>
      <c r="D6233" s="40"/>
      <c r="E6233" s="40"/>
      <c r="F6233" s="40"/>
      <c r="G6233" s="42"/>
      <c r="P6233"/>
      <c r="Q6233"/>
    </row>
    <row r="6234" spans="1:17" s="31" customFormat="1" x14ac:dyDescent="0.25">
      <c r="A6234" s="38"/>
      <c r="B6234" s="39"/>
      <c r="D6234" s="40"/>
      <c r="E6234" s="40"/>
      <c r="F6234" s="40"/>
      <c r="G6234" s="42"/>
      <c r="P6234"/>
      <c r="Q6234"/>
    </row>
    <row r="6235" spans="1:17" s="31" customFormat="1" x14ac:dyDescent="0.25">
      <c r="A6235" s="38"/>
      <c r="B6235" s="39"/>
      <c r="D6235" s="40"/>
      <c r="E6235" s="40"/>
      <c r="F6235" s="40"/>
      <c r="G6235" s="42"/>
      <c r="P6235"/>
      <c r="Q6235"/>
    </row>
    <row r="6236" spans="1:17" s="31" customFormat="1" x14ac:dyDescent="0.25">
      <c r="A6236" s="38"/>
      <c r="B6236" s="39"/>
      <c r="D6236" s="40"/>
      <c r="E6236" s="40"/>
      <c r="F6236" s="40"/>
      <c r="G6236" s="42"/>
      <c r="P6236"/>
      <c r="Q6236"/>
    </row>
    <row r="6237" spans="1:17" s="31" customFormat="1" x14ac:dyDescent="0.25">
      <c r="A6237" s="38"/>
      <c r="B6237" s="39"/>
      <c r="D6237" s="40"/>
      <c r="E6237" s="40"/>
      <c r="F6237" s="40"/>
      <c r="G6237" s="42"/>
      <c r="P6237"/>
      <c r="Q6237"/>
    </row>
    <row r="6238" spans="1:17" s="31" customFormat="1" x14ac:dyDescent="0.25">
      <c r="A6238" s="38"/>
      <c r="B6238" s="39"/>
      <c r="D6238" s="40"/>
      <c r="E6238" s="40"/>
      <c r="F6238" s="40"/>
      <c r="G6238" s="42"/>
      <c r="P6238"/>
      <c r="Q6238"/>
    </row>
    <row r="6239" spans="1:17" s="31" customFormat="1" x14ac:dyDescent="0.25">
      <c r="A6239" s="38"/>
      <c r="B6239" s="39"/>
      <c r="D6239" s="40"/>
      <c r="E6239" s="40"/>
      <c r="F6239" s="40"/>
      <c r="G6239" s="42"/>
      <c r="P6239"/>
      <c r="Q6239"/>
    </row>
    <row r="6240" spans="1:17" s="31" customFormat="1" x14ac:dyDescent="0.25">
      <c r="A6240" s="38"/>
      <c r="B6240" s="39"/>
      <c r="D6240" s="40"/>
      <c r="E6240" s="40"/>
      <c r="F6240" s="40"/>
      <c r="G6240" s="42"/>
      <c r="P6240"/>
      <c r="Q6240"/>
    </row>
    <row r="6241" spans="1:17" s="31" customFormat="1" x14ac:dyDescent="0.25">
      <c r="A6241" s="38"/>
      <c r="B6241" s="39"/>
      <c r="D6241" s="40"/>
      <c r="E6241" s="40"/>
      <c r="F6241" s="40"/>
      <c r="G6241" s="42"/>
      <c r="P6241"/>
      <c r="Q6241"/>
    </row>
    <row r="6242" spans="1:17" s="31" customFormat="1" x14ac:dyDescent="0.25">
      <c r="A6242" s="38"/>
      <c r="B6242" s="39"/>
      <c r="D6242" s="40"/>
      <c r="E6242" s="40"/>
      <c r="F6242" s="40"/>
      <c r="G6242" s="42"/>
      <c r="P6242"/>
      <c r="Q6242"/>
    </row>
    <row r="6243" spans="1:17" s="31" customFormat="1" x14ac:dyDescent="0.25">
      <c r="A6243" s="38"/>
      <c r="B6243" s="39"/>
      <c r="D6243" s="40"/>
      <c r="E6243" s="40"/>
      <c r="F6243" s="40"/>
      <c r="G6243" s="42"/>
      <c r="P6243"/>
      <c r="Q6243"/>
    </row>
    <row r="6244" spans="1:17" s="31" customFormat="1" x14ac:dyDescent="0.25">
      <c r="A6244" s="38"/>
      <c r="B6244" s="39"/>
      <c r="D6244" s="40"/>
      <c r="E6244" s="40"/>
      <c r="F6244" s="40"/>
      <c r="G6244" s="42"/>
      <c r="P6244"/>
      <c r="Q6244"/>
    </row>
    <row r="6245" spans="1:17" s="31" customFormat="1" x14ac:dyDescent="0.25">
      <c r="A6245" s="38"/>
      <c r="B6245" s="39"/>
      <c r="D6245" s="40"/>
      <c r="E6245" s="40"/>
      <c r="F6245" s="40"/>
      <c r="G6245" s="42"/>
      <c r="P6245"/>
      <c r="Q6245"/>
    </row>
    <row r="6246" spans="1:17" s="31" customFormat="1" x14ac:dyDescent="0.25">
      <c r="A6246" s="38"/>
      <c r="B6246" s="39"/>
      <c r="D6246" s="40"/>
      <c r="E6246" s="40"/>
      <c r="F6246" s="40"/>
      <c r="G6246" s="42"/>
      <c r="P6246"/>
      <c r="Q6246"/>
    </row>
    <row r="6247" spans="1:17" s="31" customFormat="1" x14ac:dyDescent="0.25">
      <c r="A6247" s="38"/>
      <c r="B6247" s="39"/>
      <c r="D6247" s="40"/>
      <c r="E6247" s="40"/>
      <c r="F6247" s="40"/>
      <c r="G6247" s="42"/>
      <c r="P6247"/>
      <c r="Q6247"/>
    </row>
    <row r="6248" spans="1:17" s="31" customFormat="1" x14ac:dyDescent="0.25">
      <c r="A6248" s="38"/>
      <c r="B6248" s="39"/>
      <c r="D6248" s="40"/>
      <c r="E6248" s="40"/>
      <c r="F6248" s="40"/>
      <c r="G6248" s="42"/>
      <c r="P6248"/>
      <c r="Q6248"/>
    </row>
    <row r="6249" spans="1:17" s="31" customFormat="1" x14ac:dyDescent="0.25">
      <c r="A6249" s="38"/>
      <c r="B6249" s="39"/>
      <c r="D6249" s="40"/>
      <c r="E6249" s="40"/>
      <c r="F6249" s="40"/>
      <c r="G6249" s="42"/>
      <c r="P6249"/>
      <c r="Q6249"/>
    </row>
    <row r="6250" spans="1:17" s="31" customFormat="1" x14ac:dyDescent="0.25">
      <c r="A6250" s="38"/>
      <c r="B6250" s="39"/>
      <c r="D6250" s="40"/>
      <c r="E6250" s="40"/>
      <c r="F6250" s="40"/>
      <c r="G6250" s="42"/>
      <c r="P6250"/>
      <c r="Q6250"/>
    </row>
    <row r="6251" spans="1:17" s="31" customFormat="1" x14ac:dyDescent="0.25">
      <c r="A6251" s="38"/>
      <c r="B6251" s="39"/>
      <c r="D6251" s="40"/>
      <c r="E6251" s="40"/>
      <c r="F6251" s="40"/>
      <c r="G6251" s="42"/>
      <c r="P6251"/>
      <c r="Q6251"/>
    </row>
    <row r="6252" spans="1:17" s="31" customFormat="1" x14ac:dyDescent="0.25">
      <c r="A6252" s="38"/>
      <c r="B6252" s="39"/>
      <c r="D6252" s="40"/>
      <c r="E6252" s="40"/>
      <c r="F6252" s="40"/>
      <c r="G6252" s="42"/>
      <c r="P6252"/>
      <c r="Q6252"/>
    </row>
    <row r="6253" spans="1:17" s="31" customFormat="1" x14ac:dyDescent="0.25">
      <c r="A6253" s="38"/>
      <c r="B6253" s="39"/>
      <c r="D6253" s="40"/>
      <c r="E6253" s="40"/>
      <c r="F6253" s="40"/>
      <c r="G6253" s="42"/>
      <c r="P6253"/>
      <c r="Q6253"/>
    </row>
    <row r="6254" spans="1:17" s="31" customFormat="1" x14ac:dyDescent="0.25">
      <c r="A6254" s="38"/>
      <c r="B6254" s="39"/>
      <c r="D6254" s="40"/>
      <c r="E6254" s="40"/>
      <c r="F6254" s="40"/>
      <c r="G6254" s="42"/>
      <c r="P6254"/>
      <c r="Q6254"/>
    </row>
    <row r="6255" spans="1:17" s="31" customFormat="1" x14ac:dyDescent="0.25">
      <c r="A6255" s="38"/>
      <c r="B6255" s="39"/>
      <c r="D6255" s="40"/>
      <c r="E6255" s="40"/>
      <c r="F6255" s="40"/>
      <c r="G6255" s="42"/>
      <c r="P6255"/>
      <c r="Q6255"/>
    </row>
    <row r="6256" spans="1:17" s="31" customFormat="1" x14ac:dyDescent="0.25">
      <c r="A6256" s="38"/>
      <c r="B6256" s="39"/>
      <c r="D6256" s="40"/>
      <c r="E6256" s="40"/>
      <c r="F6256" s="40"/>
      <c r="G6256" s="42"/>
      <c r="P6256"/>
      <c r="Q6256"/>
    </row>
    <row r="6257" spans="1:17" s="31" customFormat="1" x14ac:dyDescent="0.25">
      <c r="A6257" s="38"/>
      <c r="B6257" s="39"/>
      <c r="D6257" s="40"/>
      <c r="E6257" s="40"/>
      <c r="F6257" s="40"/>
      <c r="G6257" s="42"/>
      <c r="P6257"/>
      <c r="Q6257"/>
    </row>
    <row r="6258" spans="1:17" s="31" customFormat="1" x14ac:dyDescent="0.25">
      <c r="A6258" s="38"/>
      <c r="B6258" s="39"/>
      <c r="D6258" s="40"/>
      <c r="E6258" s="40"/>
      <c r="F6258" s="40"/>
      <c r="G6258" s="42"/>
      <c r="P6258"/>
      <c r="Q6258"/>
    </row>
    <row r="6259" spans="1:17" s="31" customFormat="1" x14ac:dyDescent="0.25">
      <c r="A6259" s="38"/>
      <c r="B6259" s="39"/>
      <c r="D6259" s="40"/>
      <c r="E6259" s="40"/>
      <c r="F6259" s="40"/>
      <c r="G6259" s="42"/>
      <c r="P6259"/>
      <c r="Q6259"/>
    </row>
    <row r="6260" spans="1:17" s="31" customFormat="1" x14ac:dyDescent="0.25">
      <c r="A6260" s="38"/>
      <c r="B6260" s="39"/>
      <c r="D6260" s="40"/>
      <c r="E6260" s="40"/>
      <c r="F6260" s="40"/>
      <c r="G6260" s="42"/>
      <c r="P6260"/>
      <c r="Q6260"/>
    </row>
    <row r="6261" spans="1:17" s="31" customFormat="1" x14ac:dyDescent="0.25">
      <c r="A6261" s="38"/>
      <c r="B6261" s="39"/>
      <c r="D6261" s="40"/>
      <c r="E6261" s="40"/>
      <c r="F6261" s="40"/>
      <c r="G6261" s="42"/>
      <c r="P6261"/>
      <c r="Q6261"/>
    </row>
    <row r="6262" spans="1:17" s="31" customFormat="1" x14ac:dyDescent="0.25">
      <c r="A6262" s="38"/>
      <c r="B6262" s="39"/>
      <c r="D6262" s="40"/>
      <c r="E6262" s="40"/>
      <c r="F6262" s="40"/>
      <c r="G6262" s="42"/>
      <c r="P6262"/>
      <c r="Q6262"/>
    </row>
    <row r="6263" spans="1:17" s="31" customFormat="1" x14ac:dyDescent="0.25">
      <c r="A6263" s="38"/>
      <c r="B6263" s="39"/>
      <c r="D6263" s="40"/>
      <c r="E6263" s="40"/>
      <c r="F6263" s="40"/>
      <c r="G6263" s="42"/>
      <c r="P6263"/>
      <c r="Q6263"/>
    </row>
    <row r="6264" spans="1:17" s="31" customFormat="1" x14ac:dyDescent="0.25">
      <c r="A6264" s="38"/>
      <c r="B6264" s="39"/>
      <c r="D6264" s="40"/>
      <c r="E6264" s="40"/>
      <c r="F6264" s="40"/>
      <c r="G6264" s="42"/>
      <c r="P6264"/>
      <c r="Q6264"/>
    </row>
    <row r="6265" spans="1:17" s="31" customFormat="1" x14ac:dyDescent="0.25">
      <c r="A6265" s="38"/>
      <c r="B6265" s="39"/>
      <c r="D6265" s="40"/>
      <c r="E6265" s="40"/>
      <c r="F6265" s="40"/>
      <c r="G6265" s="42"/>
      <c r="P6265"/>
      <c r="Q6265"/>
    </row>
    <row r="6266" spans="1:17" s="31" customFormat="1" x14ac:dyDescent="0.25">
      <c r="A6266" s="38"/>
      <c r="B6266" s="39"/>
      <c r="D6266" s="40"/>
      <c r="E6266" s="40"/>
      <c r="F6266" s="40"/>
      <c r="G6266" s="42"/>
      <c r="P6266"/>
      <c r="Q6266"/>
    </row>
    <row r="6267" spans="1:17" s="31" customFormat="1" x14ac:dyDescent="0.25">
      <c r="A6267" s="38"/>
      <c r="B6267" s="39"/>
      <c r="D6267" s="40"/>
      <c r="E6267" s="40"/>
      <c r="F6267" s="40"/>
      <c r="G6267" s="42"/>
      <c r="P6267"/>
      <c r="Q6267"/>
    </row>
    <row r="6268" spans="1:17" s="31" customFormat="1" x14ac:dyDescent="0.25">
      <c r="A6268" s="38"/>
      <c r="B6268" s="39"/>
      <c r="D6268" s="40"/>
      <c r="E6268" s="40"/>
      <c r="F6268" s="40"/>
      <c r="G6268" s="42"/>
      <c r="P6268"/>
      <c r="Q6268"/>
    </row>
    <row r="6269" spans="1:17" s="31" customFormat="1" x14ac:dyDescent="0.25">
      <c r="A6269" s="38"/>
      <c r="B6269" s="39"/>
      <c r="D6269" s="40"/>
      <c r="E6269" s="40"/>
      <c r="F6269" s="40"/>
      <c r="G6269" s="42"/>
      <c r="P6269"/>
      <c r="Q6269"/>
    </row>
    <row r="6270" spans="1:17" s="31" customFormat="1" x14ac:dyDescent="0.25">
      <c r="A6270" s="38"/>
      <c r="B6270" s="39"/>
      <c r="D6270" s="40"/>
      <c r="E6270" s="40"/>
      <c r="F6270" s="40"/>
      <c r="G6270" s="42"/>
      <c r="P6270"/>
      <c r="Q6270"/>
    </row>
    <row r="6271" spans="1:17" s="31" customFormat="1" x14ac:dyDescent="0.25">
      <c r="A6271" s="38"/>
      <c r="B6271" s="39"/>
      <c r="D6271" s="40"/>
      <c r="E6271" s="40"/>
      <c r="F6271" s="40"/>
      <c r="G6271" s="42"/>
      <c r="P6271"/>
      <c r="Q6271"/>
    </row>
    <row r="6272" spans="1:17" s="31" customFormat="1" x14ac:dyDescent="0.25">
      <c r="A6272" s="38"/>
      <c r="B6272" s="39"/>
      <c r="D6272" s="40"/>
      <c r="E6272" s="40"/>
      <c r="F6272" s="40"/>
      <c r="G6272" s="42"/>
      <c r="P6272"/>
      <c r="Q6272"/>
    </row>
    <row r="6273" spans="1:17" s="31" customFormat="1" x14ac:dyDescent="0.25">
      <c r="A6273" s="38"/>
      <c r="B6273" s="39"/>
      <c r="D6273" s="40"/>
      <c r="E6273" s="40"/>
      <c r="F6273" s="40"/>
      <c r="G6273" s="42"/>
      <c r="P6273"/>
      <c r="Q6273"/>
    </row>
    <row r="6274" spans="1:17" s="31" customFormat="1" x14ac:dyDescent="0.25">
      <c r="A6274" s="38"/>
      <c r="B6274" s="39"/>
      <c r="D6274" s="40"/>
      <c r="E6274" s="40"/>
      <c r="F6274" s="40"/>
      <c r="G6274" s="42"/>
      <c r="P6274"/>
      <c r="Q6274"/>
    </row>
    <row r="6275" spans="1:17" s="31" customFormat="1" x14ac:dyDescent="0.25">
      <c r="A6275" s="38"/>
      <c r="B6275" s="39"/>
      <c r="D6275" s="40"/>
      <c r="E6275" s="40"/>
      <c r="F6275" s="40"/>
      <c r="G6275" s="42"/>
      <c r="P6275"/>
      <c r="Q6275"/>
    </row>
    <row r="6276" spans="1:17" s="31" customFormat="1" x14ac:dyDescent="0.25">
      <c r="A6276" s="38"/>
      <c r="B6276" s="39"/>
      <c r="D6276" s="40"/>
      <c r="E6276" s="40"/>
      <c r="F6276" s="40"/>
      <c r="G6276" s="42"/>
      <c r="P6276"/>
      <c r="Q6276"/>
    </row>
    <row r="6277" spans="1:17" s="31" customFormat="1" x14ac:dyDescent="0.25">
      <c r="A6277" s="38"/>
      <c r="B6277" s="39"/>
      <c r="D6277" s="40"/>
      <c r="E6277" s="40"/>
      <c r="F6277" s="40"/>
      <c r="G6277" s="42"/>
      <c r="P6277"/>
      <c r="Q6277"/>
    </row>
    <row r="6278" spans="1:17" s="31" customFormat="1" x14ac:dyDescent="0.25">
      <c r="A6278" s="38"/>
      <c r="B6278" s="39"/>
      <c r="D6278" s="40"/>
      <c r="E6278" s="40"/>
      <c r="F6278" s="40"/>
      <c r="G6278" s="42"/>
      <c r="P6278"/>
      <c r="Q6278"/>
    </row>
    <row r="6279" spans="1:17" s="31" customFormat="1" x14ac:dyDescent="0.25">
      <c r="A6279" s="38"/>
      <c r="B6279" s="39"/>
      <c r="D6279" s="40"/>
      <c r="E6279" s="40"/>
      <c r="F6279" s="40"/>
      <c r="G6279" s="42"/>
      <c r="P6279"/>
      <c r="Q6279"/>
    </row>
    <row r="6280" spans="1:17" s="31" customFormat="1" x14ac:dyDescent="0.25">
      <c r="A6280" s="38"/>
      <c r="B6280" s="39"/>
      <c r="D6280" s="40"/>
      <c r="E6280" s="40"/>
      <c r="F6280" s="40"/>
      <c r="G6280" s="42"/>
      <c r="P6280"/>
      <c r="Q6280"/>
    </row>
    <row r="6281" spans="1:17" s="31" customFormat="1" x14ac:dyDescent="0.25">
      <c r="A6281" s="38"/>
      <c r="B6281" s="39"/>
      <c r="D6281" s="40"/>
      <c r="E6281" s="40"/>
      <c r="F6281" s="40"/>
      <c r="G6281" s="42"/>
      <c r="P6281"/>
      <c r="Q6281"/>
    </row>
    <row r="6282" spans="1:17" s="31" customFormat="1" x14ac:dyDescent="0.25">
      <c r="A6282" s="38"/>
      <c r="B6282" s="39"/>
      <c r="D6282" s="40"/>
      <c r="E6282" s="40"/>
      <c r="F6282" s="40"/>
      <c r="G6282" s="42"/>
      <c r="P6282"/>
      <c r="Q6282"/>
    </row>
    <row r="6283" spans="1:17" s="31" customFormat="1" x14ac:dyDescent="0.25">
      <c r="A6283" s="38"/>
      <c r="B6283" s="39"/>
      <c r="D6283" s="40"/>
      <c r="E6283" s="40"/>
      <c r="F6283" s="40"/>
      <c r="G6283" s="42"/>
      <c r="P6283"/>
      <c r="Q6283"/>
    </row>
    <row r="6284" spans="1:17" s="31" customFormat="1" x14ac:dyDescent="0.25">
      <c r="A6284" s="38"/>
      <c r="B6284" s="39"/>
      <c r="D6284" s="40"/>
      <c r="E6284" s="40"/>
      <c r="F6284" s="40"/>
      <c r="G6284" s="42"/>
      <c r="P6284"/>
      <c r="Q6284"/>
    </row>
    <row r="6285" spans="1:17" s="31" customFormat="1" x14ac:dyDescent="0.25">
      <c r="A6285" s="38"/>
      <c r="B6285" s="39"/>
      <c r="D6285" s="40"/>
      <c r="E6285" s="40"/>
      <c r="F6285" s="40"/>
      <c r="G6285" s="42"/>
      <c r="P6285"/>
      <c r="Q6285"/>
    </row>
    <row r="6286" spans="1:17" s="31" customFormat="1" x14ac:dyDescent="0.25">
      <c r="A6286" s="38"/>
      <c r="B6286" s="39"/>
      <c r="D6286" s="40"/>
      <c r="E6286" s="40"/>
      <c r="F6286" s="40"/>
      <c r="G6286" s="42"/>
      <c r="P6286"/>
      <c r="Q6286"/>
    </row>
    <row r="6287" spans="1:17" s="31" customFormat="1" x14ac:dyDescent="0.25">
      <c r="A6287" s="38"/>
      <c r="B6287" s="39"/>
      <c r="D6287" s="40"/>
      <c r="E6287" s="40"/>
      <c r="F6287" s="40"/>
      <c r="G6287" s="42"/>
      <c r="P6287"/>
      <c r="Q6287"/>
    </row>
    <row r="6288" spans="1:17" s="31" customFormat="1" x14ac:dyDescent="0.25">
      <c r="A6288" s="38"/>
      <c r="B6288" s="39"/>
      <c r="D6288" s="40"/>
      <c r="E6288" s="40"/>
      <c r="F6288" s="40"/>
      <c r="G6288" s="42"/>
      <c r="P6288"/>
      <c r="Q6288"/>
    </row>
    <row r="6289" spans="1:17" s="31" customFormat="1" x14ac:dyDescent="0.25">
      <c r="A6289" s="38"/>
      <c r="B6289" s="39"/>
      <c r="D6289" s="40"/>
      <c r="E6289" s="40"/>
      <c r="F6289" s="40"/>
      <c r="G6289" s="42"/>
      <c r="P6289"/>
      <c r="Q6289"/>
    </row>
    <row r="6290" spans="1:17" s="31" customFormat="1" x14ac:dyDescent="0.25">
      <c r="A6290" s="38"/>
      <c r="B6290" s="39"/>
      <c r="D6290" s="40"/>
      <c r="E6290" s="40"/>
      <c r="F6290" s="40"/>
      <c r="G6290" s="42"/>
      <c r="P6290"/>
      <c r="Q6290"/>
    </row>
    <row r="6291" spans="1:17" s="31" customFormat="1" x14ac:dyDescent="0.25">
      <c r="A6291" s="38"/>
      <c r="B6291" s="39"/>
      <c r="D6291" s="40"/>
      <c r="E6291" s="40"/>
      <c r="F6291" s="40"/>
      <c r="G6291" s="42"/>
      <c r="P6291"/>
      <c r="Q6291"/>
    </row>
    <row r="6292" spans="1:17" s="31" customFormat="1" x14ac:dyDescent="0.25">
      <c r="A6292" s="38"/>
      <c r="B6292" s="39"/>
      <c r="D6292" s="40"/>
      <c r="E6292" s="40"/>
      <c r="F6292" s="40"/>
      <c r="G6292" s="42"/>
      <c r="P6292"/>
      <c r="Q6292"/>
    </row>
    <row r="6293" spans="1:17" s="31" customFormat="1" x14ac:dyDescent="0.25">
      <c r="A6293" s="38"/>
      <c r="B6293" s="39"/>
      <c r="D6293" s="40"/>
      <c r="E6293" s="40"/>
      <c r="F6293" s="40"/>
      <c r="G6293" s="42"/>
      <c r="P6293"/>
      <c r="Q6293"/>
    </row>
    <row r="6294" spans="1:17" s="31" customFormat="1" x14ac:dyDescent="0.25">
      <c r="A6294" s="38"/>
      <c r="B6294" s="39"/>
      <c r="D6294" s="40"/>
      <c r="E6294" s="40"/>
      <c r="F6294" s="40"/>
      <c r="G6294" s="42"/>
      <c r="P6294"/>
      <c r="Q6294"/>
    </row>
    <row r="6295" spans="1:17" s="31" customFormat="1" x14ac:dyDescent="0.25">
      <c r="A6295" s="38"/>
      <c r="B6295" s="39"/>
      <c r="D6295" s="40"/>
      <c r="E6295" s="40"/>
      <c r="F6295" s="40"/>
      <c r="G6295" s="42"/>
      <c r="P6295"/>
      <c r="Q6295"/>
    </row>
    <row r="6296" spans="1:17" s="31" customFormat="1" x14ac:dyDescent="0.25">
      <c r="A6296" s="38"/>
      <c r="B6296" s="39"/>
      <c r="D6296" s="40"/>
      <c r="E6296" s="40"/>
      <c r="F6296" s="40"/>
      <c r="G6296" s="42"/>
      <c r="P6296"/>
      <c r="Q6296"/>
    </row>
    <row r="6297" spans="1:17" s="31" customFormat="1" x14ac:dyDescent="0.25">
      <c r="A6297" s="38"/>
      <c r="B6297" s="39"/>
      <c r="D6297" s="40"/>
      <c r="E6297" s="40"/>
      <c r="F6297" s="40"/>
      <c r="G6297" s="42"/>
      <c r="P6297"/>
      <c r="Q6297"/>
    </row>
    <row r="6298" spans="1:17" s="31" customFormat="1" x14ac:dyDescent="0.25">
      <c r="A6298" s="38"/>
      <c r="B6298" s="39"/>
      <c r="D6298" s="40"/>
      <c r="E6298" s="40"/>
      <c r="F6298" s="40"/>
      <c r="G6298" s="42"/>
      <c r="P6298"/>
      <c r="Q6298"/>
    </row>
    <row r="6299" spans="1:17" s="31" customFormat="1" x14ac:dyDescent="0.25">
      <c r="A6299" s="38"/>
      <c r="B6299" s="39"/>
      <c r="D6299" s="40"/>
      <c r="E6299" s="40"/>
      <c r="F6299" s="40"/>
      <c r="G6299" s="42"/>
      <c r="P6299"/>
      <c r="Q6299"/>
    </row>
    <row r="6300" spans="1:17" s="31" customFormat="1" x14ac:dyDescent="0.25">
      <c r="A6300" s="38"/>
      <c r="B6300" s="39"/>
      <c r="D6300" s="40"/>
      <c r="E6300" s="40"/>
      <c r="F6300" s="40"/>
      <c r="G6300" s="42"/>
      <c r="P6300"/>
      <c r="Q6300"/>
    </row>
    <row r="6301" spans="1:17" s="31" customFormat="1" x14ac:dyDescent="0.25">
      <c r="A6301" s="38"/>
      <c r="B6301" s="39"/>
      <c r="D6301" s="40"/>
      <c r="E6301" s="40"/>
      <c r="F6301" s="40"/>
      <c r="G6301" s="42"/>
      <c r="P6301"/>
      <c r="Q6301"/>
    </row>
    <row r="6302" spans="1:17" s="31" customFormat="1" x14ac:dyDescent="0.25">
      <c r="A6302" s="38"/>
      <c r="B6302" s="39"/>
      <c r="D6302" s="40"/>
      <c r="E6302" s="40"/>
      <c r="F6302" s="40"/>
      <c r="G6302" s="42"/>
      <c r="P6302"/>
      <c r="Q6302"/>
    </row>
    <row r="6303" spans="1:17" s="31" customFormat="1" x14ac:dyDescent="0.25">
      <c r="A6303" s="38"/>
      <c r="B6303" s="39"/>
      <c r="D6303" s="40"/>
      <c r="E6303" s="40"/>
      <c r="F6303" s="40"/>
      <c r="G6303" s="42"/>
      <c r="P6303"/>
      <c r="Q6303"/>
    </row>
    <row r="6304" spans="1:17" s="31" customFormat="1" x14ac:dyDescent="0.25">
      <c r="A6304" s="38"/>
      <c r="B6304" s="39"/>
      <c r="D6304" s="40"/>
      <c r="E6304" s="40"/>
      <c r="F6304" s="40"/>
      <c r="G6304" s="42"/>
      <c r="P6304"/>
      <c r="Q6304"/>
    </row>
    <row r="6305" spans="1:17" s="31" customFormat="1" x14ac:dyDescent="0.25">
      <c r="A6305" s="38"/>
      <c r="B6305" s="39"/>
      <c r="D6305" s="40"/>
      <c r="E6305" s="40"/>
      <c r="F6305" s="40"/>
      <c r="G6305" s="42"/>
      <c r="P6305"/>
      <c r="Q6305"/>
    </row>
    <row r="6306" spans="1:17" s="31" customFormat="1" x14ac:dyDescent="0.25">
      <c r="A6306" s="38"/>
      <c r="B6306" s="39"/>
      <c r="D6306" s="40"/>
      <c r="E6306" s="40"/>
      <c r="F6306" s="40"/>
      <c r="G6306" s="42"/>
      <c r="P6306"/>
      <c r="Q6306"/>
    </row>
    <row r="6307" spans="1:17" s="31" customFormat="1" x14ac:dyDescent="0.25">
      <c r="A6307" s="38"/>
      <c r="B6307" s="39"/>
      <c r="D6307" s="40"/>
      <c r="E6307" s="40"/>
      <c r="F6307" s="40"/>
      <c r="G6307" s="42"/>
      <c r="P6307"/>
      <c r="Q6307"/>
    </row>
    <row r="6308" spans="1:17" s="31" customFormat="1" x14ac:dyDescent="0.25">
      <c r="A6308" s="38"/>
      <c r="B6308" s="39"/>
      <c r="D6308" s="40"/>
      <c r="E6308" s="40"/>
      <c r="F6308" s="40"/>
      <c r="G6308" s="42"/>
      <c r="P6308"/>
      <c r="Q6308"/>
    </row>
    <row r="6309" spans="1:17" s="31" customFormat="1" x14ac:dyDescent="0.25">
      <c r="A6309" s="38"/>
      <c r="B6309" s="39"/>
      <c r="D6309" s="40"/>
      <c r="E6309" s="40"/>
      <c r="F6309" s="40"/>
      <c r="G6309" s="42"/>
      <c r="P6309"/>
      <c r="Q6309"/>
    </row>
    <row r="6310" spans="1:17" s="31" customFormat="1" x14ac:dyDescent="0.25">
      <c r="A6310" s="38"/>
      <c r="B6310" s="39"/>
      <c r="D6310" s="40"/>
      <c r="E6310" s="40"/>
      <c r="F6310" s="40"/>
      <c r="G6310" s="42"/>
      <c r="P6310"/>
      <c r="Q6310"/>
    </row>
    <row r="6311" spans="1:17" s="31" customFormat="1" x14ac:dyDescent="0.25">
      <c r="A6311" s="38"/>
      <c r="B6311" s="39"/>
      <c r="D6311" s="40"/>
      <c r="E6311" s="40"/>
      <c r="F6311" s="40"/>
      <c r="G6311" s="42"/>
      <c r="P6311"/>
      <c r="Q6311"/>
    </row>
    <row r="6312" spans="1:17" s="31" customFormat="1" x14ac:dyDescent="0.25">
      <c r="A6312" s="38"/>
      <c r="B6312" s="39"/>
      <c r="D6312" s="40"/>
      <c r="E6312" s="40"/>
      <c r="F6312" s="40"/>
      <c r="G6312" s="42"/>
      <c r="P6312"/>
      <c r="Q6312"/>
    </row>
    <row r="6313" spans="1:17" s="31" customFormat="1" x14ac:dyDescent="0.25">
      <c r="A6313" s="38"/>
      <c r="B6313" s="39"/>
      <c r="D6313" s="40"/>
      <c r="E6313" s="40"/>
      <c r="F6313" s="40"/>
      <c r="G6313" s="42"/>
      <c r="P6313"/>
      <c r="Q6313"/>
    </row>
    <row r="6314" spans="1:17" s="31" customFormat="1" x14ac:dyDescent="0.25">
      <c r="A6314" s="38"/>
      <c r="B6314" s="39"/>
      <c r="D6314" s="40"/>
      <c r="E6314" s="40"/>
      <c r="F6314" s="40"/>
      <c r="G6314" s="42"/>
      <c r="P6314"/>
      <c r="Q6314"/>
    </row>
    <row r="6315" spans="1:17" s="31" customFormat="1" x14ac:dyDescent="0.25">
      <c r="A6315" s="38"/>
      <c r="B6315" s="39"/>
      <c r="D6315" s="40"/>
      <c r="E6315" s="40"/>
      <c r="F6315" s="40"/>
      <c r="G6315" s="42"/>
      <c r="P6315"/>
      <c r="Q6315"/>
    </row>
    <row r="6316" spans="1:17" s="31" customFormat="1" x14ac:dyDescent="0.25">
      <c r="A6316" s="38"/>
      <c r="B6316" s="39"/>
      <c r="D6316" s="40"/>
      <c r="E6316" s="40"/>
      <c r="F6316" s="40"/>
      <c r="G6316" s="42"/>
      <c r="P6316"/>
      <c r="Q6316"/>
    </row>
    <row r="6317" spans="1:17" s="31" customFormat="1" x14ac:dyDescent="0.25">
      <c r="A6317" s="38"/>
      <c r="B6317" s="39"/>
      <c r="D6317" s="40"/>
      <c r="E6317" s="40"/>
      <c r="F6317" s="40"/>
      <c r="G6317" s="42"/>
      <c r="P6317"/>
      <c r="Q6317"/>
    </row>
    <row r="6318" spans="1:17" s="31" customFormat="1" x14ac:dyDescent="0.25">
      <c r="A6318" s="38"/>
      <c r="B6318" s="39"/>
      <c r="D6318" s="40"/>
      <c r="E6318" s="40"/>
      <c r="F6318" s="40"/>
      <c r="G6318" s="42"/>
      <c r="P6318"/>
      <c r="Q6318"/>
    </row>
    <row r="6319" spans="1:17" s="31" customFormat="1" x14ac:dyDescent="0.25">
      <c r="A6319" s="38"/>
      <c r="B6319" s="39"/>
      <c r="D6319" s="40"/>
      <c r="E6319" s="40"/>
      <c r="F6319" s="40"/>
      <c r="G6319" s="42"/>
      <c r="P6319"/>
      <c r="Q6319"/>
    </row>
    <row r="6320" spans="1:17" s="31" customFormat="1" x14ac:dyDescent="0.25">
      <c r="A6320" s="38"/>
      <c r="B6320" s="39"/>
      <c r="D6320" s="40"/>
      <c r="E6320" s="40"/>
      <c r="F6320" s="40"/>
      <c r="G6320" s="42"/>
      <c r="P6320"/>
      <c r="Q6320"/>
    </row>
    <row r="6321" spans="1:17" s="31" customFormat="1" x14ac:dyDescent="0.25">
      <c r="A6321" s="38"/>
      <c r="B6321" s="39"/>
      <c r="D6321" s="40"/>
      <c r="E6321" s="40"/>
      <c r="F6321" s="40"/>
      <c r="G6321" s="42"/>
      <c r="P6321"/>
      <c r="Q6321"/>
    </row>
    <row r="6322" spans="1:17" s="31" customFormat="1" x14ac:dyDescent="0.25">
      <c r="A6322" s="38"/>
      <c r="B6322" s="39"/>
      <c r="D6322" s="40"/>
      <c r="E6322" s="40"/>
      <c r="F6322" s="40"/>
      <c r="G6322" s="42"/>
      <c r="P6322"/>
      <c r="Q6322"/>
    </row>
    <row r="6323" spans="1:17" s="31" customFormat="1" x14ac:dyDescent="0.25">
      <c r="A6323" s="38"/>
      <c r="B6323" s="39"/>
      <c r="D6323" s="40"/>
      <c r="E6323" s="40"/>
      <c r="F6323" s="40"/>
      <c r="G6323" s="42"/>
      <c r="P6323"/>
      <c r="Q6323"/>
    </row>
    <row r="6324" spans="1:17" s="31" customFormat="1" x14ac:dyDescent="0.25">
      <c r="A6324" s="38"/>
      <c r="B6324" s="39"/>
      <c r="D6324" s="40"/>
      <c r="E6324" s="40"/>
      <c r="F6324" s="40"/>
      <c r="G6324" s="42"/>
      <c r="P6324"/>
      <c r="Q6324"/>
    </row>
    <row r="6325" spans="1:17" s="31" customFormat="1" x14ac:dyDescent="0.25">
      <c r="A6325" s="38"/>
      <c r="B6325" s="39"/>
      <c r="D6325" s="40"/>
      <c r="E6325" s="40"/>
      <c r="F6325" s="40"/>
      <c r="G6325" s="42"/>
      <c r="P6325"/>
      <c r="Q6325"/>
    </row>
    <row r="6326" spans="1:17" s="31" customFormat="1" x14ac:dyDescent="0.25">
      <c r="A6326" s="38"/>
      <c r="B6326" s="39"/>
      <c r="D6326" s="40"/>
      <c r="E6326" s="40"/>
      <c r="F6326" s="40"/>
      <c r="G6326" s="42"/>
      <c r="P6326"/>
      <c r="Q6326"/>
    </row>
    <row r="6327" spans="1:17" s="31" customFormat="1" x14ac:dyDescent="0.25">
      <c r="A6327" s="38"/>
      <c r="B6327" s="39"/>
      <c r="D6327" s="40"/>
      <c r="E6327" s="40"/>
      <c r="F6327" s="40"/>
      <c r="G6327" s="42"/>
      <c r="P6327"/>
      <c r="Q6327"/>
    </row>
    <row r="6328" spans="1:17" s="31" customFormat="1" x14ac:dyDescent="0.25">
      <c r="A6328" s="38"/>
      <c r="B6328" s="39"/>
      <c r="D6328" s="40"/>
      <c r="E6328" s="40"/>
      <c r="F6328" s="40"/>
      <c r="G6328" s="42"/>
      <c r="P6328"/>
      <c r="Q6328"/>
    </row>
    <row r="6329" spans="1:17" s="31" customFormat="1" x14ac:dyDescent="0.25">
      <c r="A6329" s="38"/>
      <c r="B6329" s="39"/>
      <c r="D6329" s="40"/>
      <c r="E6329" s="40"/>
      <c r="F6329" s="40"/>
      <c r="G6329" s="42"/>
      <c r="P6329"/>
      <c r="Q6329"/>
    </row>
    <row r="6330" spans="1:17" s="31" customFormat="1" x14ac:dyDescent="0.25">
      <c r="A6330" s="38"/>
      <c r="B6330" s="39"/>
      <c r="D6330" s="40"/>
      <c r="E6330" s="40"/>
      <c r="F6330" s="40"/>
      <c r="G6330" s="42"/>
      <c r="P6330"/>
      <c r="Q6330"/>
    </row>
    <row r="6331" spans="1:17" s="31" customFormat="1" x14ac:dyDescent="0.25">
      <c r="A6331" s="38"/>
      <c r="B6331" s="39"/>
      <c r="D6331" s="40"/>
      <c r="E6331" s="40"/>
      <c r="F6331" s="40"/>
      <c r="G6331" s="42"/>
      <c r="P6331"/>
      <c r="Q6331"/>
    </row>
    <row r="6332" spans="1:17" s="31" customFormat="1" x14ac:dyDescent="0.25">
      <c r="A6332" s="38"/>
      <c r="B6332" s="39"/>
      <c r="D6332" s="40"/>
      <c r="E6332" s="40"/>
      <c r="F6332" s="40"/>
      <c r="G6332" s="42"/>
      <c r="P6332"/>
      <c r="Q6332"/>
    </row>
    <row r="6333" spans="1:17" s="31" customFormat="1" x14ac:dyDescent="0.25">
      <c r="A6333" s="38"/>
      <c r="B6333" s="39"/>
      <c r="D6333" s="40"/>
      <c r="E6333" s="40"/>
      <c r="F6333" s="40"/>
      <c r="G6333" s="42"/>
      <c r="P6333"/>
      <c r="Q6333"/>
    </row>
    <row r="6334" spans="1:17" s="31" customFormat="1" x14ac:dyDescent="0.25">
      <c r="A6334" s="38"/>
      <c r="B6334" s="39"/>
      <c r="D6334" s="40"/>
      <c r="E6334" s="40"/>
      <c r="F6334" s="40"/>
      <c r="G6334" s="42"/>
      <c r="P6334"/>
      <c r="Q6334"/>
    </row>
    <row r="6335" spans="1:17" s="31" customFormat="1" x14ac:dyDescent="0.25">
      <c r="A6335" s="38"/>
      <c r="B6335" s="39"/>
      <c r="D6335" s="40"/>
      <c r="E6335" s="40"/>
      <c r="F6335" s="40"/>
      <c r="G6335" s="42"/>
      <c r="P6335"/>
      <c r="Q6335"/>
    </row>
    <row r="6336" spans="1:17" s="31" customFormat="1" x14ac:dyDescent="0.25">
      <c r="A6336" s="38"/>
      <c r="B6336" s="39"/>
      <c r="D6336" s="40"/>
      <c r="E6336" s="40"/>
      <c r="F6336" s="40"/>
      <c r="G6336" s="42"/>
      <c r="P6336"/>
      <c r="Q6336"/>
    </row>
    <row r="6337" spans="1:17" s="31" customFormat="1" x14ac:dyDescent="0.25">
      <c r="A6337" s="38"/>
      <c r="B6337" s="39"/>
      <c r="D6337" s="40"/>
      <c r="E6337" s="40"/>
      <c r="F6337" s="40"/>
      <c r="G6337" s="42"/>
      <c r="P6337"/>
      <c r="Q6337"/>
    </row>
    <row r="6338" spans="1:17" s="31" customFormat="1" x14ac:dyDescent="0.25">
      <c r="A6338" s="38"/>
      <c r="B6338" s="39"/>
      <c r="D6338" s="40"/>
      <c r="E6338" s="40"/>
      <c r="F6338" s="40"/>
      <c r="G6338" s="42"/>
      <c r="P6338"/>
      <c r="Q6338"/>
    </row>
    <row r="6339" spans="1:17" s="31" customFormat="1" x14ac:dyDescent="0.25">
      <c r="A6339" s="38"/>
      <c r="B6339" s="39"/>
      <c r="D6339" s="40"/>
      <c r="E6339" s="40"/>
      <c r="F6339" s="40"/>
      <c r="G6339" s="42"/>
      <c r="P6339"/>
      <c r="Q6339"/>
    </row>
    <row r="6340" spans="1:17" s="31" customFormat="1" x14ac:dyDescent="0.25">
      <c r="A6340" s="38"/>
      <c r="B6340" s="39"/>
      <c r="D6340" s="40"/>
      <c r="E6340" s="40"/>
      <c r="F6340" s="40"/>
      <c r="G6340" s="42"/>
      <c r="P6340"/>
      <c r="Q6340"/>
    </row>
    <row r="6341" spans="1:17" s="31" customFormat="1" x14ac:dyDescent="0.25">
      <c r="A6341" s="38"/>
      <c r="B6341" s="39"/>
      <c r="D6341" s="40"/>
      <c r="E6341" s="40"/>
      <c r="F6341" s="40"/>
      <c r="G6341" s="42"/>
      <c r="P6341"/>
      <c r="Q6341"/>
    </row>
    <row r="6342" spans="1:17" s="31" customFormat="1" x14ac:dyDescent="0.25">
      <c r="A6342" s="38"/>
      <c r="B6342" s="39"/>
      <c r="D6342" s="40"/>
      <c r="E6342" s="40"/>
      <c r="F6342" s="40"/>
      <c r="G6342" s="42"/>
      <c r="P6342"/>
      <c r="Q6342"/>
    </row>
    <row r="6343" spans="1:17" s="31" customFormat="1" x14ac:dyDescent="0.25">
      <c r="A6343" s="38"/>
      <c r="B6343" s="39"/>
      <c r="D6343" s="40"/>
      <c r="E6343" s="40"/>
      <c r="F6343" s="40"/>
      <c r="G6343" s="42"/>
      <c r="P6343"/>
      <c r="Q6343"/>
    </row>
    <row r="6344" spans="1:17" s="31" customFormat="1" x14ac:dyDescent="0.25">
      <c r="A6344" s="38"/>
      <c r="B6344" s="39"/>
      <c r="D6344" s="40"/>
      <c r="E6344" s="40"/>
      <c r="F6344" s="40"/>
      <c r="G6344" s="42"/>
      <c r="P6344"/>
      <c r="Q6344"/>
    </row>
    <row r="6345" spans="1:17" s="31" customFormat="1" x14ac:dyDescent="0.25">
      <c r="A6345" s="38"/>
      <c r="B6345" s="39"/>
      <c r="D6345" s="40"/>
      <c r="E6345" s="40"/>
      <c r="F6345" s="40"/>
      <c r="G6345" s="42"/>
      <c r="P6345"/>
      <c r="Q6345"/>
    </row>
    <row r="6346" spans="1:17" s="31" customFormat="1" x14ac:dyDescent="0.25">
      <c r="A6346" s="38"/>
      <c r="B6346" s="39"/>
      <c r="D6346" s="40"/>
      <c r="E6346" s="40"/>
      <c r="F6346" s="40"/>
      <c r="G6346" s="42"/>
      <c r="P6346"/>
      <c r="Q6346"/>
    </row>
    <row r="6347" spans="1:17" s="31" customFormat="1" x14ac:dyDescent="0.25">
      <c r="A6347" s="38"/>
      <c r="B6347" s="39"/>
      <c r="D6347" s="40"/>
      <c r="E6347" s="40"/>
      <c r="F6347" s="40"/>
      <c r="G6347" s="42"/>
      <c r="P6347"/>
      <c r="Q6347"/>
    </row>
    <row r="6348" spans="1:17" s="31" customFormat="1" x14ac:dyDescent="0.25">
      <c r="A6348" s="38"/>
      <c r="B6348" s="39"/>
      <c r="D6348" s="40"/>
      <c r="E6348" s="40"/>
      <c r="F6348" s="40"/>
      <c r="G6348" s="42"/>
      <c r="P6348"/>
      <c r="Q6348"/>
    </row>
    <row r="6349" spans="1:17" s="31" customFormat="1" x14ac:dyDescent="0.25">
      <c r="A6349" s="38"/>
      <c r="B6349" s="39"/>
      <c r="D6349" s="40"/>
      <c r="E6349" s="40"/>
      <c r="F6349" s="40"/>
      <c r="G6349" s="42"/>
      <c r="P6349"/>
      <c r="Q6349"/>
    </row>
    <row r="6350" spans="1:17" s="31" customFormat="1" x14ac:dyDescent="0.25">
      <c r="A6350" s="38"/>
      <c r="B6350" s="39"/>
      <c r="D6350" s="40"/>
      <c r="E6350" s="40"/>
      <c r="F6350" s="40"/>
      <c r="G6350" s="42"/>
      <c r="P6350"/>
      <c r="Q6350"/>
    </row>
    <row r="6351" spans="1:17" s="31" customFormat="1" x14ac:dyDescent="0.25">
      <c r="A6351" s="38"/>
      <c r="B6351" s="39"/>
      <c r="D6351" s="40"/>
      <c r="E6351" s="40"/>
      <c r="F6351" s="40"/>
      <c r="G6351" s="42"/>
      <c r="P6351"/>
      <c r="Q6351"/>
    </row>
    <row r="6352" spans="1:17" s="31" customFormat="1" x14ac:dyDescent="0.25">
      <c r="A6352" s="38"/>
      <c r="B6352" s="39"/>
      <c r="D6352" s="40"/>
      <c r="E6352" s="40"/>
      <c r="F6352" s="40"/>
      <c r="G6352" s="42"/>
      <c r="P6352"/>
      <c r="Q6352"/>
    </row>
    <row r="6353" spans="1:17" s="31" customFormat="1" x14ac:dyDescent="0.25">
      <c r="A6353" s="38"/>
      <c r="B6353" s="39"/>
      <c r="D6353" s="40"/>
      <c r="E6353" s="40"/>
      <c r="F6353" s="40"/>
      <c r="G6353" s="42"/>
      <c r="P6353"/>
      <c r="Q6353"/>
    </row>
    <row r="6354" spans="1:17" s="31" customFormat="1" x14ac:dyDescent="0.25">
      <c r="A6354" s="38"/>
      <c r="B6354" s="39"/>
      <c r="D6354" s="40"/>
      <c r="E6354" s="40"/>
      <c r="F6354" s="40"/>
      <c r="G6354" s="42"/>
      <c r="P6354"/>
      <c r="Q6354"/>
    </row>
    <row r="6355" spans="1:17" s="31" customFormat="1" x14ac:dyDescent="0.25">
      <c r="A6355" s="38"/>
      <c r="B6355" s="39"/>
      <c r="D6355" s="40"/>
      <c r="E6355" s="40"/>
      <c r="F6355" s="40"/>
      <c r="G6355" s="42"/>
      <c r="P6355"/>
      <c r="Q6355"/>
    </row>
    <row r="6356" spans="1:17" s="31" customFormat="1" x14ac:dyDescent="0.25">
      <c r="A6356" s="38"/>
      <c r="B6356" s="39"/>
      <c r="D6356" s="40"/>
      <c r="E6356" s="40"/>
      <c r="F6356" s="40"/>
      <c r="G6356" s="42"/>
      <c r="P6356"/>
      <c r="Q6356"/>
    </row>
    <row r="6357" spans="1:17" s="31" customFormat="1" x14ac:dyDescent="0.25">
      <c r="A6357" s="38"/>
      <c r="B6357" s="39"/>
      <c r="D6357" s="40"/>
      <c r="E6357" s="40"/>
      <c r="F6357" s="40"/>
      <c r="G6357" s="42"/>
      <c r="P6357"/>
      <c r="Q6357"/>
    </row>
    <row r="6358" spans="1:17" s="31" customFormat="1" x14ac:dyDescent="0.25">
      <c r="A6358" s="38"/>
      <c r="B6358" s="39"/>
      <c r="D6358" s="40"/>
      <c r="E6358" s="40"/>
      <c r="F6358" s="40"/>
      <c r="G6358" s="42"/>
      <c r="P6358"/>
      <c r="Q6358"/>
    </row>
    <row r="6359" spans="1:17" s="31" customFormat="1" x14ac:dyDescent="0.25">
      <c r="A6359" s="38"/>
      <c r="B6359" s="39"/>
      <c r="D6359" s="40"/>
      <c r="E6359" s="40"/>
      <c r="F6359" s="40"/>
      <c r="G6359" s="42"/>
      <c r="P6359"/>
      <c r="Q6359"/>
    </row>
    <row r="6360" spans="1:17" s="31" customFormat="1" x14ac:dyDescent="0.25">
      <c r="A6360" s="38"/>
      <c r="B6360" s="39"/>
      <c r="D6360" s="40"/>
      <c r="E6360" s="40"/>
      <c r="F6360" s="40"/>
      <c r="G6360" s="42"/>
      <c r="P6360"/>
      <c r="Q6360"/>
    </row>
    <row r="6361" spans="1:17" s="31" customFormat="1" x14ac:dyDescent="0.25">
      <c r="A6361" s="38"/>
      <c r="B6361" s="39"/>
      <c r="D6361" s="40"/>
      <c r="E6361" s="40"/>
      <c r="F6361" s="40"/>
      <c r="G6361" s="42"/>
      <c r="P6361"/>
      <c r="Q6361"/>
    </row>
    <row r="6362" spans="1:17" s="31" customFormat="1" x14ac:dyDescent="0.25">
      <c r="A6362" s="38"/>
      <c r="B6362" s="39"/>
      <c r="D6362" s="40"/>
      <c r="E6362" s="40"/>
      <c r="F6362" s="40"/>
      <c r="G6362" s="42"/>
      <c r="P6362"/>
      <c r="Q6362"/>
    </row>
    <row r="6363" spans="1:17" s="31" customFormat="1" x14ac:dyDescent="0.25">
      <c r="A6363" s="38"/>
      <c r="B6363" s="39"/>
      <c r="D6363" s="40"/>
      <c r="E6363" s="40"/>
      <c r="F6363" s="40"/>
      <c r="G6363" s="42"/>
      <c r="P6363"/>
      <c r="Q6363"/>
    </row>
    <row r="6364" spans="1:17" s="31" customFormat="1" x14ac:dyDescent="0.25">
      <c r="A6364" s="38"/>
      <c r="B6364" s="39"/>
      <c r="D6364" s="40"/>
      <c r="E6364" s="40"/>
      <c r="F6364" s="40"/>
      <c r="G6364" s="42"/>
      <c r="P6364"/>
      <c r="Q6364"/>
    </row>
    <row r="6365" spans="1:17" s="31" customFormat="1" x14ac:dyDescent="0.25">
      <c r="A6365" s="38"/>
      <c r="B6365" s="39"/>
      <c r="D6365" s="40"/>
      <c r="E6365" s="40"/>
      <c r="F6365" s="40"/>
      <c r="G6365" s="42"/>
      <c r="P6365"/>
      <c r="Q6365"/>
    </row>
    <row r="6366" spans="1:17" s="31" customFormat="1" x14ac:dyDescent="0.25">
      <c r="A6366" s="38"/>
      <c r="B6366" s="39"/>
      <c r="D6366" s="40"/>
      <c r="E6366" s="40"/>
      <c r="F6366" s="40"/>
      <c r="G6366" s="42"/>
      <c r="P6366"/>
      <c r="Q6366"/>
    </row>
    <row r="6367" spans="1:17" s="31" customFormat="1" x14ac:dyDescent="0.25">
      <c r="A6367" s="38"/>
      <c r="B6367" s="39"/>
      <c r="D6367" s="40"/>
      <c r="E6367" s="40"/>
      <c r="F6367" s="40"/>
      <c r="G6367" s="42"/>
      <c r="P6367"/>
      <c r="Q6367"/>
    </row>
    <row r="6368" spans="1:17" s="31" customFormat="1" x14ac:dyDescent="0.25">
      <c r="A6368" s="38"/>
      <c r="B6368" s="39"/>
      <c r="D6368" s="40"/>
      <c r="E6368" s="40"/>
      <c r="F6368" s="40"/>
      <c r="G6368" s="42"/>
      <c r="P6368"/>
      <c r="Q6368"/>
    </row>
    <row r="6369" spans="1:17" s="31" customFormat="1" x14ac:dyDescent="0.25">
      <c r="A6369" s="38"/>
      <c r="B6369" s="39"/>
      <c r="D6369" s="40"/>
      <c r="E6369" s="40"/>
      <c r="F6369" s="40"/>
      <c r="G6369" s="42"/>
      <c r="P6369"/>
      <c r="Q6369"/>
    </row>
    <row r="6370" spans="1:17" s="31" customFormat="1" x14ac:dyDescent="0.25">
      <c r="A6370" s="38"/>
      <c r="B6370" s="39"/>
      <c r="D6370" s="40"/>
      <c r="E6370" s="40"/>
      <c r="F6370" s="40"/>
      <c r="G6370" s="42"/>
      <c r="P6370"/>
      <c r="Q6370"/>
    </row>
    <row r="6371" spans="1:17" s="31" customFormat="1" x14ac:dyDescent="0.25">
      <c r="A6371" s="38"/>
      <c r="B6371" s="39"/>
      <c r="D6371" s="40"/>
      <c r="E6371" s="40"/>
      <c r="F6371" s="40"/>
      <c r="G6371" s="42"/>
      <c r="P6371"/>
      <c r="Q6371"/>
    </row>
    <row r="6372" spans="1:17" s="31" customFormat="1" x14ac:dyDescent="0.25">
      <c r="A6372" s="38"/>
      <c r="B6372" s="39"/>
      <c r="D6372" s="40"/>
      <c r="E6372" s="40"/>
      <c r="F6372" s="40"/>
      <c r="G6372" s="42"/>
      <c r="P6372"/>
      <c r="Q6372"/>
    </row>
    <row r="6373" spans="1:17" s="31" customFormat="1" x14ac:dyDescent="0.25">
      <c r="A6373" s="38"/>
      <c r="B6373" s="39"/>
      <c r="D6373" s="40"/>
      <c r="E6373" s="40"/>
      <c r="F6373" s="40"/>
      <c r="G6373" s="42"/>
      <c r="P6373"/>
      <c r="Q6373"/>
    </row>
    <row r="6374" spans="1:17" s="31" customFormat="1" x14ac:dyDescent="0.25">
      <c r="A6374" s="38"/>
      <c r="B6374" s="39"/>
      <c r="D6374" s="40"/>
      <c r="E6374" s="40"/>
      <c r="F6374" s="40"/>
      <c r="G6374" s="42"/>
      <c r="P6374"/>
      <c r="Q6374"/>
    </row>
    <row r="6375" spans="1:17" s="31" customFormat="1" x14ac:dyDescent="0.25">
      <c r="A6375" s="38"/>
      <c r="B6375" s="39"/>
      <c r="D6375" s="40"/>
      <c r="E6375" s="40"/>
      <c r="F6375" s="40"/>
      <c r="G6375" s="42"/>
      <c r="P6375"/>
      <c r="Q6375"/>
    </row>
    <row r="6376" spans="1:17" s="31" customFormat="1" x14ac:dyDescent="0.25">
      <c r="A6376" s="38"/>
      <c r="B6376" s="39"/>
      <c r="D6376" s="40"/>
      <c r="E6376" s="40"/>
      <c r="F6376" s="40"/>
      <c r="G6376" s="42"/>
      <c r="P6376"/>
      <c r="Q6376"/>
    </row>
    <row r="6377" spans="1:17" s="31" customFormat="1" x14ac:dyDescent="0.25">
      <c r="A6377" s="38"/>
      <c r="B6377" s="39"/>
      <c r="D6377" s="40"/>
      <c r="E6377" s="40"/>
      <c r="F6377" s="40"/>
      <c r="G6377" s="42"/>
      <c r="P6377"/>
      <c r="Q6377"/>
    </row>
    <row r="6378" spans="1:17" s="31" customFormat="1" x14ac:dyDescent="0.25">
      <c r="A6378" s="38"/>
      <c r="B6378" s="39"/>
      <c r="D6378" s="40"/>
      <c r="E6378" s="40"/>
      <c r="F6378" s="40"/>
      <c r="G6378" s="42"/>
      <c r="P6378"/>
      <c r="Q6378"/>
    </row>
    <row r="6379" spans="1:17" s="31" customFormat="1" x14ac:dyDescent="0.25">
      <c r="A6379" s="38"/>
      <c r="B6379" s="39"/>
      <c r="D6379" s="40"/>
      <c r="E6379" s="40"/>
      <c r="F6379" s="40"/>
      <c r="G6379" s="42"/>
      <c r="P6379"/>
      <c r="Q6379"/>
    </row>
    <row r="6380" spans="1:17" s="31" customFormat="1" x14ac:dyDescent="0.25">
      <c r="A6380" s="38"/>
      <c r="B6380" s="39"/>
      <c r="D6380" s="40"/>
      <c r="E6380" s="40"/>
      <c r="F6380" s="40"/>
      <c r="G6380" s="42"/>
      <c r="P6380"/>
      <c r="Q6380"/>
    </row>
    <row r="6381" spans="1:17" s="31" customFormat="1" x14ac:dyDescent="0.25">
      <c r="A6381" s="38"/>
      <c r="B6381" s="39"/>
      <c r="D6381" s="40"/>
      <c r="E6381" s="40"/>
      <c r="F6381" s="40"/>
      <c r="G6381" s="42"/>
      <c r="P6381"/>
      <c r="Q6381"/>
    </row>
    <row r="6382" spans="1:17" s="31" customFormat="1" x14ac:dyDescent="0.25">
      <c r="A6382" s="38"/>
      <c r="B6382" s="39"/>
      <c r="D6382" s="40"/>
      <c r="E6382" s="40"/>
      <c r="F6382" s="40"/>
      <c r="G6382" s="42"/>
      <c r="P6382"/>
      <c r="Q6382"/>
    </row>
    <row r="6383" spans="1:17" s="31" customFormat="1" x14ac:dyDescent="0.25">
      <c r="A6383" s="38"/>
      <c r="B6383" s="39"/>
      <c r="D6383" s="40"/>
      <c r="E6383" s="40"/>
      <c r="F6383" s="40"/>
      <c r="G6383" s="42"/>
      <c r="P6383"/>
      <c r="Q6383"/>
    </row>
    <row r="6384" spans="1:17" s="31" customFormat="1" x14ac:dyDescent="0.25">
      <c r="A6384" s="38"/>
      <c r="B6384" s="39"/>
      <c r="D6384" s="40"/>
      <c r="E6384" s="40"/>
      <c r="F6384" s="40"/>
      <c r="G6384" s="42"/>
      <c r="P6384"/>
      <c r="Q6384"/>
    </row>
    <row r="6385" spans="1:17" s="31" customFormat="1" x14ac:dyDescent="0.25">
      <c r="A6385" s="38"/>
      <c r="B6385" s="39"/>
      <c r="D6385" s="40"/>
      <c r="E6385" s="40"/>
      <c r="F6385" s="40"/>
      <c r="G6385" s="42"/>
      <c r="P6385"/>
      <c r="Q6385"/>
    </row>
    <row r="6386" spans="1:17" s="31" customFormat="1" x14ac:dyDescent="0.25">
      <c r="A6386" s="38"/>
      <c r="B6386" s="39"/>
      <c r="D6386" s="40"/>
      <c r="E6386" s="40"/>
      <c r="F6386" s="40"/>
      <c r="G6386" s="42"/>
      <c r="P6386"/>
      <c r="Q6386"/>
    </row>
    <row r="6387" spans="1:17" s="31" customFormat="1" x14ac:dyDescent="0.25">
      <c r="A6387" s="38"/>
      <c r="B6387" s="39"/>
      <c r="D6387" s="40"/>
      <c r="E6387" s="40"/>
      <c r="F6387" s="40"/>
      <c r="G6387" s="42"/>
      <c r="P6387"/>
      <c r="Q6387"/>
    </row>
    <row r="6388" spans="1:17" s="31" customFormat="1" x14ac:dyDescent="0.25">
      <c r="A6388" s="38"/>
      <c r="B6388" s="39"/>
      <c r="D6388" s="40"/>
      <c r="E6388" s="40"/>
      <c r="F6388" s="40"/>
      <c r="G6388" s="42"/>
      <c r="P6388"/>
      <c r="Q6388"/>
    </row>
    <row r="6389" spans="1:17" s="31" customFormat="1" x14ac:dyDescent="0.25">
      <c r="A6389" s="38"/>
      <c r="B6389" s="39"/>
      <c r="D6389" s="40"/>
      <c r="E6389" s="40"/>
      <c r="F6389" s="40"/>
      <c r="G6389" s="42"/>
      <c r="P6389"/>
      <c r="Q6389"/>
    </row>
    <row r="6390" spans="1:17" s="31" customFormat="1" x14ac:dyDescent="0.25">
      <c r="A6390" s="38"/>
      <c r="B6390" s="39"/>
      <c r="D6390" s="40"/>
      <c r="E6390" s="40"/>
      <c r="F6390" s="40"/>
      <c r="G6390" s="42"/>
      <c r="P6390"/>
      <c r="Q6390"/>
    </row>
    <row r="6391" spans="1:17" s="31" customFormat="1" x14ac:dyDescent="0.25">
      <c r="A6391" s="38"/>
      <c r="B6391" s="39"/>
      <c r="D6391" s="40"/>
      <c r="E6391" s="40"/>
      <c r="F6391" s="40"/>
      <c r="G6391" s="42"/>
      <c r="P6391"/>
      <c r="Q6391"/>
    </row>
    <row r="6392" spans="1:17" s="31" customFormat="1" x14ac:dyDescent="0.25">
      <c r="A6392" s="38"/>
      <c r="B6392" s="39"/>
      <c r="D6392" s="40"/>
      <c r="E6392" s="40"/>
      <c r="F6392" s="40"/>
      <c r="G6392" s="42"/>
      <c r="P6392"/>
      <c r="Q6392"/>
    </row>
    <row r="6393" spans="1:17" s="31" customFormat="1" x14ac:dyDescent="0.25">
      <c r="A6393" s="38"/>
      <c r="B6393" s="39"/>
      <c r="D6393" s="40"/>
      <c r="E6393" s="40"/>
      <c r="F6393" s="40"/>
      <c r="G6393" s="42"/>
      <c r="P6393"/>
      <c r="Q6393"/>
    </row>
    <row r="6394" spans="1:17" s="31" customFormat="1" x14ac:dyDescent="0.25">
      <c r="A6394" s="38"/>
      <c r="B6394" s="39"/>
      <c r="D6394" s="40"/>
      <c r="E6394" s="40"/>
      <c r="F6394" s="40"/>
      <c r="G6394" s="42"/>
      <c r="P6394"/>
      <c r="Q6394"/>
    </row>
    <row r="6395" spans="1:17" s="31" customFormat="1" x14ac:dyDescent="0.25">
      <c r="A6395" s="38"/>
      <c r="B6395" s="39"/>
      <c r="D6395" s="40"/>
      <c r="E6395" s="40"/>
      <c r="F6395" s="40"/>
      <c r="G6395" s="42"/>
      <c r="P6395"/>
      <c r="Q6395"/>
    </row>
    <row r="6396" spans="1:17" s="31" customFormat="1" x14ac:dyDescent="0.25">
      <c r="A6396" s="38"/>
      <c r="B6396" s="39"/>
      <c r="D6396" s="40"/>
      <c r="E6396" s="40"/>
      <c r="F6396" s="40"/>
      <c r="G6396" s="42"/>
      <c r="P6396"/>
      <c r="Q6396"/>
    </row>
    <row r="6397" spans="1:17" s="31" customFormat="1" x14ac:dyDescent="0.25">
      <c r="A6397" s="38"/>
      <c r="B6397" s="39"/>
      <c r="D6397" s="40"/>
      <c r="E6397" s="40"/>
      <c r="F6397" s="40"/>
      <c r="G6397" s="42"/>
      <c r="P6397"/>
      <c r="Q6397"/>
    </row>
    <row r="6398" spans="1:17" s="31" customFormat="1" x14ac:dyDescent="0.25">
      <c r="A6398" s="38"/>
      <c r="B6398" s="39"/>
      <c r="D6398" s="40"/>
      <c r="E6398" s="40"/>
      <c r="F6398" s="40"/>
      <c r="G6398" s="42"/>
      <c r="P6398"/>
      <c r="Q6398"/>
    </row>
    <row r="6399" spans="1:17" s="31" customFormat="1" x14ac:dyDescent="0.25">
      <c r="A6399" s="38"/>
      <c r="B6399" s="39"/>
      <c r="D6399" s="40"/>
      <c r="E6399" s="40"/>
      <c r="F6399" s="40"/>
      <c r="G6399" s="42"/>
      <c r="P6399"/>
      <c r="Q6399"/>
    </row>
    <row r="6400" spans="1:17" s="31" customFormat="1" x14ac:dyDescent="0.25">
      <c r="A6400" s="38"/>
      <c r="B6400" s="39"/>
      <c r="D6400" s="40"/>
      <c r="E6400" s="40"/>
      <c r="F6400" s="40"/>
      <c r="G6400" s="42"/>
      <c r="P6400"/>
      <c r="Q6400"/>
    </row>
    <row r="6401" spans="1:17" s="31" customFormat="1" x14ac:dyDescent="0.25">
      <c r="A6401" s="38"/>
      <c r="B6401" s="39"/>
      <c r="D6401" s="40"/>
      <c r="E6401" s="40"/>
      <c r="F6401" s="40"/>
      <c r="G6401" s="42"/>
      <c r="P6401"/>
      <c r="Q6401"/>
    </row>
    <row r="6402" spans="1:17" s="31" customFormat="1" x14ac:dyDescent="0.25">
      <c r="A6402" s="38"/>
      <c r="B6402" s="39"/>
      <c r="D6402" s="40"/>
      <c r="E6402" s="40"/>
      <c r="F6402" s="40"/>
      <c r="G6402" s="42"/>
      <c r="P6402"/>
      <c r="Q6402"/>
    </row>
    <row r="6403" spans="1:17" s="31" customFormat="1" x14ac:dyDescent="0.25">
      <c r="A6403" s="38"/>
      <c r="B6403" s="39"/>
      <c r="D6403" s="40"/>
      <c r="E6403" s="40"/>
      <c r="F6403" s="40"/>
      <c r="G6403" s="42"/>
      <c r="P6403"/>
      <c r="Q6403"/>
    </row>
    <row r="6404" spans="1:17" s="31" customFormat="1" x14ac:dyDescent="0.25">
      <c r="A6404" s="38"/>
      <c r="B6404" s="39"/>
      <c r="D6404" s="40"/>
      <c r="E6404" s="40"/>
      <c r="F6404" s="40"/>
      <c r="G6404" s="42"/>
      <c r="P6404"/>
      <c r="Q6404"/>
    </row>
    <row r="6405" spans="1:17" s="31" customFormat="1" x14ac:dyDescent="0.25">
      <c r="A6405" s="38"/>
      <c r="B6405" s="39"/>
      <c r="D6405" s="40"/>
      <c r="E6405" s="40"/>
      <c r="F6405" s="40"/>
      <c r="G6405" s="42"/>
      <c r="P6405"/>
      <c r="Q6405"/>
    </row>
    <row r="6406" spans="1:17" s="31" customFormat="1" x14ac:dyDescent="0.25">
      <c r="A6406" s="38"/>
      <c r="B6406" s="39"/>
      <c r="D6406" s="40"/>
      <c r="E6406" s="40"/>
      <c r="F6406" s="40"/>
      <c r="G6406" s="42"/>
      <c r="P6406"/>
      <c r="Q6406"/>
    </row>
    <row r="6407" spans="1:17" s="31" customFormat="1" x14ac:dyDescent="0.25">
      <c r="A6407" s="38"/>
      <c r="B6407" s="39"/>
      <c r="D6407" s="40"/>
      <c r="E6407" s="40"/>
      <c r="F6407" s="40"/>
      <c r="G6407" s="42"/>
      <c r="P6407"/>
      <c r="Q6407"/>
    </row>
    <row r="6408" spans="1:17" s="31" customFormat="1" x14ac:dyDescent="0.25">
      <c r="A6408" s="38"/>
      <c r="B6408" s="39"/>
      <c r="D6408" s="40"/>
      <c r="E6408" s="40"/>
      <c r="F6408" s="40"/>
      <c r="G6408" s="42"/>
      <c r="P6408"/>
      <c r="Q6408"/>
    </row>
    <row r="6409" spans="1:17" s="31" customFormat="1" x14ac:dyDescent="0.25">
      <c r="A6409" s="38"/>
      <c r="B6409" s="39"/>
      <c r="D6409" s="40"/>
      <c r="E6409" s="40"/>
      <c r="F6409" s="40"/>
      <c r="G6409" s="42"/>
      <c r="P6409"/>
      <c r="Q6409"/>
    </row>
    <row r="6410" spans="1:17" s="31" customFormat="1" x14ac:dyDescent="0.25">
      <c r="A6410" s="38"/>
      <c r="B6410" s="39"/>
      <c r="D6410" s="40"/>
      <c r="E6410" s="40"/>
      <c r="F6410" s="40"/>
      <c r="G6410" s="42"/>
      <c r="P6410"/>
      <c r="Q6410"/>
    </row>
    <row r="6411" spans="1:17" s="31" customFormat="1" x14ac:dyDescent="0.25">
      <c r="A6411" s="38"/>
      <c r="B6411" s="39"/>
      <c r="D6411" s="40"/>
      <c r="E6411" s="40"/>
      <c r="F6411" s="40"/>
      <c r="G6411" s="42"/>
      <c r="P6411"/>
      <c r="Q6411"/>
    </row>
    <row r="6412" spans="1:17" s="31" customFormat="1" x14ac:dyDescent="0.25">
      <c r="A6412" s="38"/>
      <c r="B6412" s="39"/>
      <c r="D6412" s="40"/>
      <c r="E6412" s="40"/>
      <c r="F6412" s="40"/>
      <c r="G6412" s="42"/>
      <c r="P6412"/>
      <c r="Q6412"/>
    </row>
    <row r="6413" spans="1:17" s="31" customFormat="1" x14ac:dyDescent="0.25">
      <c r="A6413" s="38"/>
      <c r="B6413" s="39"/>
      <c r="D6413" s="40"/>
      <c r="E6413" s="40"/>
      <c r="F6413" s="40"/>
      <c r="G6413" s="42"/>
      <c r="P6413"/>
      <c r="Q6413"/>
    </row>
    <row r="6414" spans="1:17" s="31" customFormat="1" x14ac:dyDescent="0.25">
      <c r="A6414" s="38"/>
      <c r="B6414" s="39"/>
      <c r="D6414" s="40"/>
      <c r="E6414" s="40"/>
      <c r="F6414" s="40"/>
      <c r="G6414" s="42"/>
      <c r="P6414"/>
      <c r="Q6414"/>
    </row>
    <row r="6415" spans="1:17" s="31" customFormat="1" x14ac:dyDescent="0.25">
      <c r="A6415" s="38"/>
      <c r="B6415" s="39"/>
      <c r="D6415" s="40"/>
      <c r="E6415" s="40"/>
      <c r="F6415" s="40"/>
      <c r="G6415" s="42"/>
      <c r="P6415"/>
      <c r="Q6415"/>
    </row>
    <row r="6416" spans="1:17" s="31" customFormat="1" x14ac:dyDescent="0.25">
      <c r="A6416" s="38"/>
      <c r="B6416" s="39"/>
      <c r="D6416" s="40"/>
      <c r="E6416" s="40"/>
      <c r="F6416" s="40"/>
      <c r="G6416" s="42"/>
      <c r="P6416"/>
      <c r="Q6416"/>
    </row>
    <row r="6417" spans="1:17" s="31" customFormat="1" x14ac:dyDescent="0.25">
      <c r="A6417" s="38"/>
      <c r="B6417" s="39"/>
      <c r="D6417" s="40"/>
      <c r="E6417" s="40"/>
      <c r="F6417" s="40"/>
      <c r="G6417" s="42"/>
      <c r="P6417"/>
      <c r="Q6417"/>
    </row>
    <row r="6418" spans="1:17" s="31" customFormat="1" x14ac:dyDescent="0.25">
      <c r="A6418" s="38"/>
      <c r="B6418" s="39"/>
      <c r="D6418" s="40"/>
      <c r="E6418" s="40"/>
      <c r="F6418" s="40"/>
      <c r="G6418" s="42"/>
      <c r="P6418"/>
      <c r="Q6418"/>
    </row>
    <row r="6419" spans="1:17" s="31" customFormat="1" x14ac:dyDescent="0.25">
      <c r="A6419" s="38"/>
      <c r="B6419" s="39"/>
      <c r="D6419" s="40"/>
      <c r="E6419" s="40"/>
      <c r="F6419" s="40"/>
      <c r="G6419" s="42"/>
      <c r="P6419"/>
      <c r="Q6419"/>
    </row>
    <row r="6420" spans="1:17" s="31" customFormat="1" x14ac:dyDescent="0.25">
      <c r="A6420" s="38"/>
      <c r="B6420" s="39"/>
      <c r="D6420" s="40"/>
      <c r="E6420" s="40"/>
      <c r="F6420" s="40"/>
      <c r="G6420" s="42"/>
      <c r="P6420"/>
      <c r="Q6420"/>
    </row>
    <row r="6421" spans="1:17" s="31" customFormat="1" x14ac:dyDescent="0.25">
      <c r="A6421" s="38"/>
      <c r="B6421" s="39"/>
      <c r="D6421" s="40"/>
      <c r="E6421" s="40"/>
      <c r="F6421" s="40"/>
      <c r="G6421" s="42"/>
      <c r="P6421"/>
      <c r="Q6421"/>
    </row>
    <row r="6422" spans="1:17" s="31" customFormat="1" x14ac:dyDescent="0.25">
      <c r="A6422" s="38"/>
      <c r="B6422" s="39"/>
      <c r="D6422" s="40"/>
      <c r="E6422" s="40"/>
      <c r="F6422" s="40"/>
      <c r="G6422" s="42"/>
      <c r="P6422"/>
      <c r="Q6422"/>
    </row>
    <row r="6423" spans="1:17" s="31" customFormat="1" x14ac:dyDescent="0.25">
      <c r="A6423" s="38"/>
      <c r="B6423" s="39"/>
      <c r="D6423" s="40"/>
      <c r="E6423" s="40"/>
      <c r="F6423" s="40"/>
      <c r="G6423" s="42"/>
      <c r="P6423"/>
      <c r="Q6423"/>
    </row>
    <row r="6424" spans="1:17" s="31" customFormat="1" x14ac:dyDescent="0.25">
      <c r="A6424" s="38"/>
      <c r="B6424" s="39"/>
      <c r="D6424" s="40"/>
      <c r="E6424" s="40"/>
      <c r="F6424" s="40"/>
      <c r="G6424" s="42"/>
      <c r="P6424"/>
      <c r="Q6424"/>
    </row>
    <row r="6425" spans="1:17" s="31" customFormat="1" x14ac:dyDescent="0.25">
      <c r="A6425" s="38"/>
      <c r="B6425" s="39"/>
      <c r="D6425" s="40"/>
      <c r="E6425" s="40"/>
      <c r="F6425" s="40"/>
      <c r="G6425" s="42"/>
      <c r="P6425"/>
      <c r="Q6425"/>
    </row>
    <row r="6426" spans="1:17" s="31" customFormat="1" x14ac:dyDescent="0.25">
      <c r="A6426" s="38"/>
      <c r="B6426" s="39"/>
      <c r="D6426" s="40"/>
      <c r="E6426" s="40"/>
      <c r="F6426" s="40"/>
      <c r="G6426" s="42"/>
      <c r="P6426"/>
      <c r="Q6426"/>
    </row>
    <row r="6427" spans="1:17" s="31" customFormat="1" x14ac:dyDescent="0.25">
      <c r="A6427" s="38"/>
      <c r="B6427" s="39"/>
      <c r="D6427" s="40"/>
      <c r="E6427" s="40"/>
      <c r="F6427" s="40"/>
      <c r="G6427" s="42"/>
      <c r="P6427"/>
      <c r="Q6427"/>
    </row>
    <row r="6428" spans="1:17" s="31" customFormat="1" x14ac:dyDescent="0.25">
      <c r="A6428" s="38"/>
      <c r="B6428" s="39"/>
      <c r="D6428" s="40"/>
      <c r="E6428" s="40"/>
      <c r="F6428" s="40"/>
      <c r="G6428" s="42"/>
      <c r="P6428"/>
      <c r="Q6428"/>
    </row>
    <row r="6429" spans="1:17" s="31" customFormat="1" x14ac:dyDescent="0.25">
      <c r="A6429" s="38"/>
      <c r="B6429" s="39"/>
      <c r="D6429" s="40"/>
      <c r="E6429" s="40"/>
      <c r="F6429" s="40"/>
      <c r="G6429" s="42"/>
      <c r="P6429"/>
      <c r="Q6429"/>
    </row>
    <row r="6430" spans="1:17" s="31" customFormat="1" x14ac:dyDescent="0.25">
      <c r="A6430" s="38"/>
      <c r="B6430" s="39"/>
      <c r="D6430" s="40"/>
      <c r="E6430" s="40"/>
      <c r="F6430" s="40"/>
      <c r="G6430" s="42"/>
      <c r="P6430"/>
      <c r="Q6430"/>
    </row>
    <row r="6431" spans="1:17" s="31" customFormat="1" x14ac:dyDescent="0.25">
      <c r="A6431" s="38"/>
      <c r="B6431" s="39"/>
      <c r="D6431" s="40"/>
      <c r="E6431" s="40"/>
      <c r="F6431" s="40"/>
      <c r="G6431" s="42"/>
      <c r="P6431"/>
      <c r="Q6431"/>
    </row>
    <row r="6432" spans="1:17" s="31" customFormat="1" x14ac:dyDescent="0.25">
      <c r="A6432" s="38"/>
      <c r="B6432" s="39"/>
      <c r="D6432" s="40"/>
      <c r="E6432" s="40"/>
      <c r="F6432" s="40"/>
      <c r="G6432" s="42"/>
      <c r="P6432"/>
      <c r="Q6432"/>
    </row>
    <row r="6433" spans="1:17" s="31" customFormat="1" x14ac:dyDescent="0.25">
      <c r="A6433" s="38"/>
      <c r="B6433" s="39"/>
      <c r="D6433" s="40"/>
      <c r="E6433" s="40"/>
      <c r="F6433" s="40"/>
      <c r="G6433" s="42"/>
      <c r="P6433"/>
      <c r="Q6433"/>
    </row>
    <row r="6434" spans="1:17" s="31" customFormat="1" x14ac:dyDescent="0.25">
      <c r="A6434" s="38"/>
      <c r="B6434" s="39"/>
      <c r="D6434" s="40"/>
      <c r="E6434" s="40"/>
      <c r="F6434" s="40"/>
      <c r="G6434" s="42"/>
      <c r="P6434"/>
      <c r="Q6434"/>
    </row>
    <row r="6435" spans="1:17" s="31" customFormat="1" x14ac:dyDescent="0.25">
      <c r="A6435" s="38"/>
      <c r="B6435" s="39"/>
      <c r="D6435" s="40"/>
      <c r="E6435" s="40"/>
      <c r="F6435" s="40"/>
      <c r="G6435" s="42"/>
      <c r="P6435"/>
      <c r="Q6435"/>
    </row>
    <row r="6436" spans="1:17" s="31" customFormat="1" x14ac:dyDescent="0.25">
      <c r="A6436" s="38"/>
      <c r="B6436" s="39"/>
      <c r="D6436" s="40"/>
      <c r="E6436" s="40"/>
      <c r="F6436" s="40"/>
      <c r="G6436" s="42"/>
      <c r="P6436"/>
      <c r="Q6436"/>
    </row>
    <row r="6437" spans="1:17" s="31" customFormat="1" x14ac:dyDescent="0.25">
      <c r="A6437" s="38"/>
      <c r="B6437" s="39"/>
      <c r="D6437" s="40"/>
      <c r="E6437" s="40"/>
      <c r="F6437" s="40"/>
      <c r="G6437" s="42"/>
      <c r="P6437"/>
      <c r="Q6437"/>
    </row>
    <row r="6438" spans="1:17" s="31" customFormat="1" x14ac:dyDescent="0.25">
      <c r="A6438" s="38"/>
      <c r="B6438" s="39"/>
      <c r="D6438" s="40"/>
      <c r="E6438" s="40"/>
      <c r="F6438" s="40"/>
      <c r="G6438" s="42"/>
      <c r="P6438"/>
      <c r="Q6438"/>
    </row>
    <row r="6439" spans="1:17" s="31" customFormat="1" x14ac:dyDescent="0.25">
      <c r="A6439" s="38"/>
      <c r="B6439" s="39"/>
      <c r="D6439" s="40"/>
      <c r="E6439" s="40"/>
      <c r="F6439" s="40"/>
      <c r="G6439" s="42"/>
      <c r="P6439"/>
      <c r="Q6439"/>
    </row>
    <row r="6440" spans="1:17" s="31" customFormat="1" x14ac:dyDescent="0.25">
      <c r="A6440" s="38"/>
      <c r="B6440" s="39"/>
      <c r="D6440" s="40"/>
      <c r="E6440" s="40"/>
      <c r="F6440" s="40"/>
      <c r="G6440" s="42"/>
      <c r="P6440"/>
      <c r="Q6440"/>
    </row>
    <row r="6441" spans="1:17" s="31" customFormat="1" x14ac:dyDescent="0.25">
      <c r="A6441" s="38"/>
      <c r="B6441" s="39"/>
      <c r="D6441" s="40"/>
      <c r="E6441" s="40"/>
      <c r="F6441" s="40"/>
      <c r="G6441" s="42"/>
      <c r="P6441"/>
      <c r="Q6441"/>
    </row>
    <row r="6442" spans="1:17" s="31" customFormat="1" x14ac:dyDescent="0.25">
      <c r="A6442" s="38"/>
      <c r="B6442" s="39"/>
      <c r="D6442" s="40"/>
      <c r="E6442" s="40"/>
      <c r="F6442" s="40"/>
      <c r="G6442" s="42"/>
      <c r="P6442"/>
      <c r="Q6442"/>
    </row>
    <row r="6443" spans="1:17" s="31" customFormat="1" x14ac:dyDescent="0.25">
      <c r="A6443" s="38"/>
      <c r="B6443" s="39"/>
      <c r="D6443" s="40"/>
      <c r="E6443" s="40"/>
      <c r="F6443" s="40"/>
      <c r="G6443" s="42"/>
      <c r="P6443"/>
      <c r="Q6443"/>
    </row>
    <row r="6444" spans="1:17" s="31" customFormat="1" x14ac:dyDescent="0.25">
      <c r="A6444" s="38"/>
      <c r="B6444" s="39"/>
      <c r="D6444" s="40"/>
      <c r="E6444" s="40"/>
      <c r="F6444" s="40"/>
      <c r="G6444" s="42"/>
      <c r="P6444"/>
      <c r="Q6444"/>
    </row>
    <row r="6445" spans="1:17" s="31" customFormat="1" x14ac:dyDescent="0.25">
      <c r="A6445" s="38"/>
      <c r="B6445" s="39"/>
      <c r="D6445" s="40"/>
      <c r="E6445" s="40"/>
      <c r="F6445" s="40"/>
      <c r="G6445" s="42"/>
      <c r="P6445"/>
      <c r="Q6445"/>
    </row>
    <row r="6446" spans="1:17" s="31" customFormat="1" x14ac:dyDescent="0.25">
      <c r="A6446" s="38"/>
      <c r="B6446" s="39"/>
      <c r="D6446" s="40"/>
      <c r="E6446" s="40"/>
      <c r="F6446" s="40"/>
      <c r="G6446" s="42"/>
      <c r="P6446"/>
      <c r="Q6446"/>
    </row>
    <row r="6447" spans="1:17" s="31" customFormat="1" x14ac:dyDescent="0.25">
      <c r="A6447" s="38"/>
      <c r="B6447" s="39"/>
      <c r="D6447" s="40"/>
      <c r="E6447" s="40"/>
      <c r="F6447" s="40"/>
      <c r="G6447" s="42"/>
      <c r="P6447"/>
      <c r="Q6447"/>
    </row>
    <row r="6448" spans="1:17" s="31" customFormat="1" x14ac:dyDescent="0.25">
      <c r="A6448" s="38"/>
      <c r="B6448" s="39"/>
      <c r="D6448" s="40"/>
      <c r="E6448" s="40"/>
      <c r="F6448" s="40"/>
      <c r="G6448" s="42"/>
      <c r="P6448"/>
      <c r="Q6448"/>
    </row>
    <row r="6449" spans="1:17" s="31" customFormat="1" x14ac:dyDescent="0.25">
      <c r="A6449" s="38"/>
      <c r="B6449" s="39"/>
      <c r="D6449" s="40"/>
      <c r="E6449" s="40"/>
      <c r="F6449" s="40"/>
      <c r="G6449" s="42"/>
      <c r="P6449"/>
      <c r="Q6449"/>
    </row>
    <row r="6450" spans="1:17" s="31" customFormat="1" x14ac:dyDescent="0.25">
      <c r="A6450" s="38"/>
      <c r="B6450" s="39"/>
      <c r="D6450" s="40"/>
      <c r="E6450" s="40"/>
      <c r="F6450" s="40"/>
      <c r="G6450" s="42"/>
      <c r="P6450"/>
      <c r="Q6450"/>
    </row>
    <row r="6451" spans="1:17" s="31" customFormat="1" x14ac:dyDescent="0.25">
      <c r="A6451" s="38"/>
      <c r="B6451" s="39"/>
      <c r="D6451" s="40"/>
      <c r="E6451" s="40"/>
      <c r="F6451" s="40"/>
      <c r="G6451" s="42"/>
      <c r="P6451"/>
      <c r="Q6451"/>
    </row>
    <row r="6452" spans="1:17" s="31" customFormat="1" x14ac:dyDescent="0.25">
      <c r="A6452" s="38"/>
      <c r="B6452" s="39"/>
      <c r="D6452" s="40"/>
      <c r="E6452" s="40"/>
      <c r="F6452" s="40"/>
      <c r="G6452" s="42"/>
      <c r="P6452"/>
      <c r="Q6452"/>
    </row>
    <row r="6453" spans="1:17" s="31" customFormat="1" x14ac:dyDescent="0.25">
      <c r="A6453" s="38"/>
      <c r="B6453" s="39"/>
      <c r="D6453" s="40"/>
      <c r="E6453" s="40"/>
      <c r="F6453" s="40"/>
      <c r="G6453" s="42"/>
      <c r="P6453"/>
      <c r="Q6453"/>
    </row>
    <row r="6454" spans="1:17" s="31" customFormat="1" x14ac:dyDescent="0.25">
      <c r="A6454" s="38"/>
      <c r="B6454" s="39"/>
      <c r="D6454" s="40"/>
      <c r="E6454" s="40"/>
      <c r="F6454" s="40"/>
      <c r="G6454" s="42"/>
      <c r="P6454"/>
      <c r="Q6454"/>
    </row>
    <row r="6455" spans="1:17" s="31" customFormat="1" x14ac:dyDescent="0.25">
      <c r="A6455" s="38"/>
      <c r="B6455" s="39"/>
      <c r="D6455" s="40"/>
      <c r="E6455" s="40"/>
      <c r="F6455" s="40"/>
      <c r="G6455" s="42"/>
      <c r="P6455"/>
      <c r="Q6455"/>
    </row>
    <row r="6456" spans="1:17" s="31" customFormat="1" x14ac:dyDescent="0.25">
      <c r="A6456" s="38"/>
      <c r="B6456" s="39"/>
      <c r="D6456" s="40"/>
      <c r="E6456" s="40"/>
      <c r="F6456" s="40"/>
      <c r="G6456" s="42"/>
      <c r="P6456"/>
      <c r="Q6456"/>
    </row>
    <row r="6457" spans="1:17" s="31" customFormat="1" x14ac:dyDescent="0.25">
      <c r="A6457" s="38"/>
      <c r="B6457" s="39"/>
      <c r="D6457" s="40"/>
      <c r="E6457" s="40"/>
      <c r="F6457" s="40"/>
      <c r="G6457" s="42"/>
      <c r="P6457"/>
      <c r="Q6457"/>
    </row>
    <row r="6458" spans="1:17" s="31" customFormat="1" x14ac:dyDescent="0.25">
      <c r="A6458" s="38"/>
      <c r="B6458" s="39"/>
      <c r="D6458" s="40"/>
      <c r="E6458" s="40"/>
      <c r="F6458" s="40"/>
      <c r="G6458" s="42"/>
      <c r="P6458"/>
      <c r="Q6458"/>
    </row>
    <row r="6459" spans="1:17" s="31" customFormat="1" x14ac:dyDescent="0.25">
      <c r="A6459" s="38"/>
      <c r="B6459" s="39"/>
      <c r="D6459" s="40"/>
      <c r="E6459" s="40"/>
      <c r="F6459" s="40"/>
      <c r="G6459" s="42"/>
      <c r="P6459"/>
      <c r="Q6459"/>
    </row>
    <row r="6460" spans="1:17" s="31" customFormat="1" x14ac:dyDescent="0.25">
      <c r="A6460" s="38"/>
      <c r="B6460" s="39"/>
      <c r="D6460" s="40"/>
      <c r="E6460" s="40"/>
      <c r="F6460" s="40"/>
      <c r="G6460" s="42"/>
      <c r="P6460"/>
      <c r="Q6460"/>
    </row>
    <row r="6461" spans="1:17" s="31" customFormat="1" x14ac:dyDescent="0.25">
      <c r="A6461" s="38"/>
      <c r="B6461" s="39"/>
      <c r="D6461" s="40"/>
      <c r="E6461" s="40"/>
      <c r="F6461" s="40"/>
      <c r="G6461" s="42"/>
      <c r="P6461"/>
      <c r="Q6461"/>
    </row>
    <row r="6462" spans="1:17" s="31" customFormat="1" x14ac:dyDescent="0.25">
      <c r="A6462" s="38"/>
      <c r="B6462" s="39"/>
      <c r="D6462" s="40"/>
      <c r="E6462" s="40"/>
      <c r="F6462" s="40"/>
      <c r="G6462" s="42"/>
      <c r="P6462"/>
      <c r="Q6462"/>
    </row>
    <row r="6463" spans="1:17" s="31" customFormat="1" x14ac:dyDescent="0.25">
      <c r="A6463" s="38"/>
      <c r="B6463" s="39"/>
      <c r="D6463" s="40"/>
      <c r="E6463" s="40"/>
      <c r="F6463" s="40"/>
      <c r="G6463" s="42"/>
      <c r="P6463"/>
      <c r="Q6463"/>
    </row>
    <row r="6464" spans="1:17" s="31" customFormat="1" x14ac:dyDescent="0.25">
      <c r="A6464" s="38"/>
      <c r="B6464" s="39"/>
      <c r="D6464" s="40"/>
      <c r="E6464" s="40"/>
      <c r="F6464" s="40"/>
      <c r="G6464" s="42"/>
      <c r="P6464"/>
      <c r="Q6464"/>
    </row>
    <row r="6465" spans="1:17" s="31" customFormat="1" x14ac:dyDescent="0.25">
      <c r="A6465" s="38"/>
      <c r="B6465" s="39"/>
      <c r="D6465" s="40"/>
      <c r="E6465" s="40"/>
      <c r="F6465" s="40"/>
      <c r="G6465" s="42"/>
      <c r="P6465"/>
      <c r="Q6465"/>
    </row>
    <row r="6466" spans="1:17" s="31" customFormat="1" x14ac:dyDescent="0.25">
      <c r="A6466" s="38"/>
      <c r="B6466" s="39"/>
      <c r="D6466" s="40"/>
      <c r="E6466" s="40"/>
      <c r="F6466" s="40"/>
      <c r="G6466" s="42"/>
      <c r="P6466"/>
      <c r="Q6466"/>
    </row>
    <row r="6467" spans="1:17" s="31" customFormat="1" x14ac:dyDescent="0.25">
      <c r="A6467" s="38"/>
      <c r="B6467" s="39"/>
      <c r="D6467" s="40"/>
      <c r="E6467" s="40"/>
      <c r="F6467" s="40"/>
      <c r="G6467" s="42"/>
      <c r="P6467"/>
      <c r="Q6467"/>
    </row>
    <row r="6468" spans="1:17" s="31" customFormat="1" x14ac:dyDescent="0.25">
      <c r="A6468" s="38"/>
      <c r="B6468" s="39"/>
      <c r="D6468" s="40"/>
      <c r="E6468" s="40"/>
      <c r="F6468" s="40"/>
      <c r="G6468" s="42"/>
      <c r="P6468"/>
      <c r="Q6468"/>
    </row>
    <row r="6469" spans="1:17" s="31" customFormat="1" x14ac:dyDescent="0.25">
      <c r="A6469" s="38"/>
      <c r="B6469" s="39"/>
      <c r="D6469" s="40"/>
      <c r="E6469" s="40"/>
      <c r="F6469" s="40"/>
      <c r="G6469" s="42"/>
      <c r="P6469"/>
      <c r="Q6469"/>
    </row>
    <row r="6470" spans="1:17" s="31" customFormat="1" x14ac:dyDescent="0.25">
      <c r="A6470" s="38"/>
      <c r="B6470" s="39"/>
      <c r="D6470" s="40"/>
      <c r="E6470" s="40"/>
      <c r="F6470" s="40"/>
      <c r="G6470" s="42"/>
      <c r="P6470"/>
      <c r="Q6470"/>
    </row>
    <row r="6471" spans="1:17" s="31" customFormat="1" x14ac:dyDescent="0.25">
      <c r="A6471" s="38"/>
      <c r="B6471" s="39"/>
      <c r="D6471" s="40"/>
      <c r="E6471" s="40"/>
      <c r="F6471" s="40"/>
      <c r="G6471" s="42"/>
      <c r="P6471"/>
      <c r="Q6471"/>
    </row>
    <row r="6472" spans="1:17" s="31" customFormat="1" x14ac:dyDescent="0.25">
      <c r="A6472" s="38"/>
      <c r="B6472" s="39"/>
      <c r="D6472" s="40"/>
      <c r="E6472" s="40"/>
      <c r="F6472" s="40"/>
      <c r="G6472" s="42"/>
      <c r="P6472"/>
      <c r="Q6472"/>
    </row>
    <row r="6473" spans="1:17" s="31" customFormat="1" x14ac:dyDescent="0.25">
      <c r="A6473" s="38"/>
      <c r="B6473" s="39"/>
      <c r="D6473" s="40"/>
      <c r="E6473" s="40"/>
      <c r="F6473" s="40"/>
      <c r="G6473" s="42"/>
      <c r="P6473"/>
      <c r="Q6473"/>
    </row>
    <row r="6474" spans="1:17" s="31" customFormat="1" x14ac:dyDescent="0.25">
      <c r="A6474" s="38"/>
      <c r="B6474" s="39"/>
      <c r="D6474" s="40"/>
      <c r="E6474" s="40"/>
      <c r="F6474" s="40"/>
      <c r="G6474" s="42"/>
      <c r="P6474"/>
      <c r="Q6474"/>
    </row>
    <row r="6475" spans="1:17" s="31" customFormat="1" x14ac:dyDescent="0.25">
      <c r="A6475" s="38"/>
      <c r="B6475" s="39"/>
      <c r="D6475" s="40"/>
      <c r="E6475" s="40"/>
      <c r="F6475" s="40"/>
      <c r="G6475" s="42"/>
      <c r="P6475"/>
      <c r="Q6475"/>
    </row>
    <row r="6476" spans="1:17" s="31" customFormat="1" x14ac:dyDescent="0.25">
      <c r="A6476" s="38"/>
      <c r="B6476" s="39"/>
      <c r="D6476" s="40"/>
      <c r="E6476" s="40"/>
      <c r="F6476" s="40"/>
      <c r="G6476" s="42"/>
      <c r="P6476"/>
      <c r="Q6476"/>
    </row>
    <row r="6477" spans="1:17" s="31" customFormat="1" x14ac:dyDescent="0.25">
      <c r="A6477" s="38"/>
      <c r="B6477" s="39"/>
      <c r="D6477" s="40"/>
      <c r="E6477" s="40"/>
      <c r="F6477" s="40"/>
      <c r="G6477" s="42"/>
      <c r="P6477"/>
      <c r="Q6477"/>
    </row>
    <row r="6478" spans="1:17" s="31" customFormat="1" x14ac:dyDescent="0.25">
      <c r="A6478" s="38"/>
      <c r="B6478" s="39"/>
      <c r="D6478" s="40"/>
      <c r="E6478" s="40"/>
      <c r="F6478" s="40"/>
      <c r="G6478" s="42"/>
      <c r="P6478"/>
      <c r="Q6478"/>
    </row>
    <row r="6479" spans="1:17" s="31" customFormat="1" x14ac:dyDescent="0.25">
      <c r="A6479" s="38"/>
      <c r="B6479" s="39"/>
      <c r="D6479" s="40"/>
      <c r="E6479" s="40"/>
      <c r="F6479" s="40"/>
      <c r="G6479" s="42"/>
      <c r="P6479"/>
      <c r="Q6479"/>
    </row>
    <row r="6480" spans="1:17" s="31" customFormat="1" x14ac:dyDescent="0.25">
      <c r="A6480" s="38"/>
      <c r="B6480" s="39"/>
      <c r="D6480" s="40"/>
      <c r="E6480" s="40"/>
      <c r="F6480" s="40"/>
      <c r="G6480" s="42"/>
      <c r="P6480"/>
      <c r="Q6480"/>
    </row>
    <row r="6481" spans="1:17" s="31" customFormat="1" x14ac:dyDescent="0.25">
      <c r="A6481" s="38"/>
      <c r="B6481" s="39"/>
      <c r="D6481" s="40"/>
      <c r="E6481" s="40"/>
      <c r="F6481" s="40"/>
      <c r="G6481" s="42"/>
      <c r="P6481"/>
      <c r="Q6481"/>
    </row>
    <row r="6482" spans="1:17" s="31" customFormat="1" x14ac:dyDescent="0.25">
      <c r="A6482" s="38"/>
      <c r="B6482" s="39"/>
      <c r="D6482" s="40"/>
      <c r="E6482" s="40"/>
      <c r="F6482" s="40"/>
      <c r="G6482" s="42"/>
      <c r="P6482"/>
      <c r="Q6482"/>
    </row>
    <row r="6483" spans="1:17" s="31" customFormat="1" x14ac:dyDescent="0.25">
      <c r="A6483" s="38"/>
      <c r="B6483" s="39"/>
      <c r="D6483" s="40"/>
      <c r="E6483" s="40"/>
      <c r="F6483" s="40"/>
      <c r="G6483" s="42"/>
      <c r="P6483"/>
      <c r="Q6483"/>
    </row>
    <row r="6484" spans="1:17" s="31" customFormat="1" x14ac:dyDescent="0.25">
      <c r="A6484" s="38"/>
      <c r="B6484" s="39"/>
      <c r="D6484" s="40"/>
      <c r="E6484" s="40"/>
      <c r="F6484" s="40"/>
      <c r="G6484" s="42"/>
      <c r="P6484"/>
      <c r="Q6484"/>
    </row>
    <row r="6485" spans="1:17" s="31" customFormat="1" x14ac:dyDescent="0.25">
      <c r="A6485" s="38"/>
      <c r="B6485" s="39"/>
      <c r="D6485" s="40"/>
      <c r="E6485" s="40"/>
      <c r="F6485" s="40"/>
      <c r="G6485" s="42"/>
      <c r="P6485"/>
      <c r="Q6485"/>
    </row>
    <row r="6486" spans="1:17" s="31" customFormat="1" x14ac:dyDescent="0.25">
      <c r="A6486" s="38"/>
      <c r="B6486" s="39"/>
      <c r="D6486" s="40"/>
      <c r="E6486" s="40"/>
      <c r="F6486" s="40"/>
      <c r="G6486" s="42"/>
      <c r="P6486"/>
      <c r="Q6486"/>
    </row>
    <row r="6487" spans="1:17" s="31" customFormat="1" x14ac:dyDescent="0.25">
      <c r="A6487" s="38"/>
      <c r="B6487" s="39"/>
      <c r="D6487" s="40"/>
      <c r="E6487" s="40"/>
      <c r="F6487" s="40"/>
      <c r="G6487" s="42"/>
      <c r="P6487"/>
      <c r="Q6487"/>
    </row>
    <row r="6488" spans="1:17" s="31" customFormat="1" x14ac:dyDescent="0.25">
      <c r="A6488" s="38"/>
      <c r="B6488" s="39"/>
      <c r="D6488" s="40"/>
      <c r="E6488" s="40"/>
      <c r="F6488" s="40"/>
      <c r="G6488" s="42"/>
      <c r="P6488"/>
      <c r="Q6488"/>
    </row>
    <row r="6489" spans="1:17" s="31" customFormat="1" x14ac:dyDescent="0.25">
      <c r="A6489" s="38"/>
      <c r="B6489" s="39"/>
      <c r="D6489" s="40"/>
      <c r="E6489" s="40"/>
      <c r="F6489" s="40"/>
      <c r="G6489" s="42"/>
      <c r="P6489"/>
      <c r="Q6489"/>
    </row>
    <row r="6490" spans="1:17" s="31" customFormat="1" x14ac:dyDescent="0.25">
      <c r="A6490" s="38"/>
      <c r="B6490" s="39"/>
      <c r="D6490" s="40"/>
      <c r="E6490" s="40"/>
      <c r="F6490" s="40"/>
      <c r="G6490" s="42"/>
      <c r="P6490"/>
      <c r="Q6490"/>
    </row>
    <row r="6491" spans="1:17" s="31" customFormat="1" x14ac:dyDescent="0.25">
      <c r="A6491" s="38"/>
      <c r="B6491" s="39"/>
      <c r="D6491" s="40"/>
      <c r="E6491" s="40"/>
      <c r="F6491" s="40"/>
      <c r="G6491" s="42"/>
      <c r="P6491"/>
      <c r="Q6491"/>
    </row>
    <row r="6492" spans="1:17" s="31" customFormat="1" x14ac:dyDescent="0.25">
      <c r="A6492" s="38"/>
      <c r="B6492" s="39"/>
      <c r="D6492" s="40"/>
      <c r="E6492" s="40"/>
      <c r="F6492" s="40"/>
      <c r="G6492" s="42"/>
      <c r="P6492"/>
      <c r="Q6492"/>
    </row>
    <row r="6493" spans="1:17" s="31" customFormat="1" x14ac:dyDescent="0.25">
      <c r="A6493" s="38"/>
      <c r="B6493" s="39"/>
      <c r="D6493" s="40"/>
      <c r="E6493" s="40"/>
      <c r="F6493" s="40"/>
      <c r="G6493" s="42"/>
      <c r="P6493"/>
      <c r="Q6493"/>
    </row>
    <row r="6494" spans="1:17" s="31" customFormat="1" x14ac:dyDescent="0.25">
      <c r="A6494" s="38"/>
      <c r="B6494" s="39"/>
      <c r="D6494" s="40"/>
      <c r="E6494" s="40"/>
      <c r="F6494" s="40"/>
      <c r="G6494" s="42"/>
      <c r="P6494"/>
      <c r="Q6494"/>
    </row>
    <row r="6495" spans="1:17" s="31" customFormat="1" x14ac:dyDescent="0.25">
      <c r="A6495" s="38"/>
      <c r="B6495" s="39"/>
      <c r="D6495" s="40"/>
      <c r="E6495" s="40"/>
      <c r="F6495" s="40"/>
      <c r="G6495" s="42"/>
      <c r="P6495"/>
      <c r="Q6495"/>
    </row>
    <row r="6496" spans="1:17" s="31" customFormat="1" x14ac:dyDescent="0.25">
      <c r="A6496" s="38"/>
      <c r="B6496" s="39"/>
      <c r="D6496" s="40"/>
      <c r="E6496" s="40"/>
      <c r="F6496" s="40"/>
      <c r="G6496" s="42"/>
      <c r="P6496"/>
      <c r="Q6496"/>
    </row>
    <row r="6497" spans="1:17" s="31" customFormat="1" x14ac:dyDescent="0.25">
      <c r="A6497" s="38"/>
      <c r="B6497" s="39"/>
      <c r="D6497" s="40"/>
      <c r="E6497" s="40"/>
      <c r="F6497" s="40"/>
      <c r="G6497" s="42"/>
      <c r="P6497"/>
      <c r="Q6497"/>
    </row>
    <row r="6498" spans="1:17" s="31" customFormat="1" x14ac:dyDescent="0.25">
      <c r="A6498" s="38"/>
      <c r="B6498" s="39"/>
      <c r="D6498" s="40"/>
      <c r="E6498" s="40"/>
      <c r="F6498" s="40"/>
      <c r="G6498" s="42"/>
      <c r="P6498"/>
      <c r="Q6498"/>
    </row>
    <row r="6499" spans="1:17" s="31" customFormat="1" x14ac:dyDescent="0.25">
      <c r="A6499" s="38"/>
      <c r="B6499" s="39"/>
      <c r="D6499" s="40"/>
      <c r="E6499" s="40"/>
      <c r="F6499" s="40"/>
      <c r="G6499" s="42"/>
      <c r="P6499"/>
      <c r="Q6499"/>
    </row>
    <row r="6500" spans="1:17" s="31" customFormat="1" x14ac:dyDescent="0.25">
      <c r="A6500" s="38"/>
      <c r="B6500" s="39"/>
      <c r="D6500" s="40"/>
      <c r="E6500" s="40"/>
      <c r="F6500" s="40"/>
      <c r="G6500" s="42"/>
      <c r="P6500"/>
      <c r="Q6500"/>
    </row>
    <row r="6501" spans="1:17" s="31" customFormat="1" x14ac:dyDescent="0.25">
      <c r="A6501" s="38"/>
      <c r="B6501" s="39"/>
      <c r="D6501" s="40"/>
      <c r="E6501" s="40"/>
      <c r="F6501" s="40"/>
      <c r="G6501" s="42"/>
      <c r="P6501"/>
      <c r="Q6501"/>
    </row>
    <row r="6502" spans="1:17" s="31" customFormat="1" x14ac:dyDescent="0.25">
      <c r="A6502" s="38"/>
      <c r="B6502" s="39"/>
      <c r="D6502" s="40"/>
      <c r="E6502" s="40"/>
      <c r="F6502" s="40"/>
      <c r="G6502" s="42"/>
      <c r="P6502"/>
      <c r="Q6502"/>
    </row>
    <row r="6503" spans="1:17" s="31" customFormat="1" x14ac:dyDescent="0.25">
      <c r="A6503" s="38"/>
      <c r="B6503" s="39"/>
      <c r="D6503" s="40"/>
      <c r="E6503" s="40"/>
      <c r="F6503" s="40"/>
      <c r="G6503" s="42"/>
      <c r="P6503"/>
      <c r="Q6503"/>
    </row>
    <row r="6504" spans="1:17" s="31" customFormat="1" x14ac:dyDescent="0.25">
      <c r="A6504" s="38"/>
      <c r="B6504" s="39"/>
      <c r="D6504" s="40"/>
      <c r="E6504" s="40"/>
      <c r="F6504" s="40"/>
      <c r="G6504" s="42"/>
      <c r="P6504"/>
      <c r="Q6504"/>
    </row>
    <row r="6505" spans="1:17" s="31" customFormat="1" x14ac:dyDescent="0.25">
      <c r="A6505" s="38"/>
      <c r="B6505" s="39"/>
      <c r="D6505" s="40"/>
      <c r="E6505" s="40"/>
      <c r="F6505" s="40"/>
      <c r="G6505" s="42"/>
      <c r="P6505"/>
      <c r="Q6505"/>
    </row>
    <row r="6506" spans="1:17" s="31" customFormat="1" x14ac:dyDescent="0.25">
      <c r="A6506" s="38"/>
      <c r="B6506" s="39"/>
      <c r="D6506" s="40"/>
      <c r="E6506" s="40"/>
      <c r="F6506" s="40"/>
      <c r="G6506" s="42"/>
      <c r="P6506"/>
      <c r="Q6506"/>
    </row>
    <row r="6507" spans="1:17" s="31" customFormat="1" x14ac:dyDescent="0.25">
      <c r="A6507" s="38"/>
      <c r="B6507" s="39"/>
      <c r="D6507" s="40"/>
      <c r="E6507" s="40"/>
      <c r="F6507" s="40"/>
      <c r="G6507" s="42"/>
      <c r="P6507"/>
      <c r="Q6507"/>
    </row>
    <row r="6508" spans="1:17" s="31" customFormat="1" x14ac:dyDescent="0.25">
      <c r="A6508" s="38"/>
      <c r="B6508" s="39"/>
      <c r="D6508" s="40"/>
      <c r="E6508" s="40"/>
      <c r="F6508" s="40"/>
      <c r="G6508" s="42"/>
      <c r="P6508"/>
      <c r="Q6508"/>
    </row>
    <row r="6509" spans="1:17" s="31" customFormat="1" x14ac:dyDescent="0.25">
      <c r="A6509" s="38"/>
      <c r="B6509" s="39"/>
      <c r="D6509" s="40"/>
      <c r="E6509" s="40"/>
      <c r="F6509" s="40"/>
      <c r="G6509" s="42"/>
      <c r="P6509"/>
      <c r="Q6509"/>
    </row>
    <row r="6510" spans="1:17" s="31" customFormat="1" x14ac:dyDescent="0.25">
      <c r="A6510" s="38"/>
      <c r="B6510" s="39"/>
      <c r="D6510" s="40"/>
      <c r="E6510" s="40"/>
      <c r="F6510" s="40"/>
      <c r="G6510" s="42"/>
      <c r="P6510"/>
      <c r="Q6510"/>
    </row>
    <row r="6511" spans="1:17" s="31" customFormat="1" x14ac:dyDescent="0.25">
      <c r="A6511" s="38"/>
      <c r="B6511" s="39"/>
      <c r="D6511" s="40"/>
      <c r="E6511" s="40"/>
      <c r="F6511" s="40"/>
      <c r="G6511" s="42"/>
      <c r="P6511"/>
      <c r="Q6511"/>
    </row>
    <row r="6512" spans="1:17" s="31" customFormat="1" x14ac:dyDescent="0.25">
      <c r="A6512" s="38"/>
      <c r="B6512" s="39"/>
      <c r="D6512" s="40"/>
      <c r="E6512" s="40"/>
      <c r="F6512" s="40"/>
      <c r="G6512" s="42"/>
      <c r="P6512"/>
      <c r="Q6512"/>
    </row>
    <row r="6513" spans="1:17" s="31" customFormat="1" x14ac:dyDescent="0.25">
      <c r="A6513" s="38"/>
      <c r="B6513" s="39"/>
      <c r="D6513" s="40"/>
      <c r="E6513" s="40"/>
      <c r="F6513" s="40"/>
      <c r="G6513" s="42"/>
      <c r="P6513"/>
      <c r="Q6513"/>
    </row>
    <row r="6514" spans="1:17" s="31" customFormat="1" x14ac:dyDescent="0.25">
      <c r="A6514" s="38"/>
      <c r="B6514" s="39"/>
      <c r="D6514" s="40"/>
      <c r="E6514" s="40"/>
      <c r="F6514" s="40"/>
      <c r="G6514" s="42"/>
      <c r="P6514"/>
      <c r="Q6514"/>
    </row>
    <row r="6515" spans="1:17" s="31" customFormat="1" x14ac:dyDescent="0.25">
      <c r="A6515" s="38"/>
      <c r="B6515" s="39"/>
      <c r="D6515" s="40"/>
      <c r="E6515" s="40"/>
      <c r="F6515" s="40"/>
      <c r="G6515" s="42"/>
      <c r="P6515"/>
      <c r="Q6515"/>
    </row>
    <row r="6516" spans="1:17" s="31" customFormat="1" x14ac:dyDescent="0.25">
      <c r="A6516" s="38"/>
      <c r="B6516" s="39"/>
      <c r="D6516" s="40"/>
      <c r="E6516" s="40"/>
      <c r="F6516" s="40"/>
      <c r="G6516" s="42"/>
      <c r="P6516"/>
      <c r="Q6516"/>
    </row>
    <row r="6517" spans="1:17" s="31" customFormat="1" x14ac:dyDescent="0.25">
      <c r="A6517" s="38"/>
      <c r="B6517" s="39"/>
      <c r="D6517" s="40"/>
      <c r="E6517" s="40"/>
      <c r="F6517" s="40"/>
      <c r="G6517" s="42"/>
      <c r="P6517"/>
      <c r="Q6517"/>
    </row>
    <row r="6518" spans="1:17" s="31" customFormat="1" x14ac:dyDescent="0.25">
      <c r="A6518" s="38"/>
      <c r="B6518" s="39"/>
      <c r="D6518" s="40"/>
      <c r="E6518" s="40"/>
      <c r="F6518" s="40"/>
      <c r="G6518" s="42"/>
      <c r="P6518"/>
      <c r="Q6518"/>
    </row>
    <row r="6519" spans="1:17" s="31" customFormat="1" x14ac:dyDescent="0.25">
      <c r="A6519" s="38"/>
      <c r="B6519" s="39"/>
      <c r="D6519" s="40"/>
      <c r="E6519" s="40"/>
      <c r="F6519" s="40"/>
      <c r="G6519" s="42"/>
      <c r="P6519"/>
      <c r="Q6519"/>
    </row>
    <row r="6520" spans="1:17" s="31" customFormat="1" x14ac:dyDescent="0.25">
      <c r="A6520" s="38"/>
      <c r="B6520" s="39"/>
      <c r="D6520" s="40"/>
      <c r="E6520" s="40"/>
      <c r="F6520" s="40"/>
      <c r="G6520" s="42"/>
      <c r="P6520"/>
      <c r="Q6520"/>
    </row>
    <row r="6521" spans="1:17" s="31" customFormat="1" x14ac:dyDescent="0.25">
      <c r="A6521" s="38"/>
      <c r="B6521" s="39"/>
      <c r="D6521" s="40"/>
      <c r="E6521" s="40"/>
      <c r="F6521" s="40"/>
      <c r="G6521" s="42"/>
      <c r="P6521"/>
      <c r="Q6521"/>
    </row>
    <row r="6522" spans="1:17" s="31" customFormat="1" x14ac:dyDescent="0.25">
      <c r="A6522" s="38"/>
      <c r="B6522" s="39"/>
      <c r="D6522" s="40"/>
      <c r="E6522" s="40"/>
      <c r="F6522" s="40"/>
      <c r="G6522" s="42"/>
      <c r="P6522"/>
      <c r="Q6522"/>
    </row>
    <row r="6523" spans="1:17" s="31" customFormat="1" x14ac:dyDescent="0.25">
      <c r="A6523" s="38"/>
      <c r="B6523" s="39"/>
      <c r="D6523" s="40"/>
      <c r="E6523" s="40"/>
      <c r="F6523" s="40"/>
      <c r="G6523" s="42"/>
      <c r="P6523"/>
      <c r="Q6523"/>
    </row>
    <row r="6524" spans="1:17" s="31" customFormat="1" x14ac:dyDescent="0.25">
      <c r="A6524" s="38"/>
      <c r="B6524" s="39"/>
      <c r="D6524" s="40"/>
      <c r="E6524" s="40"/>
      <c r="F6524" s="40"/>
      <c r="G6524" s="42"/>
      <c r="P6524"/>
      <c r="Q6524"/>
    </row>
    <row r="6525" spans="1:17" s="31" customFormat="1" x14ac:dyDescent="0.25">
      <c r="A6525" s="38"/>
      <c r="B6525" s="39"/>
      <c r="D6525" s="40"/>
      <c r="E6525" s="40"/>
      <c r="F6525" s="40"/>
      <c r="G6525" s="42"/>
      <c r="P6525"/>
      <c r="Q6525"/>
    </row>
    <row r="6526" spans="1:17" s="31" customFormat="1" x14ac:dyDescent="0.25">
      <c r="A6526" s="38"/>
      <c r="B6526" s="39"/>
      <c r="D6526" s="40"/>
      <c r="E6526" s="40"/>
      <c r="F6526" s="40"/>
      <c r="G6526" s="42"/>
      <c r="P6526"/>
      <c r="Q6526"/>
    </row>
    <row r="6527" spans="1:17" s="31" customFormat="1" x14ac:dyDescent="0.25">
      <c r="A6527" s="38"/>
      <c r="B6527" s="39"/>
      <c r="D6527" s="40"/>
      <c r="E6527" s="40"/>
      <c r="F6527" s="40"/>
      <c r="G6527" s="42"/>
      <c r="P6527"/>
      <c r="Q6527"/>
    </row>
    <row r="6528" spans="1:17" s="31" customFormat="1" x14ac:dyDescent="0.25">
      <c r="A6528" s="38"/>
      <c r="B6528" s="39"/>
      <c r="D6528" s="40"/>
      <c r="E6528" s="40"/>
      <c r="F6528" s="40"/>
      <c r="G6528" s="42"/>
      <c r="P6528"/>
      <c r="Q6528"/>
    </row>
    <row r="6529" spans="1:17" s="31" customFormat="1" x14ac:dyDescent="0.25">
      <c r="A6529" s="38"/>
      <c r="B6529" s="39"/>
      <c r="D6529" s="40"/>
      <c r="E6529" s="40"/>
      <c r="F6529" s="40"/>
      <c r="G6529" s="42"/>
      <c r="P6529"/>
      <c r="Q6529"/>
    </row>
    <row r="6530" spans="1:17" s="31" customFormat="1" x14ac:dyDescent="0.25">
      <c r="A6530" s="38"/>
      <c r="B6530" s="39"/>
      <c r="D6530" s="40"/>
      <c r="E6530" s="40"/>
      <c r="F6530" s="40"/>
      <c r="G6530" s="42"/>
      <c r="P6530"/>
      <c r="Q6530"/>
    </row>
    <row r="6531" spans="1:17" s="31" customFormat="1" x14ac:dyDescent="0.25">
      <c r="A6531" s="38"/>
      <c r="B6531" s="39"/>
      <c r="D6531" s="40"/>
      <c r="E6531" s="40"/>
      <c r="F6531" s="40"/>
      <c r="G6531" s="42"/>
      <c r="P6531"/>
      <c r="Q6531"/>
    </row>
    <row r="6532" spans="1:17" s="31" customFormat="1" x14ac:dyDescent="0.25">
      <c r="A6532" s="38"/>
      <c r="B6532" s="39"/>
      <c r="D6532" s="40"/>
      <c r="E6532" s="40"/>
      <c r="F6532" s="40"/>
      <c r="G6532" s="42"/>
      <c r="P6532"/>
      <c r="Q6532"/>
    </row>
    <row r="6533" spans="1:17" s="31" customFormat="1" x14ac:dyDescent="0.25">
      <c r="A6533" s="38"/>
      <c r="B6533" s="39"/>
      <c r="D6533" s="40"/>
      <c r="E6533" s="40"/>
      <c r="F6533" s="40"/>
      <c r="G6533" s="42"/>
      <c r="P6533"/>
      <c r="Q6533"/>
    </row>
    <row r="6534" spans="1:17" s="31" customFormat="1" x14ac:dyDescent="0.25">
      <c r="A6534" s="38"/>
      <c r="B6534" s="39"/>
      <c r="D6534" s="40"/>
      <c r="E6534" s="40"/>
      <c r="F6534" s="40"/>
      <c r="G6534" s="42"/>
      <c r="P6534"/>
      <c r="Q6534"/>
    </row>
    <row r="6535" spans="1:17" s="31" customFormat="1" x14ac:dyDescent="0.25">
      <c r="A6535" s="38"/>
      <c r="B6535" s="39"/>
      <c r="D6535" s="40"/>
      <c r="E6535" s="40"/>
      <c r="F6535" s="40"/>
      <c r="G6535" s="42"/>
      <c r="P6535"/>
      <c r="Q6535"/>
    </row>
    <row r="6536" spans="1:17" s="31" customFormat="1" x14ac:dyDescent="0.25">
      <c r="A6536" s="38"/>
      <c r="B6536" s="39"/>
      <c r="D6536" s="40"/>
      <c r="E6536" s="40"/>
      <c r="F6536" s="40"/>
      <c r="G6536" s="42"/>
      <c r="P6536"/>
      <c r="Q6536"/>
    </row>
    <row r="6537" spans="1:17" s="31" customFormat="1" x14ac:dyDescent="0.25">
      <c r="A6537" s="38"/>
      <c r="B6537" s="39"/>
      <c r="D6537" s="40"/>
      <c r="E6537" s="40"/>
      <c r="F6537" s="40"/>
      <c r="G6537" s="42"/>
      <c r="P6537"/>
      <c r="Q6537"/>
    </row>
    <row r="6538" spans="1:17" s="31" customFormat="1" x14ac:dyDescent="0.25">
      <c r="A6538" s="38"/>
      <c r="B6538" s="39"/>
      <c r="D6538" s="40"/>
      <c r="E6538" s="40"/>
      <c r="F6538" s="40"/>
      <c r="G6538" s="42"/>
      <c r="P6538"/>
      <c r="Q6538"/>
    </row>
    <row r="6539" spans="1:17" s="31" customFormat="1" x14ac:dyDescent="0.25">
      <c r="A6539" s="38"/>
      <c r="B6539" s="39"/>
      <c r="D6539" s="40"/>
      <c r="E6539" s="40"/>
      <c r="F6539" s="40"/>
      <c r="G6539" s="42"/>
      <c r="P6539"/>
      <c r="Q6539"/>
    </row>
    <row r="6540" spans="1:17" s="31" customFormat="1" x14ac:dyDescent="0.25">
      <c r="A6540" s="38"/>
      <c r="B6540" s="39"/>
      <c r="D6540" s="40"/>
      <c r="E6540" s="40"/>
      <c r="F6540" s="40"/>
      <c r="G6540" s="42"/>
      <c r="P6540"/>
      <c r="Q6540"/>
    </row>
    <row r="6541" spans="1:17" s="31" customFormat="1" x14ac:dyDescent="0.25">
      <c r="A6541" s="38"/>
      <c r="B6541" s="39"/>
      <c r="D6541" s="40"/>
      <c r="E6541" s="40"/>
      <c r="F6541" s="40"/>
      <c r="G6541" s="42"/>
      <c r="P6541"/>
      <c r="Q6541"/>
    </row>
    <row r="6542" spans="1:17" s="31" customFormat="1" x14ac:dyDescent="0.25">
      <c r="A6542" s="38"/>
      <c r="B6542" s="39"/>
      <c r="D6542" s="40"/>
      <c r="E6542" s="40"/>
      <c r="F6542" s="40"/>
      <c r="G6542" s="42"/>
      <c r="P6542"/>
      <c r="Q6542"/>
    </row>
    <row r="6543" spans="1:17" s="31" customFormat="1" x14ac:dyDescent="0.25">
      <c r="A6543" s="38"/>
      <c r="B6543" s="39"/>
      <c r="D6543" s="40"/>
      <c r="E6543" s="40"/>
      <c r="F6543" s="40"/>
      <c r="G6543" s="42"/>
      <c r="P6543"/>
      <c r="Q6543"/>
    </row>
    <row r="6544" spans="1:17" s="31" customFormat="1" x14ac:dyDescent="0.25">
      <c r="A6544" s="38"/>
      <c r="B6544" s="39"/>
      <c r="D6544" s="40"/>
      <c r="E6544" s="40"/>
      <c r="F6544" s="40"/>
      <c r="G6544" s="42"/>
      <c r="P6544"/>
      <c r="Q6544"/>
    </row>
    <row r="6545" spans="1:17" s="31" customFormat="1" x14ac:dyDescent="0.25">
      <c r="A6545" s="38"/>
      <c r="B6545" s="39"/>
      <c r="D6545" s="40"/>
      <c r="E6545" s="40"/>
      <c r="F6545" s="40"/>
      <c r="G6545" s="42"/>
      <c r="P6545"/>
      <c r="Q6545"/>
    </row>
    <row r="6546" spans="1:17" s="31" customFormat="1" x14ac:dyDescent="0.25">
      <c r="A6546" s="38"/>
      <c r="B6546" s="39"/>
      <c r="D6546" s="40"/>
      <c r="E6546" s="40"/>
      <c r="F6546" s="40"/>
      <c r="G6546" s="42"/>
      <c r="P6546"/>
      <c r="Q6546"/>
    </row>
    <row r="6547" spans="1:17" s="31" customFormat="1" x14ac:dyDescent="0.25">
      <c r="A6547" s="38"/>
      <c r="B6547" s="39"/>
      <c r="D6547" s="40"/>
      <c r="E6547" s="40"/>
      <c r="F6547" s="40"/>
      <c r="G6547" s="42"/>
      <c r="P6547"/>
      <c r="Q6547"/>
    </row>
    <row r="6548" spans="1:17" s="31" customFormat="1" x14ac:dyDescent="0.25">
      <c r="A6548" s="38"/>
      <c r="B6548" s="39"/>
      <c r="D6548" s="40"/>
      <c r="E6548" s="40"/>
      <c r="F6548" s="40"/>
      <c r="G6548" s="42"/>
      <c r="P6548"/>
      <c r="Q6548"/>
    </row>
    <row r="6549" spans="1:17" s="31" customFormat="1" x14ac:dyDescent="0.25">
      <c r="A6549" s="38"/>
      <c r="B6549" s="39"/>
      <c r="D6549" s="40"/>
      <c r="E6549" s="40"/>
      <c r="F6549" s="40"/>
      <c r="G6549" s="42"/>
      <c r="P6549"/>
      <c r="Q6549"/>
    </row>
    <row r="6550" spans="1:17" s="31" customFormat="1" x14ac:dyDescent="0.25">
      <c r="A6550" s="38"/>
      <c r="B6550" s="39"/>
      <c r="D6550" s="40"/>
      <c r="E6550" s="40"/>
      <c r="F6550" s="40"/>
      <c r="G6550" s="42"/>
      <c r="P6550"/>
      <c r="Q6550"/>
    </row>
    <row r="6551" spans="1:17" s="31" customFormat="1" x14ac:dyDescent="0.25">
      <c r="A6551" s="38"/>
      <c r="B6551" s="39"/>
      <c r="D6551" s="40"/>
      <c r="E6551" s="40"/>
      <c r="F6551" s="40"/>
      <c r="G6551" s="42"/>
      <c r="P6551"/>
      <c r="Q6551"/>
    </row>
    <row r="6552" spans="1:17" s="31" customFormat="1" x14ac:dyDescent="0.25">
      <c r="A6552" s="38"/>
      <c r="B6552" s="39"/>
      <c r="D6552" s="40"/>
      <c r="E6552" s="40"/>
      <c r="F6552" s="40"/>
      <c r="G6552" s="42"/>
      <c r="P6552"/>
      <c r="Q6552"/>
    </row>
    <row r="6553" spans="1:17" s="31" customFormat="1" x14ac:dyDescent="0.25">
      <c r="A6553" s="38"/>
      <c r="B6553" s="39"/>
      <c r="D6553" s="40"/>
      <c r="E6553" s="40"/>
      <c r="F6553" s="40"/>
      <c r="G6553" s="42"/>
      <c r="P6553"/>
      <c r="Q6553"/>
    </row>
    <row r="6554" spans="1:17" s="31" customFormat="1" x14ac:dyDescent="0.25">
      <c r="A6554" s="38"/>
      <c r="B6554" s="39"/>
      <c r="D6554" s="40"/>
      <c r="E6554" s="40"/>
      <c r="F6554" s="40"/>
      <c r="G6554" s="42"/>
      <c r="P6554"/>
      <c r="Q6554"/>
    </row>
    <row r="6555" spans="1:17" s="31" customFormat="1" x14ac:dyDescent="0.25">
      <c r="A6555" s="38"/>
      <c r="B6555" s="39"/>
      <c r="D6555" s="40"/>
      <c r="E6555" s="40"/>
      <c r="F6555" s="40"/>
      <c r="G6555" s="42"/>
      <c r="P6555"/>
      <c r="Q6555"/>
    </row>
    <row r="6556" spans="1:17" s="31" customFormat="1" x14ac:dyDescent="0.25">
      <c r="A6556" s="38"/>
      <c r="B6556" s="39"/>
      <c r="D6556" s="40"/>
      <c r="E6556" s="40"/>
      <c r="F6556" s="40"/>
      <c r="G6556" s="42"/>
      <c r="P6556"/>
      <c r="Q6556"/>
    </row>
    <row r="6557" spans="1:17" s="31" customFormat="1" x14ac:dyDescent="0.25">
      <c r="A6557" s="38"/>
      <c r="B6557" s="39"/>
      <c r="D6557" s="40"/>
      <c r="E6557" s="40"/>
      <c r="F6557" s="40"/>
      <c r="G6557" s="42"/>
      <c r="P6557"/>
      <c r="Q6557"/>
    </row>
    <row r="6558" spans="1:17" s="31" customFormat="1" x14ac:dyDescent="0.25">
      <c r="A6558" s="38"/>
      <c r="B6558" s="39"/>
      <c r="D6558" s="40"/>
      <c r="E6558" s="40"/>
      <c r="F6558" s="40"/>
      <c r="G6558" s="42"/>
      <c r="P6558"/>
      <c r="Q6558"/>
    </row>
    <row r="6559" spans="1:17" s="31" customFormat="1" x14ac:dyDescent="0.25">
      <c r="A6559" s="38"/>
      <c r="B6559" s="39"/>
      <c r="D6559" s="40"/>
      <c r="E6559" s="40"/>
      <c r="F6559" s="40"/>
      <c r="G6559" s="42"/>
      <c r="P6559"/>
      <c r="Q6559"/>
    </row>
    <row r="6560" spans="1:17" s="31" customFormat="1" x14ac:dyDescent="0.25">
      <c r="A6560" s="38"/>
      <c r="B6560" s="39"/>
      <c r="D6560" s="40"/>
      <c r="E6560" s="40"/>
      <c r="F6560" s="40"/>
      <c r="G6560" s="42"/>
      <c r="P6560"/>
      <c r="Q6560"/>
    </row>
    <row r="6561" spans="1:17" s="31" customFormat="1" x14ac:dyDescent="0.25">
      <c r="A6561" s="38"/>
      <c r="B6561" s="39"/>
      <c r="D6561" s="40"/>
      <c r="E6561" s="40"/>
      <c r="F6561" s="40"/>
      <c r="G6561" s="42"/>
      <c r="P6561"/>
      <c r="Q6561"/>
    </row>
    <row r="6562" spans="1:17" s="31" customFormat="1" x14ac:dyDescent="0.25">
      <c r="A6562" s="38"/>
      <c r="B6562" s="39"/>
      <c r="D6562" s="40"/>
      <c r="E6562" s="40"/>
      <c r="F6562" s="40"/>
      <c r="G6562" s="42"/>
      <c r="P6562"/>
      <c r="Q6562"/>
    </row>
    <row r="6563" spans="1:17" s="31" customFormat="1" x14ac:dyDescent="0.25">
      <c r="A6563" s="38"/>
      <c r="B6563" s="39"/>
      <c r="D6563" s="40"/>
      <c r="E6563" s="40"/>
      <c r="F6563" s="40"/>
      <c r="G6563" s="42"/>
      <c r="P6563"/>
      <c r="Q6563"/>
    </row>
    <row r="6564" spans="1:17" s="31" customFormat="1" x14ac:dyDescent="0.25">
      <c r="A6564" s="38"/>
      <c r="B6564" s="39"/>
      <c r="D6564" s="40"/>
      <c r="E6564" s="40"/>
      <c r="F6564" s="40"/>
      <c r="G6564" s="42"/>
      <c r="P6564"/>
      <c r="Q6564"/>
    </row>
    <row r="6565" spans="1:17" s="31" customFormat="1" x14ac:dyDescent="0.25">
      <c r="A6565" s="38"/>
      <c r="B6565" s="39"/>
      <c r="D6565" s="40"/>
      <c r="E6565" s="40"/>
      <c r="F6565" s="40"/>
      <c r="G6565" s="42"/>
      <c r="P6565"/>
      <c r="Q6565"/>
    </row>
    <row r="6566" spans="1:17" s="31" customFormat="1" x14ac:dyDescent="0.25">
      <c r="A6566" s="38"/>
      <c r="B6566" s="39"/>
      <c r="D6566" s="40"/>
      <c r="E6566" s="40"/>
      <c r="F6566" s="40"/>
      <c r="G6566" s="42"/>
      <c r="P6566"/>
      <c r="Q6566"/>
    </row>
    <row r="6567" spans="1:17" s="31" customFormat="1" x14ac:dyDescent="0.25">
      <c r="A6567" s="38"/>
      <c r="B6567" s="39"/>
      <c r="D6567" s="40"/>
      <c r="E6567" s="40"/>
      <c r="F6567" s="40"/>
      <c r="G6567" s="42"/>
      <c r="P6567"/>
      <c r="Q6567"/>
    </row>
    <row r="6568" spans="1:17" s="31" customFormat="1" x14ac:dyDescent="0.25">
      <c r="A6568" s="38"/>
      <c r="B6568" s="39"/>
      <c r="D6568" s="40"/>
      <c r="E6568" s="40"/>
      <c r="F6568" s="40"/>
      <c r="G6568" s="42"/>
      <c r="P6568"/>
      <c r="Q6568"/>
    </row>
    <row r="6569" spans="1:17" s="31" customFormat="1" x14ac:dyDescent="0.25">
      <c r="A6569" s="38"/>
      <c r="B6569" s="39"/>
      <c r="D6569" s="40"/>
      <c r="E6569" s="40"/>
      <c r="F6569" s="40"/>
      <c r="G6569" s="42"/>
      <c r="P6569"/>
      <c r="Q6569"/>
    </row>
    <row r="6570" spans="1:17" s="31" customFormat="1" x14ac:dyDescent="0.25">
      <c r="A6570" s="38"/>
      <c r="B6570" s="39"/>
      <c r="D6570" s="40"/>
      <c r="E6570" s="40"/>
      <c r="F6570" s="40"/>
      <c r="G6570" s="42"/>
      <c r="P6570"/>
      <c r="Q6570"/>
    </row>
    <row r="6571" spans="1:17" s="31" customFormat="1" x14ac:dyDescent="0.25">
      <c r="A6571" s="38"/>
      <c r="B6571" s="39"/>
      <c r="D6571" s="40"/>
      <c r="E6571" s="40"/>
      <c r="F6571" s="40"/>
      <c r="G6571" s="42"/>
      <c r="P6571"/>
      <c r="Q6571"/>
    </row>
    <row r="6572" spans="1:17" s="31" customFormat="1" x14ac:dyDescent="0.25">
      <c r="A6572" s="38"/>
      <c r="B6572" s="39"/>
      <c r="D6572" s="40"/>
      <c r="E6572" s="40"/>
      <c r="F6572" s="40"/>
      <c r="G6572" s="42"/>
      <c r="P6572"/>
      <c r="Q6572"/>
    </row>
    <row r="6573" spans="1:17" s="31" customFormat="1" x14ac:dyDescent="0.25">
      <c r="A6573" s="38"/>
      <c r="B6573" s="39"/>
      <c r="D6573" s="40"/>
      <c r="E6573" s="40"/>
      <c r="F6573" s="40"/>
      <c r="G6573" s="42"/>
      <c r="P6573"/>
      <c r="Q6573"/>
    </row>
    <row r="6574" spans="1:17" s="31" customFormat="1" x14ac:dyDescent="0.25">
      <c r="A6574" s="38"/>
      <c r="B6574" s="39"/>
      <c r="D6574" s="40"/>
      <c r="E6574" s="40"/>
      <c r="F6574" s="40"/>
      <c r="G6574" s="42"/>
      <c r="P6574"/>
      <c r="Q6574"/>
    </row>
    <row r="6575" spans="1:17" s="31" customFormat="1" x14ac:dyDescent="0.25">
      <c r="A6575" s="38"/>
      <c r="B6575" s="39"/>
      <c r="D6575" s="40"/>
      <c r="E6575" s="40"/>
      <c r="F6575" s="40"/>
      <c r="G6575" s="42"/>
      <c r="P6575"/>
      <c r="Q6575"/>
    </row>
    <row r="6576" spans="1:17" s="31" customFormat="1" x14ac:dyDescent="0.25">
      <c r="A6576" s="38"/>
      <c r="B6576" s="39"/>
      <c r="D6576" s="40"/>
      <c r="E6576" s="40"/>
      <c r="F6576" s="40"/>
      <c r="G6576" s="42"/>
      <c r="P6576"/>
      <c r="Q6576"/>
    </row>
    <row r="6577" spans="1:17" s="31" customFormat="1" x14ac:dyDescent="0.25">
      <c r="A6577" s="38"/>
      <c r="B6577" s="39"/>
      <c r="D6577" s="40"/>
      <c r="E6577" s="40"/>
      <c r="F6577" s="40"/>
      <c r="G6577" s="42"/>
      <c r="P6577"/>
      <c r="Q6577"/>
    </row>
    <row r="6578" spans="1:17" s="31" customFormat="1" x14ac:dyDescent="0.25">
      <c r="A6578" s="38"/>
      <c r="B6578" s="39"/>
      <c r="D6578" s="40"/>
      <c r="E6578" s="40"/>
      <c r="F6578" s="40"/>
      <c r="G6578" s="42"/>
      <c r="P6578"/>
      <c r="Q6578"/>
    </row>
    <row r="6579" spans="1:17" s="31" customFormat="1" x14ac:dyDescent="0.25">
      <c r="A6579" s="38"/>
      <c r="B6579" s="39"/>
      <c r="D6579" s="40"/>
      <c r="E6579" s="40"/>
      <c r="F6579" s="40"/>
      <c r="G6579" s="42"/>
      <c r="P6579"/>
      <c r="Q6579"/>
    </row>
    <row r="6580" spans="1:17" s="31" customFormat="1" x14ac:dyDescent="0.25">
      <c r="A6580" s="38"/>
      <c r="B6580" s="39"/>
      <c r="D6580" s="40"/>
      <c r="E6580" s="40"/>
      <c r="F6580" s="40"/>
      <c r="G6580" s="42"/>
      <c r="P6580"/>
      <c r="Q6580"/>
    </row>
    <row r="6581" spans="1:17" s="31" customFormat="1" x14ac:dyDescent="0.25">
      <c r="A6581" s="38"/>
      <c r="B6581" s="39"/>
      <c r="D6581" s="40"/>
      <c r="E6581" s="40"/>
      <c r="F6581" s="40"/>
      <c r="G6581" s="42"/>
      <c r="P6581"/>
      <c r="Q6581"/>
    </row>
    <row r="6582" spans="1:17" s="31" customFormat="1" x14ac:dyDescent="0.25">
      <c r="A6582" s="38"/>
      <c r="B6582" s="39"/>
      <c r="D6582" s="40"/>
      <c r="E6582" s="40"/>
      <c r="F6582" s="40"/>
      <c r="G6582" s="42"/>
      <c r="P6582"/>
      <c r="Q6582"/>
    </row>
    <row r="6583" spans="1:17" s="31" customFormat="1" x14ac:dyDescent="0.25">
      <c r="A6583" s="38"/>
      <c r="B6583" s="39"/>
      <c r="D6583" s="40"/>
      <c r="E6583" s="40"/>
      <c r="F6583" s="40"/>
      <c r="G6583" s="42"/>
      <c r="P6583"/>
      <c r="Q6583"/>
    </row>
    <row r="6584" spans="1:17" s="31" customFormat="1" x14ac:dyDescent="0.25">
      <c r="A6584" s="38"/>
      <c r="B6584" s="39"/>
      <c r="D6584" s="40"/>
      <c r="E6584" s="40"/>
      <c r="F6584" s="40"/>
      <c r="G6584" s="42"/>
      <c r="P6584"/>
      <c r="Q6584"/>
    </row>
    <row r="6585" spans="1:17" s="31" customFormat="1" x14ac:dyDescent="0.25">
      <c r="A6585" s="38"/>
      <c r="B6585" s="39"/>
      <c r="D6585" s="40"/>
      <c r="E6585" s="40"/>
      <c r="F6585" s="40"/>
      <c r="G6585" s="42"/>
      <c r="P6585"/>
      <c r="Q6585"/>
    </row>
    <row r="6586" spans="1:17" s="31" customFormat="1" x14ac:dyDescent="0.25">
      <c r="A6586" s="38"/>
      <c r="B6586" s="39"/>
      <c r="D6586" s="40"/>
      <c r="E6586" s="40"/>
      <c r="F6586" s="40"/>
      <c r="G6586" s="42"/>
      <c r="P6586"/>
      <c r="Q6586"/>
    </row>
    <row r="6587" spans="1:17" s="31" customFormat="1" x14ac:dyDescent="0.25">
      <c r="A6587" s="38"/>
      <c r="B6587" s="39"/>
      <c r="D6587" s="40"/>
      <c r="E6587" s="40"/>
      <c r="F6587" s="40"/>
      <c r="G6587" s="42"/>
      <c r="P6587"/>
      <c r="Q6587"/>
    </row>
    <row r="6588" spans="1:17" s="31" customFormat="1" x14ac:dyDescent="0.25">
      <c r="A6588" s="38"/>
      <c r="B6588" s="39"/>
      <c r="D6588" s="40"/>
      <c r="E6588" s="40"/>
      <c r="F6588" s="40"/>
      <c r="G6588" s="42"/>
      <c r="P6588"/>
      <c r="Q6588"/>
    </row>
    <row r="6589" spans="1:17" s="31" customFormat="1" x14ac:dyDescent="0.25">
      <c r="A6589" s="38"/>
      <c r="B6589" s="39"/>
      <c r="D6589" s="40"/>
      <c r="E6589" s="40"/>
      <c r="F6589" s="40"/>
      <c r="G6589" s="42"/>
      <c r="P6589"/>
      <c r="Q6589"/>
    </row>
    <row r="6590" spans="1:17" s="31" customFormat="1" x14ac:dyDescent="0.25">
      <c r="A6590" s="38"/>
      <c r="B6590" s="39"/>
      <c r="D6590" s="40"/>
      <c r="E6590" s="40"/>
      <c r="F6590" s="40"/>
      <c r="G6590" s="42"/>
      <c r="P6590"/>
      <c r="Q6590"/>
    </row>
    <row r="6591" spans="1:17" s="31" customFormat="1" x14ac:dyDescent="0.25">
      <c r="A6591" s="38"/>
      <c r="B6591" s="39"/>
      <c r="D6591" s="40"/>
      <c r="E6591" s="40"/>
      <c r="F6591" s="40"/>
      <c r="G6591" s="42"/>
      <c r="P6591"/>
      <c r="Q6591"/>
    </row>
    <row r="6592" spans="1:17" s="31" customFormat="1" x14ac:dyDescent="0.25">
      <c r="A6592" s="38"/>
      <c r="B6592" s="39"/>
      <c r="D6592" s="40"/>
      <c r="E6592" s="40"/>
      <c r="F6592" s="40"/>
      <c r="G6592" s="42"/>
      <c r="P6592"/>
      <c r="Q6592"/>
    </row>
    <row r="6593" spans="1:17" s="31" customFormat="1" x14ac:dyDescent="0.25">
      <c r="A6593" s="38"/>
      <c r="B6593" s="39"/>
      <c r="D6593" s="40"/>
      <c r="E6593" s="40"/>
      <c r="F6593" s="40"/>
      <c r="G6593" s="42"/>
      <c r="P6593"/>
      <c r="Q6593"/>
    </row>
    <row r="6594" spans="1:17" s="31" customFormat="1" x14ac:dyDescent="0.25">
      <c r="A6594" s="38"/>
      <c r="B6594" s="39"/>
      <c r="D6594" s="40"/>
      <c r="E6594" s="40"/>
      <c r="F6594" s="40"/>
      <c r="G6594" s="42"/>
      <c r="P6594"/>
      <c r="Q6594"/>
    </row>
    <row r="6595" spans="1:17" s="31" customFormat="1" x14ac:dyDescent="0.25">
      <c r="A6595" s="38"/>
      <c r="B6595" s="39"/>
      <c r="D6595" s="40"/>
      <c r="E6595" s="40"/>
      <c r="F6595" s="40"/>
      <c r="G6595" s="42"/>
      <c r="P6595"/>
      <c r="Q6595"/>
    </row>
    <row r="6596" spans="1:17" s="31" customFormat="1" x14ac:dyDescent="0.25">
      <c r="A6596" s="38"/>
      <c r="B6596" s="39"/>
      <c r="D6596" s="40"/>
      <c r="E6596" s="40"/>
      <c r="F6596" s="40"/>
      <c r="G6596" s="42"/>
      <c r="P6596"/>
      <c r="Q6596"/>
    </row>
    <row r="6597" spans="1:17" s="31" customFormat="1" x14ac:dyDescent="0.25">
      <c r="A6597" s="38"/>
      <c r="B6597" s="39"/>
      <c r="D6597" s="40"/>
      <c r="E6597" s="40"/>
      <c r="F6597" s="40"/>
      <c r="G6597" s="42"/>
      <c r="P6597"/>
      <c r="Q6597"/>
    </row>
    <row r="6598" spans="1:17" s="31" customFormat="1" x14ac:dyDescent="0.25">
      <c r="A6598" s="38"/>
      <c r="B6598" s="39"/>
      <c r="D6598" s="40"/>
      <c r="E6598" s="40"/>
      <c r="F6598" s="40"/>
      <c r="G6598" s="42"/>
      <c r="P6598"/>
      <c r="Q6598"/>
    </row>
    <row r="6599" spans="1:17" s="31" customFormat="1" x14ac:dyDescent="0.25">
      <c r="A6599" s="38"/>
      <c r="B6599" s="39"/>
      <c r="D6599" s="40"/>
      <c r="E6599" s="40"/>
      <c r="F6599" s="40"/>
      <c r="G6599" s="42"/>
      <c r="P6599"/>
      <c r="Q6599"/>
    </row>
    <row r="6600" spans="1:17" s="31" customFormat="1" x14ac:dyDescent="0.25">
      <c r="A6600" s="38"/>
      <c r="B6600" s="39"/>
      <c r="D6600" s="40"/>
      <c r="E6600" s="40"/>
      <c r="F6600" s="40"/>
      <c r="G6600" s="42"/>
      <c r="P6600"/>
      <c r="Q6600"/>
    </row>
    <row r="6601" spans="1:17" s="31" customFormat="1" x14ac:dyDescent="0.25">
      <c r="A6601" s="38"/>
      <c r="B6601" s="39"/>
      <c r="D6601" s="40"/>
      <c r="E6601" s="40"/>
      <c r="F6601" s="40"/>
      <c r="G6601" s="42"/>
      <c r="P6601"/>
      <c r="Q6601"/>
    </row>
    <row r="6602" spans="1:17" s="31" customFormat="1" x14ac:dyDescent="0.25">
      <c r="A6602" s="38"/>
      <c r="B6602" s="39"/>
      <c r="D6602" s="40"/>
      <c r="E6602" s="40"/>
      <c r="F6602" s="40"/>
      <c r="G6602" s="42"/>
      <c r="P6602"/>
      <c r="Q6602"/>
    </row>
    <row r="6603" spans="1:17" s="31" customFormat="1" x14ac:dyDescent="0.25">
      <c r="A6603" s="38"/>
      <c r="B6603" s="39"/>
      <c r="D6603" s="40"/>
      <c r="E6603" s="40"/>
      <c r="F6603" s="40"/>
      <c r="G6603" s="42"/>
      <c r="P6603"/>
      <c r="Q6603"/>
    </row>
    <row r="6604" spans="1:17" s="31" customFormat="1" x14ac:dyDescent="0.25">
      <c r="A6604" s="38"/>
      <c r="B6604" s="39"/>
      <c r="D6604" s="40"/>
      <c r="E6604" s="40"/>
      <c r="F6604" s="40"/>
      <c r="G6604" s="42"/>
      <c r="P6604"/>
      <c r="Q6604"/>
    </row>
    <row r="6605" spans="1:17" s="31" customFormat="1" x14ac:dyDescent="0.25">
      <c r="A6605" s="38"/>
      <c r="B6605" s="39"/>
      <c r="D6605" s="40"/>
      <c r="E6605" s="40"/>
      <c r="F6605" s="40"/>
      <c r="G6605" s="42"/>
      <c r="P6605"/>
      <c r="Q6605"/>
    </row>
    <row r="6606" spans="1:17" s="31" customFormat="1" x14ac:dyDescent="0.25">
      <c r="A6606" s="38"/>
      <c r="B6606" s="39"/>
      <c r="D6606" s="40"/>
      <c r="E6606" s="40"/>
      <c r="F6606" s="40"/>
      <c r="G6606" s="42"/>
      <c r="P6606"/>
      <c r="Q6606"/>
    </row>
    <row r="6607" spans="1:17" s="31" customFormat="1" x14ac:dyDescent="0.25">
      <c r="A6607" s="38"/>
      <c r="B6607" s="39"/>
      <c r="D6607" s="40"/>
      <c r="E6607" s="40"/>
      <c r="F6607" s="40"/>
      <c r="G6607" s="42"/>
      <c r="P6607"/>
      <c r="Q6607"/>
    </row>
    <row r="6608" spans="1:17" s="31" customFormat="1" x14ac:dyDescent="0.25">
      <c r="A6608" s="38"/>
      <c r="B6608" s="39"/>
      <c r="D6608" s="40"/>
      <c r="E6608" s="40"/>
      <c r="F6608" s="40"/>
      <c r="G6608" s="42"/>
      <c r="P6608"/>
      <c r="Q6608"/>
    </row>
    <row r="6609" spans="1:17" s="31" customFormat="1" x14ac:dyDescent="0.25">
      <c r="A6609" s="38"/>
      <c r="B6609" s="39"/>
      <c r="D6609" s="40"/>
      <c r="E6609" s="40"/>
      <c r="F6609" s="40"/>
      <c r="G6609" s="42"/>
      <c r="P6609"/>
      <c r="Q6609"/>
    </row>
    <row r="6610" spans="1:17" s="31" customFormat="1" x14ac:dyDescent="0.25">
      <c r="A6610" s="38"/>
      <c r="B6610" s="39"/>
      <c r="D6610" s="40"/>
      <c r="E6610" s="40"/>
      <c r="F6610" s="40"/>
      <c r="G6610" s="42"/>
      <c r="P6610"/>
      <c r="Q6610"/>
    </row>
    <row r="6611" spans="1:17" s="31" customFormat="1" x14ac:dyDescent="0.25">
      <c r="A6611" s="38"/>
      <c r="B6611" s="39"/>
      <c r="D6611" s="40"/>
      <c r="E6611" s="40"/>
      <c r="F6611" s="40"/>
      <c r="G6611" s="42"/>
      <c r="P6611"/>
      <c r="Q6611"/>
    </row>
    <row r="6612" spans="1:17" s="31" customFormat="1" x14ac:dyDescent="0.25">
      <c r="A6612" s="38"/>
      <c r="B6612" s="39"/>
      <c r="D6612" s="40"/>
      <c r="E6612" s="40"/>
      <c r="F6612" s="40"/>
      <c r="G6612" s="42"/>
      <c r="P6612"/>
      <c r="Q6612"/>
    </row>
    <row r="6613" spans="1:17" s="31" customFormat="1" x14ac:dyDescent="0.25">
      <c r="A6613" s="38"/>
      <c r="B6613" s="39"/>
      <c r="D6613" s="40"/>
      <c r="E6613" s="40"/>
      <c r="F6613" s="40"/>
      <c r="G6613" s="42"/>
      <c r="P6613"/>
      <c r="Q6613"/>
    </row>
    <row r="6614" spans="1:17" s="31" customFormat="1" x14ac:dyDescent="0.25">
      <c r="A6614" s="38"/>
      <c r="B6614" s="39"/>
      <c r="D6614" s="40"/>
      <c r="E6614" s="40"/>
      <c r="F6614" s="40"/>
      <c r="G6614" s="42"/>
      <c r="P6614"/>
      <c r="Q6614"/>
    </row>
    <row r="6615" spans="1:17" s="31" customFormat="1" x14ac:dyDescent="0.25">
      <c r="A6615" s="38"/>
      <c r="B6615" s="39"/>
      <c r="D6615" s="40"/>
      <c r="E6615" s="40"/>
      <c r="F6615" s="40"/>
      <c r="G6615" s="42"/>
      <c r="P6615"/>
      <c r="Q6615"/>
    </row>
    <row r="6616" spans="1:17" s="31" customFormat="1" x14ac:dyDescent="0.25">
      <c r="A6616" s="38"/>
      <c r="B6616" s="39"/>
      <c r="D6616" s="40"/>
      <c r="E6616" s="40"/>
      <c r="F6616" s="40"/>
      <c r="G6616" s="42"/>
      <c r="P6616"/>
      <c r="Q6616"/>
    </row>
    <row r="6617" spans="1:17" s="31" customFormat="1" x14ac:dyDescent="0.25">
      <c r="A6617" s="38"/>
      <c r="B6617" s="39"/>
      <c r="D6617" s="40"/>
      <c r="E6617" s="40"/>
      <c r="F6617" s="40"/>
      <c r="G6617" s="42"/>
      <c r="P6617"/>
      <c r="Q6617"/>
    </row>
    <row r="6618" spans="1:17" s="31" customFormat="1" x14ac:dyDescent="0.25">
      <c r="A6618" s="38"/>
      <c r="B6618" s="39"/>
      <c r="D6618" s="40"/>
      <c r="E6618" s="40"/>
      <c r="F6618" s="40"/>
      <c r="G6618" s="42"/>
      <c r="P6618"/>
      <c r="Q6618"/>
    </row>
    <row r="6619" spans="1:17" s="31" customFormat="1" x14ac:dyDescent="0.25">
      <c r="A6619" s="38"/>
      <c r="B6619" s="39"/>
      <c r="D6619" s="40"/>
      <c r="E6619" s="40"/>
      <c r="F6619" s="40"/>
      <c r="G6619" s="42"/>
      <c r="P6619"/>
      <c r="Q6619"/>
    </row>
    <row r="6620" spans="1:17" s="31" customFormat="1" x14ac:dyDescent="0.25">
      <c r="A6620" s="38"/>
      <c r="B6620" s="39"/>
      <c r="D6620" s="40"/>
      <c r="E6620" s="40"/>
      <c r="F6620" s="40"/>
      <c r="G6620" s="42"/>
      <c r="P6620"/>
      <c r="Q6620"/>
    </row>
    <row r="6621" spans="1:17" s="31" customFormat="1" x14ac:dyDescent="0.25">
      <c r="A6621" s="38"/>
      <c r="B6621" s="39"/>
      <c r="D6621" s="40"/>
      <c r="E6621" s="40"/>
      <c r="F6621" s="40"/>
      <c r="G6621" s="42"/>
      <c r="P6621"/>
      <c r="Q6621"/>
    </row>
    <row r="6622" spans="1:17" s="31" customFormat="1" x14ac:dyDescent="0.25">
      <c r="A6622" s="38"/>
      <c r="B6622" s="39"/>
      <c r="D6622" s="40"/>
      <c r="E6622" s="40"/>
      <c r="F6622" s="40"/>
      <c r="G6622" s="42"/>
      <c r="P6622"/>
      <c r="Q6622"/>
    </row>
    <row r="6623" spans="1:17" s="31" customFormat="1" x14ac:dyDescent="0.25">
      <c r="A6623" s="38"/>
      <c r="B6623" s="39"/>
      <c r="D6623" s="40"/>
      <c r="E6623" s="40"/>
      <c r="F6623" s="40"/>
      <c r="G6623" s="42"/>
      <c r="P6623"/>
      <c r="Q6623"/>
    </row>
    <row r="6624" spans="1:17" s="31" customFormat="1" x14ac:dyDescent="0.25">
      <c r="A6624" s="38"/>
      <c r="B6624" s="39"/>
      <c r="D6624" s="40"/>
      <c r="E6624" s="40"/>
      <c r="F6624" s="40"/>
      <c r="G6624" s="42"/>
      <c r="P6624"/>
      <c r="Q6624"/>
    </row>
    <row r="6625" spans="1:17" s="31" customFormat="1" x14ac:dyDescent="0.25">
      <c r="A6625" s="38"/>
      <c r="B6625" s="39"/>
      <c r="D6625" s="40"/>
      <c r="E6625" s="40"/>
      <c r="F6625" s="40"/>
      <c r="G6625" s="42"/>
      <c r="P6625"/>
      <c r="Q6625"/>
    </row>
    <row r="6626" spans="1:17" s="31" customFormat="1" x14ac:dyDescent="0.25">
      <c r="A6626" s="38"/>
      <c r="B6626" s="39"/>
      <c r="D6626" s="40"/>
      <c r="E6626" s="40"/>
      <c r="F6626" s="40"/>
      <c r="G6626" s="42"/>
      <c r="P6626"/>
      <c r="Q6626"/>
    </row>
    <row r="6627" spans="1:17" s="31" customFormat="1" x14ac:dyDescent="0.25">
      <c r="A6627" s="38"/>
      <c r="B6627" s="39"/>
      <c r="D6627" s="40"/>
      <c r="E6627" s="40"/>
      <c r="F6627" s="40"/>
      <c r="G6627" s="42"/>
      <c r="P6627"/>
      <c r="Q6627"/>
    </row>
    <row r="6628" spans="1:17" s="31" customFormat="1" x14ac:dyDescent="0.25">
      <c r="A6628" s="38"/>
      <c r="B6628" s="39"/>
      <c r="D6628" s="40"/>
      <c r="E6628" s="40"/>
      <c r="F6628" s="40"/>
      <c r="G6628" s="42"/>
      <c r="P6628"/>
      <c r="Q6628"/>
    </row>
    <row r="6629" spans="1:17" s="31" customFormat="1" x14ac:dyDescent="0.25">
      <c r="A6629" s="38"/>
      <c r="B6629" s="39"/>
      <c r="D6629" s="40"/>
      <c r="E6629" s="40"/>
      <c r="F6629" s="40"/>
      <c r="G6629" s="42"/>
      <c r="P6629"/>
      <c r="Q6629"/>
    </row>
    <row r="6630" spans="1:17" s="31" customFormat="1" x14ac:dyDescent="0.25">
      <c r="A6630" s="38"/>
      <c r="B6630" s="39"/>
      <c r="D6630" s="40"/>
      <c r="E6630" s="40"/>
      <c r="F6630" s="40"/>
      <c r="G6630" s="42"/>
      <c r="P6630"/>
      <c r="Q6630"/>
    </row>
    <row r="6631" spans="1:17" s="31" customFormat="1" x14ac:dyDescent="0.25">
      <c r="A6631" s="38"/>
      <c r="B6631" s="39"/>
      <c r="D6631" s="40"/>
      <c r="E6631" s="40"/>
      <c r="F6631" s="40"/>
      <c r="G6631" s="42"/>
      <c r="P6631"/>
      <c r="Q6631"/>
    </row>
    <row r="6632" spans="1:17" s="31" customFormat="1" x14ac:dyDescent="0.25">
      <c r="A6632" s="38"/>
      <c r="B6632" s="39"/>
      <c r="D6632" s="40"/>
      <c r="E6632" s="40"/>
      <c r="F6632" s="40"/>
      <c r="G6632" s="42"/>
      <c r="P6632"/>
      <c r="Q6632"/>
    </row>
    <row r="6633" spans="1:17" s="31" customFormat="1" x14ac:dyDescent="0.25">
      <c r="A6633" s="38"/>
      <c r="B6633" s="39"/>
      <c r="D6633" s="40"/>
      <c r="E6633" s="40"/>
      <c r="F6633" s="40"/>
      <c r="G6633" s="42"/>
      <c r="P6633"/>
      <c r="Q6633"/>
    </row>
    <row r="6634" spans="1:17" s="31" customFormat="1" x14ac:dyDescent="0.25">
      <c r="A6634" s="38"/>
      <c r="B6634" s="39"/>
      <c r="D6634" s="40"/>
      <c r="E6634" s="40"/>
      <c r="F6634" s="40"/>
      <c r="G6634" s="42"/>
      <c r="P6634"/>
      <c r="Q6634"/>
    </row>
    <row r="6635" spans="1:17" s="31" customFormat="1" x14ac:dyDescent="0.25">
      <c r="A6635" s="38"/>
      <c r="B6635" s="39"/>
      <c r="D6635" s="40"/>
      <c r="E6635" s="40"/>
      <c r="F6635" s="40"/>
      <c r="G6635" s="42"/>
      <c r="P6635"/>
      <c r="Q6635"/>
    </row>
    <row r="6636" spans="1:17" s="31" customFormat="1" x14ac:dyDescent="0.25">
      <c r="A6636" s="38"/>
      <c r="B6636" s="39"/>
      <c r="D6636" s="40"/>
      <c r="E6636" s="40"/>
      <c r="F6636" s="40"/>
      <c r="G6636" s="42"/>
      <c r="P6636"/>
      <c r="Q6636"/>
    </row>
    <row r="6637" spans="1:17" s="31" customFormat="1" x14ac:dyDescent="0.25">
      <c r="A6637" s="38"/>
      <c r="B6637" s="39"/>
      <c r="D6637" s="40"/>
      <c r="E6637" s="40"/>
      <c r="F6637" s="40"/>
      <c r="G6637" s="42"/>
      <c r="P6637"/>
      <c r="Q6637"/>
    </row>
    <row r="6638" spans="1:17" s="31" customFormat="1" x14ac:dyDescent="0.25">
      <c r="A6638" s="38"/>
      <c r="B6638" s="39"/>
      <c r="D6638" s="40"/>
      <c r="E6638" s="40"/>
      <c r="F6638" s="40"/>
      <c r="G6638" s="42"/>
      <c r="P6638"/>
      <c r="Q6638"/>
    </row>
    <row r="6639" spans="1:17" s="31" customFormat="1" x14ac:dyDescent="0.25">
      <c r="A6639" s="38"/>
      <c r="B6639" s="39"/>
      <c r="D6639" s="40"/>
      <c r="E6639" s="40"/>
      <c r="F6639" s="40"/>
      <c r="G6639" s="42"/>
      <c r="P6639"/>
      <c r="Q6639"/>
    </row>
    <row r="6640" spans="1:17" s="31" customFormat="1" x14ac:dyDescent="0.25">
      <c r="A6640" s="38"/>
      <c r="B6640" s="39"/>
      <c r="D6640" s="40"/>
      <c r="E6640" s="40"/>
      <c r="F6640" s="40"/>
      <c r="G6640" s="42"/>
      <c r="P6640"/>
      <c r="Q6640"/>
    </row>
    <row r="6641" spans="1:17" s="31" customFormat="1" x14ac:dyDescent="0.25">
      <c r="A6641" s="38"/>
      <c r="B6641" s="39"/>
      <c r="D6641" s="40"/>
      <c r="E6641" s="40"/>
      <c r="F6641" s="40"/>
      <c r="G6641" s="42"/>
      <c r="P6641"/>
      <c r="Q6641"/>
    </row>
    <row r="6642" spans="1:17" s="31" customFormat="1" x14ac:dyDescent="0.25">
      <c r="A6642" s="38"/>
      <c r="B6642" s="39"/>
      <c r="D6642" s="40"/>
      <c r="E6642" s="40"/>
      <c r="F6642" s="40"/>
      <c r="G6642" s="42"/>
      <c r="P6642"/>
      <c r="Q6642"/>
    </row>
    <row r="6643" spans="1:17" s="31" customFormat="1" x14ac:dyDescent="0.25">
      <c r="A6643" s="38"/>
      <c r="B6643" s="39"/>
      <c r="D6643" s="40"/>
      <c r="E6643" s="40"/>
      <c r="F6643" s="40"/>
      <c r="G6643" s="42"/>
      <c r="P6643"/>
      <c r="Q6643"/>
    </row>
    <row r="6644" spans="1:17" s="31" customFormat="1" x14ac:dyDescent="0.25">
      <c r="A6644" s="38"/>
      <c r="B6644" s="39"/>
      <c r="D6644" s="40"/>
      <c r="E6644" s="40"/>
      <c r="F6644" s="40"/>
      <c r="G6644" s="42"/>
      <c r="P6644"/>
      <c r="Q6644"/>
    </row>
    <row r="6645" spans="1:17" s="31" customFormat="1" x14ac:dyDescent="0.25">
      <c r="A6645" s="38"/>
      <c r="B6645" s="39"/>
      <c r="D6645" s="40"/>
      <c r="E6645" s="40"/>
      <c r="F6645" s="40"/>
      <c r="G6645" s="42"/>
      <c r="P6645"/>
      <c r="Q6645"/>
    </row>
    <row r="6646" spans="1:17" s="31" customFormat="1" x14ac:dyDescent="0.25">
      <c r="A6646" s="38"/>
      <c r="B6646" s="39"/>
      <c r="D6646" s="40"/>
      <c r="E6646" s="40"/>
      <c r="F6646" s="40"/>
      <c r="G6646" s="42"/>
      <c r="P6646"/>
      <c r="Q6646"/>
    </row>
    <row r="6647" spans="1:17" s="31" customFormat="1" x14ac:dyDescent="0.25">
      <c r="A6647" s="38"/>
      <c r="B6647" s="39"/>
      <c r="D6647" s="40"/>
      <c r="E6647" s="40"/>
      <c r="F6647" s="40"/>
      <c r="G6647" s="42"/>
      <c r="P6647"/>
      <c r="Q6647"/>
    </row>
    <row r="6648" spans="1:17" s="31" customFormat="1" x14ac:dyDescent="0.25">
      <c r="A6648" s="38"/>
      <c r="B6648" s="39"/>
      <c r="D6648" s="40"/>
      <c r="E6648" s="40"/>
      <c r="F6648" s="40"/>
      <c r="G6648" s="42"/>
      <c r="P6648"/>
      <c r="Q6648"/>
    </row>
    <row r="6649" spans="1:17" s="31" customFormat="1" x14ac:dyDescent="0.25">
      <c r="A6649" s="38"/>
      <c r="B6649" s="39"/>
      <c r="D6649" s="40"/>
      <c r="E6649" s="40"/>
      <c r="F6649" s="40"/>
      <c r="G6649" s="42"/>
      <c r="P6649"/>
      <c r="Q6649"/>
    </row>
    <row r="6650" spans="1:17" s="31" customFormat="1" x14ac:dyDescent="0.25">
      <c r="A6650" s="38"/>
      <c r="B6650" s="39"/>
      <c r="D6650" s="40"/>
      <c r="E6650" s="40"/>
      <c r="F6650" s="40"/>
      <c r="G6650" s="42"/>
      <c r="P6650"/>
      <c r="Q6650"/>
    </row>
    <row r="6651" spans="1:17" s="31" customFormat="1" x14ac:dyDescent="0.25">
      <c r="A6651" s="38"/>
      <c r="B6651" s="39"/>
      <c r="D6651" s="40"/>
      <c r="E6651" s="40"/>
      <c r="F6651" s="40"/>
      <c r="G6651" s="42"/>
      <c r="P6651"/>
      <c r="Q6651"/>
    </row>
    <row r="6652" spans="1:17" s="31" customFormat="1" x14ac:dyDescent="0.25">
      <c r="A6652" s="38"/>
      <c r="B6652" s="39"/>
      <c r="D6652" s="40"/>
      <c r="E6652" s="40"/>
      <c r="F6652" s="40"/>
      <c r="G6652" s="42"/>
      <c r="P6652"/>
      <c r="Q6652"/>
    </row>
    <row r="6653" spans="1:17" s="31" customFormat="1" x14ac:dyDescent="0.25">
      <c r="A6653" s="38"/>
      <c r="B6653" s="39"/>
      <c r="D6653" s="40"/>
      <c r="E6653" s="40"/>
      <c r="F6653" s="40"/>
      <c r="G6653" s="42"/>
      <c r="P6653"/>
      <c r="Q6653"/>
    </row>
    <row r="6654" spans="1:17" s="31" customFormat="1" x14ac:dyDescent="0.25">
      <c r="A6654" s="38"/>
      <c r="B6654" s="39"/>
      <c r="D6654" s="40"/>
      <c r="E6654" s="40"/>
      <c r="F6654" s="40"/>
      <c r="G6654" s="42"/>
      <c r="P6654"/>
      <c r="Q6654"/>
    </row>
    <row r="6655" spans="1:17" s="31" customFormat="1" x14ac:dyDescent="0.25">
      <c r="A6655" s="38"/>
      <c r="B6655" s="39"/>
      <c r="D6655" s="40"/>
      <c r="E6655" s="40"/>
      <c r="F6655" s="40"/>
      <c r="G6655" s="42"/>
      <c r="P6655"/>
      <c r="Q6655"/>
    </row>
    <row r="6656" spans="1:17" s="31" customFormat="1" x14ac:dyDescent="0.25">
      <c r="A6656" s="38"/>
      <c r="B6656" s="39"/>
      <c r="D6656" s="40"/>
      <c r="E6656" s="40"/>
      <c r="F6656" s="40"/>
      <c r="G6656" s="42"/>
      <c r="P6656"/>
      <c r="Q6656"/>
    </row>
    <row r="6657" spans="1:17" s="31" customFormat="1" x14ac:dyDescent="0.25">
      <c r="A6657" s="38"/>
      <c r="B6657" s="39"/>
      <c r="D6657" s="40"/>
      <c r="E6657" s="40"/>
      <c r="F6657" s="40"/>
      <c r="G6657" s="42"/>
      <c r="P6657"/>
      <c r="Q6657"/>
    </row>
    <row r="6658" spans="1:17" s="31" customFormat="1" x14ac:dyDescent="0.25">
      <c r="A6658" s="38"/>
      <c r="B6658" s="39"/>
      <c r="D6658" s="40"/>
      <c r="E6658" s="40"/>
      <c r="F6658" s="40"/>
      <c r="G6658" s="42"/>
      <c r="P6658"/>
      <c r="Q6658"/>
    </row>
    <row r="6659" spans="1:17" s="31" customFormat="1" x14ac:dyDescent="0.25">
      <c r="A6659" s="38"/>
      <c r="B6659" s="39"/>
      <c r="D6659" s="40"/>
      <c r="E6659" s="40"/>
      <c r="F6659" s="40"/>
      <c r="G6659" s="42"/>
      <c r="P6659"/>
      <c r="Q6659"/>
    </row>
    <row r="6660" spans="1:17" s="31" customFormat="1" x14ac:dyDescent="0.25">
      <c r="A6660" s="38"/>
      <c r="B6660" s="39"/>
      <c r="D6660" s="40"/>
      <c r="E6660" s="40"/>
      <c r="F6660" s="40"/>
      <c r="G6660" s="42"/>
      <c r="P6660"/>
      <c r="Q6660"/>
    </row>
    <row r="6661" spans="1:17" s="31" customFormat="1" x14ac:dyDescent="0.25">
      <c r="A6661" s="38"/>
      <c r="B6661" s="39"/>
      <c r="D6661" s="40"/>
      <c r="E6661" s="40"/>
      <c r="F6661" s="40"/>
      <c r="G6661" s="42"/>
      <c r="P6661"/>
      <c r="Q6661"/>
    </row>
    <row r="6662" spans="1:17" s="31" customFormat="1" x14ac:dyDescent="0.25">
      <c r="A6662" s="38"/>
      <c r="B6662" s="39"/>
      <c r="D6662" s="40"/>
      <c r="E6662" s="40"/>
      <c r="F6662" s="40"/>
      <c r="G6662" s="42"/>
      <c r="P6662"/>
      <c r="Q6662"/>
    </row>
    <row r="6663" spans="1:17" s="31" customFormat="1" x14ac:dyDescent="0.25">
      <c r="A6663" s="38"/>
      <c r="B6663" s="39"/>
      <c r="D6663" s="40"/>
      <c r="E6663" s="40"/>
      <c r="F6663" s="40"/>
      <c r="G6663" s="42"/>
      <c r="P6663"/>
      <c r="Q6663"/>
    </row>
    <row r="6664" spans="1:17" s="31" customFormat="1" x14ac:dyDescent="0.25">
      <c r="A6664" s="38"/>
      <c r="B6664" s="39"/>
      <c r="D6664" s="40"/>
      <c r="E6664" s="40"/>
      <c r="F6664" s="40"/>
      <c r="G6664" s="42"/>
      <c r="P6664"/>
      <c r="Q6664"/>
    </row>
    <row r="6665" spans="1:17" s="31" customFormat="1" x14ac:dyDescent="0.25">
      <c r="A6665" s="38"/>
      <c r="B6665" s="39"/>
      <c r="D6665" s="40"/>
      <c r="E6665" s="40"/>
      <c r="F6665" s="40"/>
      <c r="G6665" s="42"/>
      <c r="P6665"/>
      <c r="Q6665"/>
    </row>
    <row r="6666" spans="1:17" s="31" customFormat="1" x14ac:dyDescent="0.25">
      <c r="A6666" s="38"/>
      <c r="B6666" s="39"/>
      <c r="D6666" s="40"/>
      <c r="E6666" s="40"/>
      <c r="F6666" s="40"/>
      <c r="G6666" s="42"/>
      <c r="P6666"/>
      <c r="Q6666"/>
    </row>
    <row r="6667" spans="1:17" s="31" customFormat="1" x14ac:dyDescent="0.25">
      <c r="A6667" s="38"/>
      <c r="B6667" s="39"/>
      <c r="D6667" s="40"/>
      <c r="E6667" s="40"/>
      <c r="F6667" s="40"/>
      <c r="G6667" s="42"/>
      <c r="P6667"/>
      <c r="Q6667"/>
    </row>
    <row r="6668" spans="1:17" s="31" customFormat="1" x14ac:dyDescent="0.25">
      <c r="A6668" s="38"/>
      <c r="B6668" s="39"/>
      <c r="D6668" s="40"/>
      <c r="E6668" s="40"/>
      <c r="F6668" s="40"/>
      <c r="G6668" s="42"/>
      <c r="P6668"/>
      <c r="Q6668"/>
    </row>
    <row r="6669" spans="1:17" s="31" customFormat="1" x14ac:dyDescent="0.25">
      <c r="A6669" s="38"/>
      <c r="B6669" s="39"/>
      <c r="D6669" s="40"/>
      <c r="E6669" s="40"/>
      <c r="F6669" s="40"/>
      <c r="G6669" s="42"/>
      <c r="P6669"/>
      <c r="Q6669"/>
    </row>
    <row r="6670" spans="1:17" s="31" customFormat="1" x14ac:dyDescent="0.25">
      <c r="A6670" s="38"/>
      <c r="B6670" s="39"/>
      <c r="D6670" s="40"/>
      <c r="E6670" s="40"/>
      <c r="F6670" s="40"/>
      <c r="G6670" s="42"/>
      <c r="P6670"/>
      <c r="Q6670"/>
    </row>
    <row r="6671" spans="1:17" s="31" customFormat="1" x14ac:dyDescent="0.25">
      <c r="A6671" s="38"/>
      <c r="B6671" s="39"/>
      <c r="D6671" s="40"/>
      <c r="E6671" s="40"/>
      <c r="F6671" s="40"/>
      <c r="G6671" s="42"/>
      <c r="P6671"/>
      <c r="Q6671"/>
    </row>
    <row r="6672" spans="1:17" s="31" customFormat="1" x14ac:dyDescent="0.25">
      <c r="A6672" s="38"/>
      <c r="B6672" s="39"/>
      <c r="D6672" s="40"/>
      <c r="E6672" s="40"/>
      <c r="F6672" s="40"/>
      <c r="G6672" s="42"/>
      <c r="P6672"/>
      <c r="Q6672"/>
    </row>
    <row r="6673" spans="1:17" s="31" customFormat="1" x14ac:dyDescent="0.25">
      <c r="A6673" s="38"/>
      <c r="B6673" s="39"/>
      <c r="D6673" s="40"/>
      <c r="E6673" s="40"/>
      <c r="F6673" s="40"/>
      <c r="G6673" s="42"/>
      <c r="P6673"/>
      <c r="Q6673"/>
    </row>
    <row r="6674" spans="1:17" s="31" customFormat="1" x14ac:dyDescent="0.25">
      <c r="A6674" s="38"/>
      <c r="B6674" s="39"/>
      <c r="D6674" s="40"/>
      <c r="E6674" s="40"/>
      <c r="F6674" s="40"/>
      <c r="G6674" s="42"/>
      <c r="P6674"/>
      <c r="Q6674"/>
    </row>
    <row r="6675" spans="1:17" s="31" customFormat="1" x14ac:dyDescent="0.25">
      <c r="A6675" s="38"/>
      <c r="B6675" s="39"/>
      <c r="D6675" s="40"/>
      <c r="E6675" s="40"/>
      <c r="F6675" s="40"/>
      <c r="G6675" s="42"/>
      <c r="P6675"/>
      <c r="Q6675"/>
    </row>
    <row r="6676" spans="1:17" s="31" customFormat="1" x14ac:dyDescent="0.25">
      <c r="A6676" s="38"/>
      <c r="B6676" s="39"/>
      <c r="D6676" s="40"/>
      <c r="E6676" s="40"/>
      <c r="F6676" s="40"/>
      <c r="G6676" s="42"/>
      <c r="P6676"/>
      <c r="Q6676"/>
    </row>
    <row r="6677" spans="1:17" s="31" customFormat="1" x14ac:dyDescent="0.25">
      <c r="A6677" s="38"/>
      <c r="B6677" s="39"/>
      <c r="D6677" s="40"/>
      <c r="E6677" s="40"/>
      <c r="F6677" s="40"/>
      <c r="G6677" s="42"/>
      <c r="P6677"/>
      <c r="Q6677"/>
    </row>
    <row r="6678" spans="1:17" s="31" customFormat="1" x14ac:dyDescent="0.25">
      <c r="A6678" s="38"/>
      <c r="B6678" s="39"/>
      <c r="D6678" s="40"/>
      <c r="E6678" s="40"/>
      <c r="F6678" s="40"/>
      <c r="G6678" s="42"/>
      <c r="P6678"/>
      <c r="Q6678"/>
    </row>
    <row r="6679" spans="1:17" s="31" customFormat="1" x14ac:dyDescent="0.25">
      <c r="A6679" s="38"/>
      <c r="B6679" s="39"/>
      <c r="D6679" s="40"/>
      <c r="E6679" s="40"/>
      <c r="F6679" s="40"/>
      <c r="G6679" s="42"/>
      <c r="P6679"/>
      <c r="Q6679"/>
    </row>
    <row r="6680" spans="1:17" s="31" customFormat="1" x14ac:dyDescent="0.25">
      <c r="A6680" s="38"/>
      <c r="B6680" s="39"/>
      <c r="D6680" s="40"/>
      <c r="E6680" s="40"/>
      <c r="F6680" s="40"/>
      <c r="G6680" s="42"/>
      <c r="P6680"/>
      <c r="Q6680"/>
    </row>
    <row r="6681" spans="1:17" s="31" customFormat="1" x14ac:dyDescent="0.25">
      <c r="A6681" s="38"/>
      <c r="B6681" s="39"/>
      <c r="D6681" s="40"/>
      <c r="E6681" s="40"/>
      <c r="F6681" s="40"/>
      <c r="G6681" s="42"/>
      <c r="P6681"/>
      <c r="Q6681"/>
    </row>
    <row r="6682" spans="1:17" s="31" customFormat="1" x14ac:dyDescent="0.25">
      <c r="A6682" s="38"/>
      <c r="B6682" s="39"/>
      <c r="D6682" s="40"/>
      <c r="E6682" s="40"/>
      <c r="F6682" s="40"/>
      <c r="G6682" s="42"/>
      <c r="P6682"/>
      <c r="Q6682"/>
    </row>
    <row r="6683" spans="1:17" s="31" customFormat="1" x14ac:dyDescent="0.25">
      <c r="A6683" s="38"/>
      <c r="B6683" s="39"/>
      <c r="D6683" s="40"/>
      <c r="E6683" s="40"/>
      <c r="F6683" s="40"/>
      <c r="G6683" s="42"/>
      <c r="P6683"/>
      <c r="Q6683"/>
    </row>
    <row r="6684" spans="1:17" s="31" customFormat="1" x14ac:dyDescent="0.25">
      <c r="A6684" s="38"/>
      <c r="B6684" s="39"/>
      <c r="D6684" s="40"/>
      <c r="E6684" s="40"/>
      <c r="F6684" s="40"/>
      <c r="G6684" s="42"/>
      <c r="P6684"/>
      <c r="Q6684"/>
    </row>
    <row r="6685" spans="1:17" s="31" customFormat="1" x14ac:dyDescent="0.25">
      <c r="A6685" s="38"/>
      <c r="B6685" s="39"/>
      <c r="D6685" s="40"/>
      <c r="E6685" s="40"/>
      <c r="F6685" s="40"/>
      <c r="G6685" s="42"/>
      <c r="P6685"/>
      <c r="Q6685"/>
    </row>
    <row r="6686" spans="1:17" s="31" customFormat="1" x14ac:dyDescent="0.25">
      <c r="A6686" s="38"/>
      <c r="B6686" s="39"/>
      <c r="D6686" s="40"/>
      <c r="E6686" s="40"/>
      <c r="F6686" s="40"/>
      <c r="G6686" s="42"/>
      <c r="P6686"/>
      <c r="Q6686"/>
    </row>
    <row r="6687" spans="1:17" s="31" customFormat="1" x14ac:dyDescent="0.25">
      <c r="A6687" s="38"/>
      <c r="B6687" s="39"/>
      <c r="D6687" s="40"/>
      <c r="E6687" s="40"/>
      <c r="F6687" s="40"/>
      <c r="G6687" s="42"/>
      <c r="P6687"/>
      <c r="Q6687"/>
    </row>
    <row r="6688" spans="1:17" s="31" customFormat="1" x14ac:dyDescent="0.25">
      <c r="A6688" s="38"/>
      <c r="B6688" s="39"/>
      <c r="D6688" s="40"/>
      <c r="E6688" s="40"/>
      <c r="F6688" s="40"/>
      <c r="G6688" s="42"/>
      <c r="P6688"/>
      <c r="Q6688"/>
    </row>
    <row r="6689" spans="1:17" s="31" customFormat="1" x14ac:dyDescent="0.25">
      <c r="A6689" s="38"/>
      <c r="B6689" s="39"/>
      <c r="D6689" s="40"/>
      <c r="E6689" s="40"/>
      <c r="F6689" s="40"/>
      <c r="G6689" s="42"/>
      <c r="P6689"/>
      <c r="Q6689"/>
    </row>
    <row r="6690" spans="1:17" s="31" customFormat="1" x14ac:dyDescent="0.25">
      <c r="A6690" s="38"/>
      <c r="B6690" s="39"/>
      <c r="D6690" s="40"/>
      <c r="E6690" s="40"/>
      <c r="F6690" s="40"/>
      <c r="G6690" s="42"/>
      <c r="P6690"/>
      <c r="Q6690"/>
    </row>
    <row r="6691" spans="1:17" s="31" customFormat="1" x14ac:dyDescent="0.25">
      <c r="A6691" s="38"/>
      <c r="B6691" s="39"/>
      <c r="D6691" s="40"/>
      <c r="E6691" s="40"/>
      <c r="F6691" s="40"/>
      <c r="G6691" s="42"/>
      <c r="P6691"/>
      <c r="Q6691"/>
    </row>
    <row r="6692" spans="1:17" s="31" customFormat="1" x14ac:dyDescent="0.25">
      <c r="A6692" s="38"/>
      <c r="B6692" s="39"/>
      <c r="D6692" s="40"/>
      <c r="E6692" s="40"/>
      <c r="F6692" s="40"/>
      <c r="G6692" s="42"/>
      <c r="P6692"/>
      <c r="Q6692"/>
    </row>
    <row r="6693" spans="1:17" s="31" customFormat="1" x14ac:dyDescent="0.25">
      <c r="A6693" s="38"/>
      <c r="B6693" s="39"/>
      <c r="D6693" s="40"/>
      <c r="E6693" s="40"/>
      <c r="F6693" s="40"/>
      <c r="G6693" s="42"/>
      <c r="P6693"/>
      <c r="Q6693"/>
    </row>
    <row r="6694" spans="1:17" s="31" customFormat="1" x14ac:dyDescent="0.25">
      <c r="A6694" s="38"/>
      <c r="B6694" s="39"/>
      <c r="D6694" s="40"/>
      <c r="E6694" s="40"/>
      <c r="F6694" s="40"/>
      <c r="G6694" s="42"/>
      <c r="P6694"/>
      <c r="Q6694"/>
    </row>
    <row r="6695" spans="1:17" s="31" customFormat="1" x14ac:dyDescent="0.25">
      <c r="A6695" s="38"/>
      <c r="B6695" s="39"/>
      <c r="D6695" s="40"/>
      <c r="E6695" s="40"/>
      <c r="F6695" s="40"/>
      <c r="G6695" s="42"/>
      <c r="P6695"/>
      <c r="Q6695"/>
    </row>
    <row r="6696" spans="1:17" s="31" customFormat="1" x14ac:dyDescent="0.25">
      <c r="A6696" s="38"/>
      <c r="B6696" s="39"/>
      <c r="D6696" s="40"/>
      <c r="E6696" s="40"/>
      <c r="F6696" s="40"/>
      <c r="G6696" s="42"/>
      <c r="P6696"/>
      <c r="Q6696"/>
    </row>
    <row r="6697" spans="1:17" s="31" customFormat="1" x14ac:dyDescent="0.25">
      <c r="A6697" s="38"/>
      <c r="B6697" s="39"/>
      <c r="D6697" s="40"/>
      <c r="E6697" s="40"/>
      <c r="F6697" s="40"/>
      <c r="G6697" s="42"/>
      <c r="P6697"/>
      <c r="Q6697"/>
    </row>
    <row r="6698" spans="1:17" s="31" customFormat="1" x14ac:dyDescent="0.25">
      <c r="A6698" s="38"/>
      <c r="B6698" s="39"/>
      <c r="D6698" s="40"/>
      <c r="E6698" s="40"/>
      <c r="F6698" s="40"/>
      <c r="G6698" s="42"/>
      <c r="P6698"/>
      <c r="Q6698"/>
    </row>
    <row r="6699" spans="1:17" s="31" customFormat="1" x14ac:dyDescent="0.25">
      <c r="A6699" s="38"/>
      <c r="B6699" s="39"/>
      <c r="D6699" s="40"/>
      <c r="E6699" s="40"/>
      <c r="F6699" s="40"/>
      <c r="G6699" s="42"/>
      <c r="P6699"/>
      <c r="Q6699"/>
    </row>
    <row r="6700" spans="1:17" s="31" customFormat="1" x14ac:dyDescent="0.25">
      <c r="A6700" s="38"/>
      <c r="B6700" s="39"/>
      <c r="D6700" s="40"/>
      <c r="E6700" s="40"/>
      <c r="F6700" s="40"/>
      <c r="G6700" s="42"/>
      <c r="P6700"/>
      <c r="Q6700"/>
    </row>
    <row r="6701" spans="1:17" s="31" customFormat="1" x14ac:dyDescent="0.25">
      <c r="A6701" s="38"/>
      <c r="B6701" s="39"/>
      <c r="D6701" s="40"/>
      <c r="E6701" s="40"/>
      <c r="F6701" s="40"/>
      <c r="G6701" s="42"/>
      <c r="P6701"/>
      <c r="Q6701"/>
    </row>
    <row r="6702" spans="1:17" s="31" customFormat="1" x14ac:dyDescent="0.25">
      <c r="A6702" s="38"/>
      <c r="B6702" s="39"/>
      <c r="D6702" s="40"/>
      <c r="E6702" s="40"/>
      <c r="F6702" s="40"/>
      <c r="G6702" s="42"/>
      <c r="P6702"/>
      <c r="Q6702"/>
    </row>
    <row r="6703" spans="1:17" s="31" customFormat="1" x14ac:dyDescent="0.25">
      <c r="A6703" s="38"/>
      <c r="B6703" s="39"/>
      <c r="D6703" s="40"/>
      <c r="E6703" s="40"/>
      <c r="F6703" s="40"/>
      <c r="G6703" s="42"/>
      <c r="P6703"/>
      <c r="Q6703"/>
    </row>
    <row r="6704" spans="1:17" s="31" customFormat="1" x14ac:dyDescent="0.25">
      <c r="A6704" s="38"/>
      <c r="B6704" s="39"/>
      <c r="D6704" s="40"/>
      <c r="E6704" s="40"/>
      <c r="F6704" s="40"/>
      <c r="G6704" s="42"/>
      <c r="P6704"/>
      <c r="Q6704"/>
    </row>
    <row r="6705" spans="1:17" s="31" customFormat="1" x14ac:dyDescent="0.25">
      <c r="A6705" s="38"/>
      <c r="B6705" s="39"/>
      <c r="D6705" s="40"/>
      <c r="E6705" s="40"/>
      <c r="F6705" s="40"/>
      <c r="G6705" s="42"/>
      <c r="P6705"/>
      <c r="Q6705"/>
    </row>
    <row r="6706" spans="1:17" s="31" customFormat="1" x14ac:dyDescent="0.25">
      <c r="A6706" s="38"/>
      <c r="B6706" s="39"/>
      <c r="D6706" s="40"/>
      <c r="E6706" s="40"/>
      <c r="F6706" s="40"/>
      <c r="G6706" s="42"/>
      <c r="P6706"/>
      <c r="Q6706"/>
    </row>
    <row r="6707" spans="1:17" s="31" customFormat="1" x14ac:dyDescent="0.25">
      <c r="A6707" s="38"/>
      <c r="B6707" s="39"/>
      <c r="D6707" s="40"/>
      <c r="E6707" s="40"/>
      <c r="F6707" s="40"/>
      <c r="G6707" s="42"/>
      <c r="P6707"/>
      <c r="Q6707"/>
    </row>
    <row r="6708" spans="1:17" s="31" customFormat="1" x14ac:dyDescent="0.25">
      <c r="A6708" s="38"/>
      <c r="B6708" s="39"/>
      <c r="D6708" s="40"/>
      <c r="E6708" s="40"/>
      <c r="F6708" s="40"/>
      <c r="G6708" s="42"/>
      <c r="P6708"/>
      <c r="Q6708"/>
    </row>
    <row r="6709" spans="1:17" s="31" customFormat="1" x14ac:dyDescent="0.25">
      <c r="A6709" s="38"/>
      <c r="B6709" s="39"/>
      <c r="D6709" s="40"/>
      <c r="E6709" s="40"/>
      <c r="F6709" s="40"/>
      <c r="G6709" s="42"/>
      <c r="P6709"/>
      <c r="Q6709"/>
    </row>
    <row r="6710" spans="1:17" s="31" customFormat="1" x14ac:dyDescent="0.25">
      <c r="A6710" s="38"/>
      <c r="B6710" s="39"/>
      <c r="D6710" s="40"/>
      <c r="E6710" s="40"/>
      <c r="F6710" s="40"/>
      <c r="G6710" s="42"/>
      <c r="P6710"/>
      <c r="Q6710"/>
    </row>
    <row r="6711" spans="1:17" s="31" customFormat="1" x14ac:dyDescent="0.25">
      <c r="A6711" s="38"/>
      <c r="B6711" s="39"/>
      <c r="D6711" s="40"/>
      <c r="E6711" s="40"/>
      <c r="F6711" s="40"/>
      <c r="G6711" s="42"/>
      <c r="P6711"/>
      <c r="Q6711"/>
    </row>
    <row r="6712" spans="1:17" s="31" customFormat="1" x14ac:dyDescent="0.25">
      <c r="A6712" s="38"/>
      <c r="B6712" s="39"/>
      <c r="D6712" s="40"/>
      <c r="E6712" s="40"/>
      <c r="F6712" s="40"/>
      <c r="G6712" s="42"/>
      <c r="P6712"/>
      <c r="Q6712"/>
    </row>
    <row r="6713" spans="1:17" s="31" customFormat="1" x14ac:dyDescent="0.25">
      <c r="A6713" s="38"/>
      <c r="B6713" s="39"/>
      <c r="D6713" s="40"/>
      <c r="E6713" s="40"/>
      <c r="F6713" s="40"/>
      <c r="G6713" s="42"/>
      <c r="P6713"/>
      <c r="Q6713"/>
    </row>
    <row r="6714" spans="1:17" s="31" customFormat="1" x14ac:dyDescent="0.25">
      <c r="A6714" s="38"/>
      <c r="B6714" s="39"/>
      <c r="D6714" s="40"/>
      <c r="E6714" s="40"/>
      <c r="F6714" s="40"/>
      <c r="G6714" s="42"/>
      <c r="P6714"/>
      <c r="Q6714"/>
    </row>
    <row r="6715" spans="1:17" s="31" customFormat="1" x14ac:dyDescent="0.25">
      <c r="A6715" s="38"/>
      <c r="B6715" s="39"/>
      <c r="D6715" s="40"/>
      <c r="E6715" s="40"/>
      <c r="F6715" s="40"/>
      <c r="G6715" s="42"/>
      <c r="P6715"/>
      <c r="Q6715"/>
    </row>
    <row r="6716" spans="1:17" s="31" customFormat="1" x14ac:dyDescent="0.25">
      <c r="A6716" s="38"/>
      <c r="B6716" s="39"/>
      <c r="D6716" s="40"/>
      <c r="E6716" s="40"/>
      <c r="F6716" s="40"/>
      <c r="G6716" s="42"/>
      <c r="P6716"/>
      <c r="Q6716"/>
    </row>
    <row r="6717" spans="1:17" s="31" customFormat="1" x14ac:dyDescent="0.25">
      <c r="A6717" s="38"/>
      <c r="B6717" s="39"/>
      <c r="D6717" s="40"/>
      <c r="E6717" s="40"/>
      <c r="F6717" s="40"/>
      <c r="G6717" s="42"/>
      <c r="P6717"/>
      <c r="Q6717"/>
    </row>
    <row r="6718" spans="1:17" s="31" customFormat="1" x14ac:dyDescent="0.25">
      <c r="A6718" s="38"/>
      <c r="B6718" s="39"/>
      <c r="D6718" s="40"/>
      <c r="E6718" s="40"/>
      <c r="F6718" s="40"/>
      <c r="G6718" s="42"/>
      <c r="P6718"/>
      <c r="Q6718"/>
    </row>
    <row r="6719" spans="1:17" s="31" customFormat="1" x14ac:dyDescent="0.25">
      <c r="A6719" s="38"/>
      <c r="B6719" s="39"/>
      <c r="D6719" s="40"/>
      <c r="E6719" s="40"/>
      <c r="F6719" s="40"/>
      <c r="G6719" s="42"/>
      <c r="P6719"/>
      <c r="Q6719"/>
    </row>
    <row r="6720" spans="1:17" s="31" customFormat="1" x14ac:dyDescent="0.25">
      <c r="A6720" s="38"/>
      <c r="B6720" s="39"/>
      <c r="D6720" s="40"/>
      <c r="E6720" s="40"/>
      <c r="F6720" s="40"/>
      <c r="G6720" s="42"/>
      <c r="P6720"/>
      <c r="Q6720"/>
    </row>
    <row r="6721" spans="1:17" s="31" customFormat="1" x14ac:dyDescent="0.25">
      <c r="A6721" s="38"/>
      <c r="B6721" s="39"/>
      <c r="D6721" s="40"/>
      <c r="E6721" s="40"/>
      <c r="F6721" s="40"/>
      <c r="G6721" s="42"/>
      <c r="P6721"/>
      <c r="Q6721"/>
    </row>
    <row r="6722" spans="1:17" s="31" customFormat="1" x14ac:dyDescent="0.25">
      <c r="A6722" s="38"/>
      <c r="B6722" s="39"/>
      <c r="D6722" s="40"/>
      <c r="E6722" s="40"/>
      <c r="F6722" s="40"/>
      <c r="G6722" s="42"/>
      <c r="P6722"/>
      <c r="Q6722"/>
    </row>
    <row r="6723" spans="1:17" s="31" customFormat="1" x14ac:dyDescent="0.25">
      <c r="A6723" s="38"/>
      <c r="B6723" s="39"/>
      <c r="D6723" s="40"/>
      <c r="E6723" s="40"/>
      <c r="F6723" s="40"/>
      <c r="G6723" s="42"/>
      <c r="P6723"/>
      <c r="Q6723"/>
    </row>
    <row r="6724" spans="1:17" s="31" customFormat="1" x14ac:dyDescent="0.25">
      <c r="A6724" s="38"/>
      <c r="B6724" s="39"/>
      <c r="D6724" s="40"/>
      <c r="E6724" s="40"/>
      <c r="F6724" s="40"/>
      <c r="G6724" s="42"/>
      <c r="P6724"/>
      <c r="Q6724"/>
    </row>
    <row r="6725" spans="1:17" s="31" customFormat="1" x14ac:dyDescent="0.25">
      <c r="A6725" s="38"/>
      <c r="B6725" s="39"/>
      <c r="D6725" s="40"/>
      <c r="E6725" s="40"/>
      <c r="F6725" s="40"/>
      <c r="G6725" s="42"/>
      <c r="P6725"/>
      <c r="Q6725"/>
    </row>
    <row r="6726" spans="1:17" s="31" customFormat="1" x14ac:dyDescent="0.25">
      <c r="A6726" s="38"/>
      <c r="B6726" s="39"/>
      <c r="D6726" s="40"/>
      <c r="E6726" s="40"/>
      <c r="F6726" s="40"/>
      <c r="G6726" s="42"/>
      <c r="P6726"/>
      <c r="Q6726"/>
    </row>
    <row r="6727" spans="1:17" s="31" customFormat="1" x14ac:dyDescent="0.25">
      <c r="A6727" s="38"/>
      <c r="B6727" s="39"/>
      <c r="D6727" s="40"/>
      <c r="E6727" s="40"/>
      <c r="F6727" s="40"/>
      <c r="G6727" s="42"/>
      <c r="P6727"/>
      <c r="Q6727"/>
    </row>
    <row r="6728" spans="1:17" s="31" customFormat="1" x14ac:dyDescent="0.25">
      <c r="A6728" s="38"/>
      <c r="B6728" s="39"/>
      <c r="D6728" s="40"/>
      <c r="E6728" s="40"/>
      <c r="F6728" s="40"/>
      <c r="G6728" s="42"/>
      <c r="P6728"/>
      <c r="Q6728"/>
    </row>
    <row r="6729" spans="1:17" s="31" customFormat="1" x14ac:dyDescent="0.25">
      <c r="A6729" s="38"/>
      <c r="B6729" s="39"/>
      <c r="D6729" s="40"/>
      <c r="E6729" s="40"/>
      <c r="F6729" s="40"/>
      <c r="G6729" s="42"/>
      <c r="P6729"/>
      <c r="Q6729"/>
    </row>
    <row r="6730" spans="1:17" s="31" customFormat="1" x14ac:dyDescent="0.25">
      <c r="A6730" s="38"/>
      <c r="B6730" s="39"/>
      <c r="D6730" s="40"/>
      <c r="E6730" s="40"/>
      <c r="F6730" s="40"/>
      <c r="G6730" s="42"/>
      <c r="P6730"/>
      <c r="Q6730"/>
    </row>
    <row r="6731" spans="1:17" s="31" customFormat="1" x14ac:dyDescent="0.25">
      <c r="A6731" s="38"/>
      <c r="B6731" s="39"/>
      <c r="D6731" s="40"/>
      <c r="E6731" s="40"/>
      <c r="F6731" s="40"/>
      <c r="G6731" s="42"/>
      <c r="P6731"/>
      <c r="Q6731"/>
    </row>
    <row r="6732" spans="1:17" s="31" customFormat="1" x14ac:dyDescent="0.25">
      <c r="A6732" s="38"/>
      <c r="B6732" s="39"/>
      <c r="D6732" s="40"/>
      <c r="E6732" s="40"/>
      <c r="F6732" s="40"/>
      <c r="G6732" s="42"/>
      <c r="P6732"/>
      <c r="Q6732"/>
    </row>
    <row r="6733" spans="1:17" s="31" customFormat="1" x14ac:dyDescent="0.25">
      <c r="A6733" s="38"/>
      <c r="B6733" s="39"/>
      <c r="D6733" s="40"/>
      <c r="E6733" s="40"/>
      <c r="F6733" s="40"/>
      <c r="G6733" s="42"/>
      <c r="P6733"/>
      <c r="Q6733"/>
    </row>
    <row r="6734" spans="1:17" s="31" customFormat="1" x14ac:dyDescent="0.25">
      <c r="A6734" s="38"/>
      <c r="B6734" s="39"/>
      <c r="D6734" s="40"/>
      <c r="E6734" s="40"/>
      <c r="F6734" s="40"/>
      <c r="G6734" s="42"/>
      <c r="P6734"/>
      <c r="Q6734"/>
    </row>
    <row r="6735" spans="1:17" s="31" customFormat="1" x14ac:dyDescent="0.25">
      <c r="A6735" s="38"/>
      <c r="B6735" s="39"/>
      <c r="D6735" s="40"/>
      <c r="E6735" s="40"/>
      <c r="F6735" s="40"/>
      <c r="G6735" s="42"/>
      <c r="P6735"/>
      <c r="Q6735"/>
    </row>
    <row r="6736" spans="1:17" s="31" customFormat="1" x14ac:dyDescent="0.25">
      <c r="A6736" s="38"/>
      <c r="B6736" s="39"/>
      <c r="D6736" s="40"/>
      <c r="E6736" s="40"/>
      <c r="F6736" s="40"/>
      <c r="G6736" s="42"/>
      <c r="P6736"/>
      <c r="Q6736"/>
    </row>
    <row r="6737" spans="1:17" s="31" customFormat="1" x14ac:dyDescent="0.25">
      <c r="A6737" s="38"/>
      <c r="B6737" s="39"/>
      <c r="D6737" s="40"/>
      <c r="E6737" s="40"/>
      <c r="F6737" s="40"/>
      <c r="G6737" s="42"/>
      <c r="P6737"/>
      <c r="Q6737"/>
    </row>
    <row r="6738" spans="1:17" s="31" customFormat="1" x14ac:dyDescent="0.25">
      <c r="A6738" s="38"/>
      <c r="B6738" s="39"/>
      <c r="D6738" s="40"/>
      <c r="E6738" s="40"/>
      <c r="F6738" s="40"/>
      <c r="G6738" s="42"/>
      <c r="P6738"/>
      <c r="Q6738"/>
    </row>
    <row r="6739" spans="1:17" s="31" customFormat="1" x14ac:dyDescent="0.25">
      <c r="A6739" s="38"/>
      <c r="B6739" s="39"/>
      <c r="D6739" s="40"/>
      <c r="E6739" s="40"/>
      <c r="F6739" s="40"/>
      <c r="G6739" s="42"/>
      <c r="P6739"/>
      <c r="Q6739"/>
    </row>
    <row r="6740" spans="1:17" s="31" customFormat="1" x14ac:dyDescent="0.25">
      <c r="A6740" s="38"/>
      <c r="B6740" s="39"/>
      <c r="D6740" s="40"/>
      <c r="E6740" s="40"/>
      <c r="F6740" s="40"/>
      <c r="G6740" s="42"/>
      <c r="P6740"/>
      <c r="Q6740"/>
    </row>
    <row r="6741" spans="1:17" s="31" customFormat="1" x14ac:dyDescent="0.25">
      <c r="A6741" s="38"/>
      <c r="B6741" s="39"/>
      <c r="D6741" s="40"/>
      <c r="E6741" s="40"/>
      <c r="F6741" s="40"/>
      <c r="G6741" s="42"/>
      <c r="P6741"/>
      <c r="Q6741"/>
    </row>
    <row r="6742" spans="1:17" s="31" customFormat="1" x14ac:dyDescent="0.25">
      <c r="A6742" s="38"/>
      <c r="B6742" s="39"/>
      <c r="D6742" s="40"/>
      <c r="E6742" s="40"/>
      <c r="F6742" s="40"/>
      <c r="G6742" s="42"/>
      <c r="P6742"/>
      <c r="Q6742"/>
    </row>
    <row r="6743" spans="1:17" s="31" customFormat="1" x14ac:dyDescent="0.25">
      <c r="A6743" s="38"/>
      <c r="B6743" s="39"/>
      <c r="D6743" s="40"/>
      <c r="E6743" s="40"/>
      <c r="F6743" s="40"/>
      <c r="G6743" s="42"/>
      <c r="P6743"/>
      <c r="Q6743"/>
    </row>
    <row r="6744" spans="1:17" s="31" customFormat="1" x14ac:dyDescent="0.25">
      <c r="A6744" s="38"/>
      <c r="B6744" s="39"/>
      <c r="D6744" s="40"/>
      <c r="E6744" s="40"/>
      <c r="F6744" s="40"/>
      <c r="G6744" s="42"/>
      <c r="P6744"/>
      <c r="Q6744"/>
    </row>
    <row r="6745" spans="1:17" s="31" customFormat="1" x14ac:dyDescent="0.25">
      <c r="A6745" s="38"/>
      <c r="B6745" s="39"/>
      <c r="D6745" s="40"/>
      <c r="E6745" s="40"/>
      <c r="F6745" s="40"/>
      <c r="G6745" s="42"/>
      <c r="P6745"/>
      <c r="Q6745"/>
    </row>
    <row r="6746" spans="1:17" s="31" customFormat="1" x14ac:dyDescent="0.25">
      <c r="A6746" s="38"/>
      <c r="B6746" s="39"/>
      <c r="D6746" s="40"/>
      <c r="E6746" s="40"/>
      <c r="F6746" s="40"/>
      <c r="G6746" s="42"/>
      <c r="P6746"/>
      <c r="Q6746"/>
    </row>
    <row r="6747" spans="1:17" s="31" customFormat="1" x14ac:dyDescent="0.25">
      <c r="A6747" s="38"/>
      <c r="B6747" s="39"/>
      <c r="D6747" s="40"/>
      <c r="E6747" s="40"/>
      <c r="F6747" s="40"/>
      <c r="G6747" s="42"/>
      <c r="P6747"/>
      <c r="Q6747"/>
    </row>
    <row r="6748" spans="1:17" s="31" customFormat="1" x14ac:dyDescent="0.25">
      <c r="A6748" s="38"/>
      <c r="B6748" s="39"/>
      <c r="D6748" s="40"/>
      <c r="E6748" s="40"/>
      <c r="F6748" s="40"/>
      <c r="G6748" s="42"/>
      <c r="P6748"/>
      <c r="Q6748"/>
    </row>
    <row r="6749" spans="1:17" s="31" customFormat="1" x14ac:dyDescent="0.25">
      <c r="A6749" s="38"/>
      <c r="B6749" s="39"/>
      <c r="D6749" s="40"/>
      <c r="E6749" s="40"/>
      <c r="F6749" s="40"/>
      <c r="G6749" s="42"/>
      <c r="P6749"/>
      <c r="Q6749"/>
    </row>
    <row r="6750" spans="1:17" s="31" customFormat="1" x14ac:dyDescent="0.25">
      <c r="A6750" s="38"/>
      <c r="B6750" s="39"/>
      <c r="D6750" s="40"/>
      <c r="E6750" s="40"/>
      <c r="F6750" s="40"/>
      <c r="G6750" s="42"/>
      <c r="P6750"/>
      <c r="Q6750"/>
    </row>
    <row r="6751" spans="1:17" s="31" customFormat="1" x14ac:dyDescent="0.25">
      <c r="A6751" s="38"/>
      <c r="B6751" s="39"/>
      <c r="D6751" s="40"/>
      <c r="E6751" s="40"/>
      <c r="F6751" s="40"/>
      <c r="G6751" s="42"/>
      <c r="P6751"/>
      <c r="Q6751"/>
    </row>
    <row r="6752" spans="1:17" s="31" customFormat="1" x14ac:dyDescent="0.25">
      <c r="A6752" s="38"/>
      <c r="B6752" s="39"/>
      <c r="D6752" s="40"/>
      <c r="E6752" s="40"/>
      <c r="F6752" s="40"/>
      <c r="G6752" s="42"/>
      <c r="P6752"/>
      <c r="Q6752"/>
    </row>
    <row r="6753" spans="1:17" s="31" customFormat="1" x14ac:dyDescent="0.25">
      <c r="A6753" s="38"/>
      <c r="B6753" s="39"/>
      <c r="D6753" s="40"/>
      <c r="E6753" s="40"/>
      <c r="F6753" s="40"/>
      <c r="G6753" s="42"/>
      <c r="P6753"/>
      <c r="Q6753"/>
    </row>
    <row r="6754" spans="1:17" s="31" customFormat="1" x14ac:dyDescent="0.25">
      <c r="A6754" s="38"/>
      <c r="B6754" s="39"/>
      <c r="D6754" s="40"/>
      <c r="E6754" s="40"/>
      <c r="F6754" s="40"/>
      <c r="G6754" s="42"/>
      <c r="P6754"/>
      <c r="Q6754"/>
    </row>
    <row r="6755" spans="1:17" s="31" customFormat="1" x14ac:dyDescent="0.25">
      <c r="A6755" s="38"/>
      <c r="B6755" s="39"/>
      <c r="D6755" s="40"/>
      <c r="E6755" s="40"/>
      <c r="F6755" s="40"/>
      <c r="G6755" s="42"/>
      <c r="P6755"/>
      <c r="Q6755"/>
    </row>
    <row r="6756" spans="1:17" s="31" customFormat="1" x14ac:dyDescent="0.25">
      <c r="A6756" s="38"/>
      <c r="B6756" s="39"/>
      <c r="D6756" s="40"/>
      <c r="E6756" s="40"/>
      <c r="F6756" s="40"/>
      <c r="G6756" s="42"/>
      <c r="P6756"/>
      <c r="Q6756"/>
    </row>
    <row r="6757" spans="1:17" s="31" customFormat="1" x14ac:dyDescent="0.25">
      <c r="A6757" s="38"/>
      <c r="B6757" s="39"/>
      <c r="D6757" s="40"/>
      <c r="E6757" s="40"/>
      <c r="F6757" s="40"/>
      <c r="G6757" s="42"/>
      <c r="P6757"/>
      <c r="Q6757"/>
    </row>
    <row r="6758" spans="1:17" s="31" customFormat="1" x14ac:dyDescent="0.25">
      <c r="A6758" s="38"/>
      <c r="B6758" s="39"/>
      <c r="D6758" s="40"/>
      <c r="E6758" s="40"/>
      <c r="F6758" s="40"/>
      <c r="G6758" s="42"/>
      <c r="P6758"/>
      <c r="Q6758"/>
    </row>
    <row r="6759" spans="1:17" s="31" customFormat="1" x14ac:dyDescent="0.25">
      <c r="A6759" s="38"/>
      <c r="B6759" s="39"/>
      <c r="D6759" s="40"/>
      <c r="E6759" s="40"/>
      <c r="F6759" s="40"/>
      <c r="G6759" s="42"/>
      <c r="P6759"/>
      <c r="Q6759"/>
    </row>
    <row r="6760" spans="1:17" s="31" customFormat="1" x14ac:dyDescent="0.25">
      <c r="A6760" s="38"/>
      <c r="B6760" s="39"/>
      <c r="D6760" s="40"/>
      <c r="E6760" s="40"/>
      <c r="F6760" s="40"/>
      <c r="G6760" s="42"/>
      <c r="P6760"/>
      <c r="Q6760"/>
    </row>
    <row r="6761" spans="1:17" s="31" customFormat="1" x14ac:dyDescent="0.25">
      <c r="A6761" s="38"/>
      <c r="B6761" s="39"/>
      <c r="D6761" s="40"/>
      <c r="E6761" s="40"/>
      <c r="F6761" s="40"/>
      <c r="G6761" s="42"/>
      <c r="P6761"/>
      <c r="Q6761"/>
    </row>
    <row r="6762" spans="1:17" s="31" customFormat="1" x14ac:dyDescent="0.25">
      <c r="A6762" s="38"/>
      <c r="B6762" s="39"/>
      <c r="D6762" s="40"/>
      <c r="E6762" s="40"/>
      <c r="F6762" s="40"/>
      <c r="G6762" s="42"/>
      <c r="P6762"/>
      <c r="Q6762"/>
    </row>
    <row r="6763" spans="1:17" s="31" customFormat="1" x14ac:dyDescent="0.25">
      <c r="A6763" s="38"/>
      <c r="B6763" s="39"/>
      <c r="D6763" s="40"/>
      <c r="E6763" s="40"/>
      <c r="F6763" s="40"/>
      <c r="G6763" s="42"/>
      <c r="P6763"/>
      <c r="Q6763"/>
    </row>
    <row r="6764" spans="1:17" s="31" customFormat="1" x14ac:dyDescent="0.25">
      <c r="A6764" s="38"/>
      <c r="B6764" s="39"/>
      <c r="D6764" s="40"/>
      <c r="E6764" s="40"/>
      <c r="F6764" s="40"/>
      <c r="G6764" s="42"/>
      <c r="P6764"/>
      <c r="Q6764"/>
    </row>
    <row r="6765" spans="1:17" s="31" customFormat="1" x14ac:dyDescent="0.25">
      <c r="A6765" s="38"/>
      <c r="B6765" s="39"/>
      <c r="D6765" s="40"/>
      <c r="E6765" s="40"/>
      <c r="F6765" s="40"/>
      <c r="G6765" s="42"/>
      <c r="P6765"/>
      <c r="Q6765"/>
    </row>
    <row r="6766" spans="1:17" s="31" customFormat="1" x14ac:dyDescent="0.25">
      <c r="A6766" s="38"/>
      <c r="B6766" s="39"/>
      <c r="D6766" s="40"/>
      <c r="E6766" s="40"/>
      <c r="F6766" s="40"/>
      <c r="G6766" s="42"/>
      <c r="P6766"/>
      <c r="Q6766"/>
    </row>
    <row r="6767" spans="1:17" s="31" customFormat="1" x14ac:dyDescent="0.25">
      <c r="A6767" s="38"/>
      <c r="B6767" s="39"/>
      <c r="D6767" s="40"/>
      <c r="E6767" s="40"/>
      <c r="F6767" s="40"/>
      <c r="G6767" s="42"/>
      <c r="P6767"/>
      <c r="Q6767"/>
    </row>
    <row r="6768" spans="1:17" s="31" customFormat="1" x14ac:dyDescent="0.25">
      <c r="A6768" s="38"/>
      <c r="B6768" s="39"/>
      <c r="D6768" s="40"/>
      <c r="E6768" s="40"/>
      <c r="F6768" s="40"/>
      <c r="G6768" s="42"/>
      <c r="P6768"/>
      <c r="Q6768"/>
    </row>
    <row r="6769" spans="1:17" s="31" customFormat="1" x14ac:dyDescent="0.25">
      <c r="A6769" s="38"/>
      <c r="B6769" s="39"/>
      <c r="D6769" s="40"/>
      <c r="E6769" s="40"/>
      <c r="F6769" s="40"/>
      <c r="G6769" s="42"/>
      <c r="P6769"/>
      <c r="Q6769"/>
    </row>
    <row r="6770" spans="1:17" s="31" customFormat="1" x14ac:dyDescent="0.25">
      <c r="A6770" s="38"/>
      <c r="B6770" s="39"/>
      <c r="D6770" s="40"/>
      <c r="E6770" s="40"/>
      <c r="F6770" s="40"/>
      <c r="G6770" s="42"/>
      <c r="P6770"/>
      <c r="Q6770"/>
    </row>
    <row r="6771" spans="1:17" s="31" customFormat="1" x14ac:dyDescent="0.25">
      <c r="A6771" s="38"/>
      <c r="B6771" s="39"/>
      <c r="D6771" s="40"/>
      <c r="E6771" s="40"/>
      <c r="F6771" s="40"/>
      <c r="G6771" s="42"/>
      <c r="P6771"/>
      <c r="Q6771"/>
    </row>
    <row r="6772" spans="1:17" s="31" customFormat="1" x14ac:dyDescent="0.25">
      <c r="A6772" s="38"/>
      <c r="B6772" s="39"/>
      <c r="D6772" s="40"/>
      <c r="E6772" s="40"/>
      <c r="F6772" s="40"/>
      <c r="G6772" s="42"/>
      <c r="P6772"/>
      <c r="Q6772"/>
    </row>
    <row r="6773" spans="1:17" s="31" customFormat="1" x14ac:dyDescent="0.25">
      <c r="A6773" s="38"/>
      <c r="B6773" s="39"/>
      <c r="D6773" s="40"/>
      <c r="E6773" s="40"/>
      <c r="F6773" s="40"/>
      <c r="G6773" s="42"/>
      <c r="P6773"/>
      <c r="Q6773"/>
    </row>
    <row r="6774" spans="1:17" s="31" customFormat="1" x14ac:dyDescent="0.25">
      <c r="A6774" s="38"/>
      <c r="B6774" s="39"/>
      <c r="D6774" s="40"/>
      <c r="E6774" s="40"/>
      <c r="F6774" s="40"/>
      <c r="G6774" s="42"/>
      <c r="P6774"/>
      <c r="Q6774"/>
    </row>
    <row r="6775" spans="1:17" s="31" customFormat="1" x14ac:dyDescent="0.25">
      <c r="A6775" s="38"/>
      <c r="B6775" s="39"/>
      <c r="D6775" s="40"/>
      <c r="E6775" s="40"/>
      <c r="F6775" s="40"/>
      <c r="G6775" s="42"/>
      <c r="P6775"/>
      <c r="Q6775"/>
    </row>
    <row r="6776" spans="1:17" s="31" customFormat="1" x14ac:dyDescent="0.25">
      <c r="A6776" s="38"/>
      <c r="B6776" s="39"/>
      <c r="D6776" s="40"/>
      <c r="E6776" s="40"/>
      <c r="F6776" s="40"/>
      <c r="G6776" s="42"/>
      <c r="P6776"/>
      <c r="Q6776"/>
    </row>
    <row r="6777" spans="1:17" s="31" customFormat="1" x14ac:dyDescent="0.25">
      <c r="A6777" s="38"/>
      <c r="B6777" s="39"/>
      <c r="D6777" s="40"/>
      <c r="E6777" s="40"/>
      <c r="F6777" s="40"/>
      <c r="G6777" s="42"/>
      <c r="P6777"/>
      <c r="Q6777"/>
    </row>
    <row r="6778" spans="1:17" s="31" customFormat="1" x14ac:dyDescent="0.25">
      <c r="A6778" s="38"/>
      <c r="B6778" s="39"/>
      <c r="D6778" s="40"/>
      <c r="E6778" s="40"/>
      <c r="F6778" s="40"/>
      <c r="G6778" s="42"/>
      <c r="P6778"/>
      <c r="Q6778"/>
    </row>
    <row r="6779" spans="1:17" s="31" customFormat="1" x14ac:dyDescent="0.25">
      <c r="A6779" s="38"/>
      <c r="B6779" s="39"/>
      <c r="D6779" s="40"/>
      <c r="E6779" s="40"/>
      <c r="F6779" s="40"/>
      <c r="G6779" s="42"/>
      <c r="P6779"/>
      <c r="Q6779"/>
    </row>
    <row r="6780" spans="1:17" s="31" customFormat="1" x14ac:dyDescent="0.25">
      <c r="A6780" s="38"/>
      <c r="B6780" s="39"/>
      <c r="D6780" s="40"/>
      <c r="E6780" s="40"/>
      <c r="F6780" s="40"/>
      <c r="G6780" s="42"/>
      <c r="P6780"/>
      <c r="Q6780"/>
    </row>
    <row r="6781" spans="1:17" s="31" customFormat="1" x14ac:dyDescent="0.25">
      <c r="A6781" s="38"/>
      <c r="B6781" s="39"/>
      <c r="D6781" s="40"/>
      <c r="E6781" s="40"/>
      <c r="F6781" s="40"/>
      <c r="G6781" s="42"/>
      <c r="P6781"/>
      <c r="Q6781"/>
    </row>
    <row r="6782" spans="1:17" s="31" customFormat="1" x14ac:dyDescent="0.25">
      <c r="A6782" s="38"/>
      <c r="B6782" s="39"/>
      <c r="D6782" s="40"/>
      <c r="E6782" s="40"/>
      <c r="F6782" s="40"/>
      <c r="G6782" s="42"/>
      <c r="P6782"/>
      <c r="Q6782"/>
    </row>
    <row r="6783" spans="1:17" s="31" customFormat="1" x14ac:dyDescent="0.25">
      <c r="A6783" s="38"/>
      <c r="B6783" s="39"/>
      <c r="D6783" s="40"/>
      <c r="E6783" s="40"/>
      <c r="F6783" s="40"/>
      <c r="G6783" s="42"/>
      <c r="P6783"/>
      <c r="Q6783"/>
    </row>
    <row r="6784" spans="1:17" s="31" customFormat="1" x14ac:dyDescent="0.25">
      <c r="A6784" s="38"/>
      <c r="B6784" s="39"/>
      <c r="D6784" s="40"/>
      <c r="E6784" s="40"/>
      <c r="F6784" s="40"/>
      <c r="G6784" s="42"/>
      <c r="P6784"/>
      <c r="Q6784"/>
    </row>
    <row r="6785" spans="1:17" s="31" customFormat="1" x14ac:dyDescent="0.25">
      <c r="A6785" s="38"/>
      <c r="B6785" s="39"/>
      <c r="D6785" s="40"/>
      <c r="E6785" s="40"/>
      <c r="F6785" s="40"/>
      <c r="G6785" s="42"/>
      <c r="P6785"/>
      <c r="Q6785"/>
    </row>
    <row r="6786" spans="1:17" s="31" customFormat="1" x14ac:dyDescent="0.25">
      <c r="A6786" s="38"/>
      <c r="B6786" s="39"/>
      <c r="D6786" s="40"/>
      <c r="E6786" s="40"/>
      <c r="F6786" s="40"/>
      <c r="G6786" s="42"/>
      <c r="P6786"/>
      <c r="Q6786"/>
    </row>
    <row r="6787" spans="1:17" s="31" customFormat="1" x14ac:dyDescent="0.25">
      <c r="A6787" s="38"/>
      <c r="B6787" s="39"/>
      <c r="D6787" s="40"/>
      <c r="E6787" s="40"/>
      <c r="F6787" s="40"/>
      <c r="G6787" s="42"/>
      <c r="P6787"/>
      <c r="Q6787"/>
    </row>
    <row r="6788" spans="1:17" s="31" customFormat="1" x14ac:dyDescent="0.25">
      <c r="A6788" s="38"/>
      <c r="B6788" s="39"/>
      <c r="D6788" s="40"/>
      <c r="E6788" s="40"/>
      <c r="F6788" s="40"/>
      <c r="G6788" s="42"/>
      <c r="P6788"/>
      <c r="Q6788"/>
    </row>
    <row r="6789" spans="1:17" s="31" customFormat="1" x14ac:dyDescent="0.25">
      <c r="A6789" s="38"/>
      <c r="B6789" s="39"/>
      <c r="D6789" s="40"/>
      <c r="E6789" s="40"/>
      <c r="F6789" s="40"/>
      <c r="G6789" s="42"/>
      <c r="P6789"/>
      <c r="Q6789"/>
    </row>
    <row r="6790" spans="1:17" s="31" customFormat="1" x14ac:dyDescent="0.25">
      <c r="A6790" s="38"/>
      <c r="B6790" s="39"/>
      <c r="D6790" s="40"/>
      <c r="E6790" s="40"/>
      <c r="F6790" s="40"/>
      <c r="G6790" s="42"/>
      <c r="P6790"/>
      <c r="Q6790"/>
    </row>
    <row r="6791" spans="1:17" s="31" customFormat="1" x14ac:dyDescent="0.25">
      <c r="A6791" s="38"/>
      <c r="B6791" s="39"/>
      <c r="D6791" s="40"/>
      <c r="E6791" s="40"/>
      <c r="F6791" s="40"/>
      <c r="G6791" s="42"/>
      <c r="P6791"/>
      <c r="Q6791"/>
    </row>
    <row r="6792" spans="1:17" s="31" customFormat="1" x14ac:dyDescent="0.25">
      <c r="A6792" s="38"/>
      <c r="B6792" s="39"/>
      <c r="D6792" s="40"/>
      <c r="E6792" s="40"/>
      <c r="F6792" s="40"/>
      <c r="G6792" s="42"/>
      <c r="P6792"/>
      <c r="Q6792"/>
    </row>
    <row r="6793" spans="1:17" s="31" customFormat="1" x14ac:dyDescent="0.25">
      <c r="A6793" s="38"/>
      <c r="B6793" s="39"/>
      <c r="D6793" s="40"/>
      <c r="E6793" s="40"/>
      <c r="F6793" s="40"/>
      <c r="G6793" s="42"/>
      <c r="P6793"/>
      <c r="Q6793"/>
    </row>
    <row r="6794" spans="1:17" s="31" customFormat="1" x14ac:dyDescent="0.25">
      <c r="A6794" s="38"/>
      <c r="B6794" s="39"/>
      <c r="D6794" s="40"/>
      <c r="E6794" s="40"/>
      <c r="F6794" s="40"/>
      <c r="G6794" s="42"/>
      <c r="P6794"/>
      <c r="Q6794"/>
    </row>
    <row r="6795" spans="1:17" s="31" customFormat="1" x14ac:dyDescent="0.25">
      <c r="A6795" s="38"/>
      <c r="B6795" s="39"/>
      <c r="D6795" s="40"/>
      <c r="E6795" s="40"/>
      <c r="F6795" s="40"/>
      <c r="G6795" s="42"/>
      <c r="P6795"/>
      <c r="Q6795"/>
    </row>
    <row r="6796" spans="1:17" s="31" customFormat="1" x14ac:dyDescent="0.25">
      <c r="A6796" s="38"/>
      <c r="B6796" s="39"/>
      <c r="D6796" s="40"/>
      <c r="E6796" s="40"/>
      <c r="F6796" s="40"/>
      <c r="G6796" s="42"/>
      <c r="P6796"/>
      <c r="Q6796"/>
    </row>
    <row r="6797" spans="1:17" s="31" customFormat="1" x14ac:dyDescent="0.25">
      <c r="A6797" s="38"/>
      <c r="B6797" s="39"/>
      <c r="D6797" s="40"/>
      <c r="E6797" s="40"/>
      <c r="F6797" s="40"/>
      <c r="G6797" s="42"/>
      <c r="P6797"/>
      <c r="Q6797"/>
    </row>
    <row r="6798" spans="1:17" s="31" customFormat="1" x14ac:dyDescent="0.25">
      <c r="A6798" s="38"/>
      <c r="B6798" s="39"/>
      <c r="D6798" s="40"/>
      <c r="E6798" s="40"/>
      <c r="F6798" s="40"/>
      <c r="G6798" s="42"/>
      <c r="P6798"/>
      <c r="Q6798"/>
    </row>
    <row r="6799" spans="1:17" s="31" customFormat="1" x14ac:dyDescent="0.25">
      <c r="A6799" s="38"/>
      <c r="B6799" s="39"/>
      <c r="D6799" s="40"/>
      <c r="E6799" s="40"/>
      <c r="F6799" s="40"/>
      <c r="G6799" s="42"/>
      <c r="P6799"/>
      <c r="Q6799"/>
    </row>
    <row r="6800" spans="1:17" s="31" customFormat="1" x14ac:dyDescent="0.25">
      <c r="A6800" s="38"/>
      <c r="B6800" s="39"/>
      <c r="D6800" s="40"/>
      <c r="E6800" s="40"/>
      <c r="F6800" s="40"/>
      <c r="G6800" s="42"/>
      <c r="P6800"/>
      <c r="Q6800"/>
    </row>
    <row r="6801" spans="1:17" s="31" customFormat="1" x14ac:dyDescent="0.25">
      <c r="A6801" s="38"/>
      <c r="B6801" s="39"/>
      <c r="D6801" s="40"/>
      <c r="E6801" s="40"/>
      <c r="F6801" s="40"/>
      <c r="G6801" s="42"/>
      <c r="P6801"/>
      <c r="Q6801"/>
    </row>
    <row r="6802" spans="1:17" s="31" customFormat="1" x14ac:dyDescent="0.25">
      <c r="A6802" s="38"/>
      <c r="B6802" s="39"/>
      <c r="D6802" s="40"/>
      <c r="E6802" s="40"/>
      <c r="F6802" s="40"/>
      <c r="G6802" s="42"/>
      <c r="P6802"/>
      <c r="Q6802"/>
    </row>
    <row r="6803" spans="1:17" s="31" customFormat="1" x14ac:dyDescent="0.25">
      <c r="A6803" s="38"/>
      <c r="B6803" s="39"/>
      <c r="D6803" s="40"/>
      <c r="E6803" s="40"/>
      <c r="F6803" s="40"/>
      <c r="G6803" s="42"/>
      <c r="P6803"/>
      <c r="Q6803"/>
    </row>
    <row r="6804" spans="1:17" s="31" customFormat="1" x14ac:dyDescent="0.25">
      <c r="A6804" s="38"/>
      <c r="B6804" s="39"/>
      <c r="D6804" s="40"/>
      <c r="E6804" s="40"/>
      <c r="F6804" s="40"/>
      <c r="G6804" s="42"/>
      <c r="P6804"/>
      <c r="Q6804"/>
    </row>
    <row r="6805" spans="1:17" s="31" customFormat="1" x14ac:dyDescent="0.25">
      <c r="A6805" s="38"/>
      <c r="B6805" s="39"/>
      <c r="D6805" s="40"/>
      <c r="E6805" s="40"/>
      <c r="F6805" s="40"/>
      <c r="G6805" s="42"/>
      <c r="P6805"/>
      <c r="Q6805"/>
    </row>
    <row r="6806" spans="1:17" s="31" customFormat="1" x14ac:dyDescent="0.25">
      <c r="A6806" s="38"/>
      <c r="B6806" s="39"/>
      <c r="D6806" s="40"/>
      <c r="E6806" s="40"/>
      <c r="F6806" s="40"/>
      <c r="G6806" s="42"/>
      <c r="P6806"/>
      <c r="Q6806"/>
    </row>
    <row r="6807" spans="1:17" s="31" customFormat="1" x14ac:dyDescent="0.25">
      <c r="A6807" s="38"/>
      <c r="B6807" s="39"/>
      <c r="D6807" s="40"/>
      <c r="E6807" s="40"/>
      <c r="F6807" s="40"/>
      <c r="G6807" s="42"/>
      <c r="P6807"/>
      <c r="Q6807"/>
    </row>
    <row r="6808" spans="1:17" s="31" customFormat="1" x14ac:dyDescent="0.25">
      <c r="A6808" s="38"/>
      <c r="B6808" s="39"/>
      <c r="D6808" s="40"/>
      <c r="E6808" s="40"/>
      <c r="F6808" s="40"/>
      <c r="G6808" s="42"/>
      <c r="P6808"/>
      <c r="Q6808"/>
    </row>
    <row r="6809" spans="1:17" s="31" customFormat="1" x14ac:dyDescent="0.25">
      <c r="A6809" s="38"/>
      <c r="B6809" s="39"/>
      <c r="D6809" s="40"/>
      <c r="E6809" s="40"/>
      <c r="F6809" s="40"/>
      <c r="G6809" s="42"/>
      <c r="P6809"/>
      <c r="Q6809"/>
    </row>
    <row r="6810" spans="1:17" s="31" customFormat="1" x14ac:dyDescent="0.25">
      <c r="A6810" s="38"/>
      <c r="B6810" s="39"/>
      <c r="D6810" s="40"/>
      <c r="E6810" s="40"/>
      <c r="F6810" s="40"/>
      <c r="G6810" s="42"/>
      <c r="P6810"/>
      <c r="Q6810"/>
    </row>
    <row r="6811" spans="1:17" s="31" customFormat="1" x14ac:dyDescent="0.25">
      <c r="A6811" s="38"/>
      <c r="B6811" s="39"/>
      <c r="D6811" s="40"/>
      <c r="E6811" s="40"/>
      <c r="F6811" s="40"/>
      <c r="G6811" s="42"/>
      <c r="P6811"/>
      <c r="Q6811"/>
    </row>
    <row r="6812" spans="1:17" s="31" customFormat="1" x14ac:dyDescent="0.25">
      <c r="A6812" s="38"/>
      <c r="B6812" s="39"/>
      <c r="D6812" s="40"/>
      <c r="E6812" s="40"/>
      <c r="F6812" s="40"/>
      <c r="G6812" s="42"/>
      <c r="P6812"/>
      <c r="Q6812"/>
    </row>
    <row r="6813" spans="1:17" s="31" customFormat="1" x14ac:dyDescent="0.25">
      <c r="A6813" s="38"/>
      <c r="B6813" s="39"/>
      <c r="D6813" s="40"/>
      <c r="E6813" s="40"/>
      <c r="F6813" s="40"/>
      <c r="G6813" s="42"/>
      <c r="P6813"/>
      <c r="Q6813"/>
    </row>
    <row r="6814" spans="1:17" s="31" customFormat="1" x14ac:dyDescent="0.25">
      <c r="A6814" s="38"/>
      <c r="B6814" s="39"/>
      <c r="D6814" s="40"/>
      <c r="E6814" s="40"/>
      <c r="F6814" s="40"/>
      <c r="G6814" s="42"/>
      <c r="P6814"/>
      <c r="Q6814"/>
    </row>
    <row r="6815" spans="1:17" s="31" customFormat="1" x14ac:dyDescent="0.25">
      <c r="A6815" s="38"/>
      <c r="B6815" s="39"/>
      <c r="D6815" s="40"/>
      <c r="E6815" s="40"/>
      <c r="F6815" s="40"/>
      <c r="G6815" s="42"/>
      <c r="P6815"/>
      <c r="Q6815"/>
    </row>
    <row r="6816" spans="1:17" s="31" customFormat="1" x14ac:dyDescent="0.25">
      <c r="A6816" s="38"/>
      <c r="B6816" s="39"/>
      <c r="D6816" s="40"/>
      <c r="E6816" s="40"/>
      <c r="F6816" s="40"/>
      <c r="G6816" s="42"/>
      <c r="P6816"/>
      <c r="Q6816"/>
    </row>
    <row r="6817" spans="1:17" s="31" customFormat="1" x14ac:dyDescent="0.25">
      <c r="A6817" s="38"/>
      <c r="B6817" s="39"/>
      <c r="D6817" s="40"/>
      <c r="E6817" s="40"/>
      <c r="F6817" s="40"/>
      <c r="G6817" s="42"/>
      <c r="P6817"/>
      <c r="Q6817"/>
    </row>
    <row r="6818" spans="1:17" s="31" customFormat="1" x14ac:dyDescent="0.25">
      <c r="A6818" s="38"/>
      <c r="B6818" s="39"/>
      <c r="D6818" s="40"/>
      <c r="E6818" s="40"/>
      <c r="F6818" s="40"/>
      <c r="G6818" s="42"/>
      <c r="P6818"/>
      <c r="Q6818"/>
    </row>
    <row r="6819" spans="1:17" s="31" customFormat="1" x14ac:dyDescent="0.25">
      <c r="A6819" s="38"/>
      <c r="B6819" s="39"/>
      <c r="D6819" s="40"/>
      <c r="E6819" s="40"/>
      <c r="F6819" s="40"/>
      <c r="G6819" s="42"/>
      <c r="P6819"/>
      <c r="Q6819"/>
    </row>
    <row r="6820" spans="1:17" s="31" customFormat="1" x14ac:dyDescent="0.25">
      <c r="A6820" s="38"/>
      <c r="B6820" s="39"/>
      <c r="D6820" s="40"/>
      <c r="E6820" s="40"/>
      <c r="F6820" s="40"/>
      <c r="G6820" s="42"/>
      <c r="P6820"/>
      <c r="Q6820"/>
    </row>
    <row r="6821" spans="1:17" s="31" customFormat="1" x14ac:dyDescent="0.25">
      <c r="A6821" s="38"/>
      <c r="B6821" s="39"/>
      <c r="D6821" s="40"/>
      <c r="E6821" s="40"/>
      <c r="F6821" s="40"/>
      <c r="G6821" s="42"/>
      <c r="P6821"/>
      <c r="Q6821"/>
    </row>
    <row r="6822" spans="1:17" s="31" customFormat="1" x14ac:dyDescent="0.25">
      <c r="A6822" s="38"/>
      <c r="B6822" s="39"/>
      <c r="D6822" s="40"/>
      <c r="E6822" s="40"/>
      <c r="F6822" s="40"/>
      <c r="G6822" s="42"/>
      <c r="P6822"/>
      <c r="Q6822"/>
    </row>
    <row r="6823" spans="1:17" s="31" customFormat="1" x14ac:dyDescent="0.25">
      <c r="A6823" s="38"/>
      <c r="B6823" s="39"/>
      <c r="D6823" s="40"/>
      <c r="E6823" s="40"/>
      <c r="F6823" s="40"/>
      <c r="G6823" s="42"/>
      <c r="P6823"/>
      <c r="Q6823"/>
    </row>
    <row r="6824" spans="1:17" s="31" customFormat="1" x14ac:dyDescent="0.25">
      <c r="A6824" s="38"/>
      <c r="B6824" s="39"/>
      <c r="D6824" s="40"/>
      <c r="E6824" s="40"/>
      <c r="F6824" s="40"/>
      <c r="G6824" s="42"/>
      <c r="P6824"/>
      <c r="Q6824"/>
    </row>
    <row r="6825" spans="1:17" s="31" customFormat="1" x14ac:dyDescent="0.25">
      <c r="A6825" s="38"/>
      <c r="B6825" s="39"/>
      <c r="D6825" s="40"/>
      <c r="E6825" s="40"/>
      <c r="F6825" s="40"/>
      <c r="G6825" s="42"/>
      <c r="P6825"/>
      <c r="Q6825"/>
    </row>
    <row r="6826" spans="1:17" s="31" customFormat="1" x14ac:dyDescent="0.25">
      <c r="A6826" s="38"/>
      <c r="B6826" s="39"/>
      <c r="D6826" s="40"/>
      <c r="E6826" s="40"/>
      <c r="F6826" s="40"/>
      <c r="G6826" s="42"/>
      <c r="P6826"/>
      <c r="Q6826"/>
    </row>
    <row r="6827" spans="1:17" s="31" customFormat="1" x14ac:dyDescent="0.25">
      <c r="A6827" s="38"/>
      <c r="B6827" s="39"/>
      <c r="D6827" s="40"/>
      <c r="E6827" s="40"/>
      <c r="F6827" s="40"/>
      <c r="G6827" s="42"/>
      <c r="P6827"/>
      <c r="Q6827"/>
    </row>
    <row r="6828" spans="1:17" s="31" customFormat="1" x14ac:dyDescent="0.25">
      <c r="A6828" s="38"/>
      <c r="B6828" s="39"/>
      <c r="D6828" s="40"/>
      <c r="E6828" s="40"/>
      <c r="F6828" s="40"/>
      <c r="G6828" s="42"/>
      <c r="P6828"/>
      <c r="Q6828"/>
    </row>
    <row r="6829" spans="1:17" s="31" customFormat="1" x14ac:dyDescent="0.25">
      <c r="A6829" s="38"/>
      <c r="B6829" s="39"/>
      <c r="D6829" s="40"/>
      <c r="E6829" s="40"/>
      <c r="F6829" s="40"/>
      <c r="G6829" s="42"/>
      <c r="P6829"/>
      <c r="Q6829"/>
    </row>
    <row r="6830" spans="1:17" s="31" customFormat="1" x14ac:dyDescent="0.25">
      <c r="A6830" s="38"/>
      <c r="B6830" s="39"/>
      <c r="D6830" s="40"/>
      <c r="E6830" s="40"/>
      <c r="F6830" s="40"/>
      <c r="G6830" s="42"/>
      <c r="P6830"/>
      <c r="Q6830"/>
    </row>
    <row r="6831" spans="1:17" s="31" customFormat="1" x14ac:dyDescent="0.25">
      <c r="A6831" s="38"/>
      <c r="B6831" s="39"/>
      <c r="D6831" s="40"/>
      <c r="E6831" s="40"/>
      <c r="F6831" s="40"/>
      <c r="G6831" s="42"/>
      <c r="P6831"/>
      <c r="Q6831"/>
    </row>
    <row r="6832" spans="1:17" s="31" customFormat="1" x14ac:dyDescent="0.25">
      <c r="A6832" s="38"/>
      <c r="B6832" s="39"/>
      <c r="D6832" s="40"/>
      <c r="E6832" s="40"/>
      <c r="F6832" s="40"/>
      <c r="G6832" s="42"/>
      <c r="P6832"/>
      <c r="Q6832"/>
    </row>
    <row r="6833" spans="1:17" s="31" customFormat="1" x14ac:dyDescent="0.25">
      <c r="A6833" s="38"/>
      <c r="B6833" s="39"/>
      <c r="D6833" s="40"/>
      <c r="E6833" s="40"/>
      <c r="F6833" s="40"/>
      <c r="G6833" s="42"/>
      <c r="P6833"/>
      <c r="Q6833"/>
    </row>
    <row r="6834" spans="1:17" s="31" customFormat="1" x14ac:dyDescent="0.25">
      <c r="A6834" s="38"/>
      <c r="B6834" s="39"/>
      <c r="D6834" s="40"/>
      <c r="E6834" s="40"/>
      <c r="F6834" s="40"/>
      <c r="G6834" s="42"/>
      <c r="P6834"/>
      <c r="Q6834"/>
    </row>
    <row r="6835" spans="1:17" s="31" customFormat="1" x14ac:dyDescent="0.25">
      <c r="A6835" s="38"/>
      <c r="B6835" s="39"/>
      <c r="D6835" s="40"/>
      <c r="E6835" s="40"/>
      <c r="F6835" s="40"/>
      <c r="G6835" s="42"/>
      <c r="P6835"/>
      <c r="Q6835"/>
    </row>
    <row r="6836" spans="1:17" s="31" customFormat="1" x14ac:dyDescent="0.25">
      <c r="A6836" s="38"/>
      <c r="B6836" s="39"/>
      <c r="D6836" s="40"/>
      <c r="E6836" s="40"/>
      <c r="F6836" s="40"/>
      <c r="G6836" s="42"/>
      <c r="P6836"/>
      <c r="Q6836"/>
    </row>
    <row r="6837" spans="1:17" s="31" customFormat="1" x14ac:dyDescent="0.25">
      <c r="A6837" s="38"/>
      <c r="B6837" s="39"/>
      <c r="D6837" s="40"/>
      <c r="E6837" s="40"/>
      <c r="F6837" s="40"/>
      <c r="G6837" s="42"/>
      <c r="P6837"/>
      <c r="Q6837"/>
    </row>
    <row r="6838" spans="1:17" s="31" customFormat="1" x14ac:dyDescent="0.25">
      <c r="A6838" s="38"/>
      <c r="B6838" s="39"/>
      <c r="D6838" s="40"/>
      <c r="E6838" s="40"/>
      <c r="F6838" s="40"/>
      <c r="G6838" s="42"/>
      <c r="P6838"/>
      <c r="Q6838"/>
    </row>
    <row r="6839" spans="1:17" s="31" customFormat="1" x14ac:dyDescent="0.25">
      <c r="A6839" s="38"/>
      <c r="B6839" s="39"/>
      <c r="D6839" s="40"/>
      <c r="E6839" s="40"/>
      <c r="F6839" s="40"/>
      <c r="G6839" s="42"/>
      <c r="P6839"/>
      <c r="Q6839"/>
    </row>
    <row r="6840" spans="1:17" s="31" customFormat="1" x14ac:dyDescent="0.25">
      <c r="A6840" s="38"/>
      <c r="B6840" s="39"/>
      <c r="D6840" s="40"/>
      <c r="E6840" s="40"/>
      <c r="F6840" s="40"/>
      <c r="G6840" s="42"/>
      <c r="P6840"/>
      <c r="Q6840"/>
    </row>
    <row r="6841" spans="1:17" s="31" customFormat="1" x14ac:dyDescent="0.25">
      <c r="A6841" s="38"/>
      <c r="B6841" s="39"/>
      <c r="D6841" s="40"/>
      <c r="E6841" s="40"/>
      <c r="F6841" s="40"/>
      <c r="G6841" s="42"/>
      <c r="P6841"/>
      <c r="Q6841"/>
    </row>
    <row r="6842" spans="1:17" s="31" customFormat="1" x14ac:dyDescent="0.25">
      <c r="A6842" s="38"/>
      <c r="B6842" s="39"/>
      <c r="D6842" s="40"/>
      <c r="E6842" s="40"/>
      <c r="F6842" s="40"/>
      <c r="G6842" s="42"/>
      <c r="P6842"/>
      <c r="Q6842"/>
    </row>
    <row r="6843" spans="1:17" s="31" customFormat="1" x14ac:dyDescent="0.25">
      <c r="A6843" s="38"/>
      <c r="B6843" s="39"/>
      <c r="D6843" s="40"/>
      <c r="E6843" s="40"/>
      <c r="F6843" s="40"/>
      <c r="G6843" s="42"/>
      <c r="P6843"/>
      <c r="Q6843"/>
    </row>
    <row r="6844" spans="1:17" s="31" customFormat="1" x14ac:dyDescent="0.25">
      <c r="A6844" s="38"/>
      <c r="B6844" s="39"/>
      <c r="D6844" s="40"/>
      <c r="E6844" s="40"/>
      <c r="F6844" s="40"/>
      <c r="G6844" s="42"/>
      <c r="P6844"/>
      <c r="Q6844"/>
    </row>
    <row r="6845" spans="1:17" s="31" customFormat="1" x14ac:dyDescent="0.25">
      <c r="A6845" s="38"/>
      <c r="B6845" s="39"/>
      <c r="D6845" s="40"/>
      <c r="E6845" s="40"/>
      <c r="F6845" s="40"/>
      <c r="G6845" s="42"/>
      <c r="P6845"/>
      <c r="Q6845"/>
    </row>
    <row r="6846" spans="1:17" s="31" customFormat="1" x14ac:dyDescent="0.25">
      <c r="A6846" s="38"/>
      <c r="B6846" s="39"/>
      <c r="D6846" s="40"/>
      <c r="E6846" s="40"/>
      <c r="F6846" s="40"/>
      <c r="G6846" s="42"/>
      <c r="P6846"/>
      <c r="Q6846"/>
    </row>
    <row r="6847" spans="1:17" s="31" customFormat="1" x14ac:dyDescent="0.25">
      <c r="A6847" s="38"/>
      <c r="B6847" s="39"/>
      <c r="D6847" s="40"/>
      <c r="E6847" s="40"/>
      <c r="F6847" s="40"/>
      <c r="G6847" s="42"/>
      <c r="P6847"/>
      <c r="Q6847"/>
    </row>
    <row r="6848" spans="1:17" s="31" customFormat="1" x14ac:dyDescent="0.25">
      <c r="A6848" s="38"/>
      <c r="B6848" s="39"/>
      <c r="D6848" s="40"/>
      <c r="E6848" s="40"/>
      <c r="F6848" s="40"/>
      <c r="G6848" s="42"/>
      <c r="P6848"/>
      <c r="Q6848"/>
    </row>
    <row r="6849" spans="1:17" s="31" customFormat="1" x14ac:dyDescent="0.25">
      <c r="A6849" s="38"/>
      <c r="B6849" s="39"/>
      <c r="D6849" s="40"/>
      <c r="E6849" s="40"/>
      <c r="F6849" s="40"/>
      <c r="G6849" s="42"/>
      <c r="P6849"/>
      <c r="Q6849"/>
    </row>
    <row r="6850" spans="1:17" s="31" customFormat="1" x14ac:dyDescent="0.25">
      <c r="A6850" s="38"/>
      <c r="B6850" s="39"/>
      <c r="D6850" s="40"/>
      <c r="E6850" s="40"/>
      <c r="F6850" s="40"/>
      <c r="G6850" s="42"/>
      <c r="P6850"/>
      <c r="Q6850"/>
    </row>
    <row r="6851" spans="1:17" s="31" customFormat="1" x14ac:dyDescent="0.25">
      <c r="A6851" s="38"/>
      <c r="B6851" s="39"/>
      <c r="D6851" s="40"/>
      <c r="E6851" s="40"/>
      <c r="F6851" s="40"/>
      <c r="G6851" s="42"/>
      <c r="P6851"/>
      <c r="Q6851"/>
    </row>
    <row r="6852" spans="1:17" s="31" customFormat="1" x14ac:dyDescent="0.25">
      <c r="A6852" s="38"/>
      <c r="B6852" s="39"/>
      <c r="D6852" s="40"/>
      <c r="E6852" s="40"/>
      <c r="F6852" s="40"/>
      <c r="G6852" s="42"/>
      <c r="P6852"/>
      <c r="Q6852"/>
    </row>
    <row r="6853" spans="1:17" s="31" customFormat="1" x14ac:dyDescent="0.25">
      <c r="A6853" s="38"/>
      <c r="B6853" s="39"/>
      <c r="D6853" s="40"/>
      <c r="E6853" s="40"/>
      <c r="F6853" s="40"/>
      <c r="G6853" s="42"/>
      <c r="P6853"/>
      <c r="Q6853"/>
    </row>
    <row r="6854" spans="1:17" s="31" customFormat="1" x14ac:dyDescent="0.25">
      <c r="A6854" s="38"/>
      <c r="B6854" s="39"/>
      <c r="D6854" s="40"/>
      <c r="E6854" s="40"/>
      <c r="F6854" s="40"/>
      <c r="G6854" s="42"/>
      <c r="P6854"/>
      <c r="Q6854"/>
    </row>
    <row r="6855" spans="1:17" s="31" customFormat="1" x14ac:dyDescent="0.25">
      <c r="A6855" s="38"/>
      <c r="B6855" s="39"/>
      <c r="D6855" s="40"/>
      <c r="E6855" s="40"/>
      <c r="F6855" s="40"/>
      <c r="G6855" s="42"/>
      <c r="P6855"/>
      <c r="Q6855"/>
    </row>
    <row r="6856" spans="1:17" s="31" customFormat="1" x14ac:dyDescent="0.25">
      <c r="A6856" s="38"/>
      <c r="B6856" s="39"/>
      <c r="D6856" s="40"/>
      <c r="E6856" s="40"/>
      <c r="F6856" s="40"/>
      <c r="G6856" s="42"/>
      <c r="P6856"/>
      <c r="Q6856"/>
    </row>
    <row r="6857" spans="1:17" s="31" customFormat="1" x14ac:dyDescent="0.25">
      <c r="A6857" s="38"/>
      <c r="B6857" s="39"/>
      <c r="D6857" s="40"/>
      <c r="E6857" s="40"/>
      <c r="F6857" s="40"/>
      <c r="G6857" s="42"/>
      <c r="P6857"/>
      <c r="Q6857"/>
    </row>
    <row r="6858" spans="1:17" s="31" customFormat="1" x14ac:dyDescent="0.25">
      <c r="A6858" s="38"/>
      <c r="B6858" s="39"/>
      <c r="D6858" s="40"/>
      <c r="E6858" s="40"/>
      <c r="F6858" s="40"/>
      <c r="G6858" s="42"/>
      <c r="P6858"/>
      <c r="Q6858"/>
    </row>
    <row r="6859" spans="1:17" s="31" customFormat="1" x14ac:dyDescent="0.25">
      <c r="A6859" s="38"/>
      <c r="B6859" s="39"/>
      <c r="D6859" s="40"/>
      <c r="E6859" s="40"/>
      <c r="F6859" s="40"/>
      <c r="G6859" s="42"/>
      <c r="P6859"/>
      <c r="Q6859"/>
    </row>
    <row r="6860" spans="1:17" s="31" customFormat="1" x14ac:dyDescent="0.25">
      <c r="A6860" s="38"/>
      <c r="B6860" s="39"/>
      <c r="D6860" s="40"/>
      <c r="E6860" s="40"/>
      <c r="F6860" s="40"/>
      <c r="G6860" s="42"/>
      <c r="P6860"/>
      <c r="Q6860"/>
    </row>
    <row r="6861" spans="1:17" s="31" customFormat="1" x14ac:dyDescent="0.25">
      <c r="A6861" s="38"/>
      <c r="B6861" s="39"/>
      <c r="D6861" s="40"/>
      <c r="E6861" s="40"/>
      <c r="F6861" s="40"/>
      <c r="G6861" s="42"/>
      <c r="P6861"/>
      <c r="Q6861"/>
    </row>
    <row r="6862" spans="1:17" s="31" customFormat="1" x14ac:dyDescent="0.25">
      <c r="A6862" s="38"/>
      <c r="B6862" s="39"/>
      <c r="D6862" s="40"/>
      <c r="E6862" s="40"/>
      <c r="F6862" s="40"/>
      <c r="G6862" s="42"/>
      <c r="P6862"/>
      <c r="Q6862"/>
    </row>
    <row r="6863" spans="1:17" s="31" customFormat="1" x14ac:dyDescent="0.25">
      <c r="A6863" s="38"/>
      <c r="B6863" s="39"/>
      <c r="D6863" s="40"/>
      <c r="E6863" s="40"/>
      <c r="F6863" s="40"/>
      <c r="G6863" s="42"/>
      <c r="P6863"/>
      <c r="Q6863"/>
    </row>
    <row r="6864" spans="1:17" s="31" customFormat="1" x14ac:dyDescent="0.25">
      <c r="A6864" s="38"/>
      <c r="B6864" s="39"/>
      <c r="D6864" s="40"/>
      <c r="E6864" s="40"/>
      <c r="F6864" s="40"/>
      <c r="G6864" s="42"/>
      <c r="P6864"/>
      <c r="Q6864"/>
    </row>
    <row r="6865" spans="1:17" s="31" customFormat="1" x14ac:dyDescent="0.25">
      <c r="A6865" s="38"/>
      <c r="B6865" s="39"/>
      <c r="D6865" s="40"/>
      <c r="E6865" s="40"/>
      <c r="F6865" s="40"/>
      <c r="G6865" s="42"/>
      <c r="P6865"/>
      <c r="Q6865"/>
    </row>
    <row r="6866" spans="1:17" s="31" customFormat="1" x14ac:dyDescent="0.25">
      <c r="A6866" s="38"/>
      <c r="B6866" s="39"/>
      <c r="D6866" s="40"/>
      <c r="E6866" s="40"/>
      <c r="F6866" s="40"/>
      <c r="G6866" s="42"/>
      <c r="P6866"/>
      <c r="Q6866"/>
    </row>
    <row r="6867" spans="1:17" s="31" customFormat="1" x14ac:dyDescent="0.25">
      <c r="A6867" s="38"/>
      <c r="B6867" s="39"/>
      <c r="D6867" s="40"/>
      <c r="E6867" s="40"/>
      <c r="F6867" s="40"/>
      <c r="G6867" s="42"/>
      <c r="P6867"/>
      <c r="Q6867"/>
    </row>
    <row r="6868" spans="1:17" s="31" customFormat="1" x14ac:dyDescent="0.25">
      <c r="A6868" s="38"/>
      <c r="B6868" s="39"/>
      <c r="D6868" s="40"/>
      <c r="E6868" s="40"/>
      <c r="F6868" s="40"/>
      <c r="G6868" s="42"/>
      <c r="P6868"/>
      <c r="Q6868"/>
    </row>
    <row r="6869" spans="1:17" s="31" customFormat="1" x14ac:dyDescent="0.25">
      <c r="A6869" s="38"/>
      <c r="B6869" s="39"/>
      <c r="D6869" s="40"/>
      <c r="E6869" s="40"/>
      <c r="F6869" s="40"/>
      <c r="G6869" s="42"/>
      <c r="P6869"/>
      <c r="Q6869"/>
    </row>
    <row r="6870" spans="1:17" s="31" customFormat="1" x14ac:dyDescent="0.25">
      <c r="A6870" s="38"/>
      <c r="B6870" s="39"/>
      <c r="D6870" s="40"/>
      <c r="E6870" s="40"/>
      <c r="F6870" s="40"/>
      <c r="G6870" s="42"/>
      <c r="P6870"/>
      <c r="Q6870"/>
    </row>
    <row r="6871" spans="1:17" s="31" customFormat="1" x14ac:dyDescent="0.25">
      <c r="A6871" s="38"/>
      <c r="B6871" s="39"/>
      <c r="D6871" s="40"/>
      <c r="E6871" s="40"/>
      <c r="F6871" s="40"/>
      <c r="G6871" s="42"/>
      <c r="P6871"/>
      <c r="Q6871"/>
    </row>
    <row r="6872" spans="1:17" s="31" customFormat="1" x14ac:dyDescent="0.25">
      <c r="A6872" s="38"/>
      <c r="B6872" s="39"/>
      <c r="D6872" s="40"/>
      <c r="E6872" s="40"/>
      <c r="F6872" s="40"/>
      <c r="G6872" s="42"/>
      <c r="P6872"/>
      <c r="Q6872"/>
    </row>
    <row r="6873" spans="1:17" s="31" customFormat="1" x14ac:dyDescent="0.25">
      <c r="A6873" s="38"/>
      <c r="B6873" s="39"/>
      <c r="D6873" s="40"/>
      <c r="E6873" s="40"/>
      <c r="F6873" s="40"/>
      <c r="G6873" s="42"/>
      <c r="P6873"/>
      <c r="Q6873"/>
    </row>
    <row r="6874" spans="1:17" s="31" customFormat="1" x14ac:dyDescent="0.25">
      <c r="A6874" s="38"/>
      <c r="B6874" s="39"/>
      <c r="D6874" s="40"/>
      <c r="E6874" s="40"/>
      <c r="F6874" s="40"/>
      <c r="G6874" s="42"/>
      <c r="P6874"/>
      <c r="Q6874"/>
    </row>
    <row r="6875" spans="1:17" s="31" customFormat="1" x14ac:dyDescent="0.25">
      <c r="A6875" s="38"/>
      <c r="B6875" s="39"/>
      <c r="D6875" s="40"/>
      <c r="E6875" s="40"/>
      <c r="F6875" s="40"/>
      <c r="G6875" s="42"/>
      <c r="P6875"/>
      <c r="Q6875"/>
    </row>
    <row r="6876" spans="1:17" s="31" customFormat="1" x14ac:dyDescent="0.25">
      <c r="A6876" s="38"/>
      <c r="B6876" s="39"/>
      <c r="D6876" s="40"/>
      <c r="E6876" s="40"/>
      <c r="F6876" s="40"/>
      <c r="G6876" s="42"/>
      <c r="P6876"/>
      <c r="Q6876"/>
    </row>
    <row r="6877" spans="1:17" s="31" customFormat="1" x14ac:dyDescent="0.25">
      <c r="A6877" s="38"/>
      <c r="B6877" s="39"/>
      <c r="D6877" s="40"/>
      <c r="E6877" s="40"/>
      <c r="F6877" s="40"/>
      <c r="G6877" s="42"/>
      <c r="P6877"/>
      <c r="Q6877"/>
    </row>
    <row r="6878" spans="1:17" s="31" customFormat="1" x14ac:dyDescent="0.25">
      <c r="A6878" s="38"/>
      <c r="B6878" s="39"/>
      <c r="D6878" s="40"/>
      <c r="E6878" s="40"/>
      <c r="F6878" s="40"/>
      <c r="G6878" s="42"/>
      <c r="P6878"/>
      <c r="Q6878"/>
    </row>
    <row r="6879" spans="1:17" s="31" customFormat="1" x14ac:dyDescent="0.25">
      <c r="A6879" s="38"/>
      <c r="B6879" s="39"/>
      <c r="D6879" s="40"/>
      <c r="E6879" s="40"/>
      <c r="F6879" s="40"/>
      <c r="G6879" s="42"/>
      <c r="P6879"/>
      <c r="Q6879"/>
    </row>
    <row r="6880" spans="1:17" s="31" customFormat="1" x14ac:dyDescent="0.25">
      <c r="A6880" s="38"/>
      <c r="B6880" s="39"/>
      <c r="D6880" s="40"/>
      <c r="E6880" s="40"/>
      <c r="F6880" s="40"/>
      <c r="G6880" s="42"/>
      <c r="P6880"/>
      <c r="Q6880"/>
    </row>
    <row r="6881" spans="1:17" s="31" customFormat="1" x14ac:dyDescent="0.25">
      <c r="A6881" s="38"/>
      <c r="B6881" s="39"/>
      <c r="D6881" s="40"/>
      <c r="E6881" s="40"/>
      <c r="F6881" s="40"/>
      <c r="G6881" s="42"/>
      <c r="P6881"/>
      <c r="Q6881"/>
    </row>
    <row r="6882" spans="1:17" s="31" customFormat="1" x14ac:dyDescent="0.25">
      <c r="A6882" s="38"/>
      <c r="B6882" s="39"/>
      <c r="D6882" s="40"/>
      <c r="E6882" s="40"/>
      <c r="F6882" s="40"/>
      <c r="G6882" s="42"/>
      <c r="P6882"/>
      <c r="Q6882"/>
    </row>
    <row r="6883" spans="1:17" s="31" customFormat="1" x14ac:dyDescent="0.25">
      <c r="A6883" s="38"/>
      <c r="B6883" s="39"/>
      <c r="D6883" s="40"/>
      <c r="E6883" s="40"/>
      <c r="F6883" s="40"/>
      <c r="G6883" s="42"/>
      <c r="P6883"/>
      <c r="Q6883"/>
    </row>
    <row r="6884" spans="1:17" s="31" customFormat="1" x14ac:dyDescent="0.25">
      <c r="A6884" s="38"/>
      <c r="B6884" s="39"/>
      <c r="D6884" s="40"/>
      <c r="E6884" s="40"/>
      <c r="F6884" s="40"/>
      <c r="G6884" s="42"/>
      <c r="P6884"/>
      <c r="Q6884"/>
    </row>
    <row r="6885" spans="1:17" s="31" customFormat="1" x14ac:dyDescent="0.25">
      <c r="A6885" s="38"/>
      <c r="B6885" s="39"/>
      <c r="D6885" s="40"/>
      <c r="E6885" s="40"/>
      <c r="F6885" s="40"/>
      <c r="G6885" s="42"/>
      <c r="P6885"/>
      <c r="Q6885"/>
    </row>
    <row r="6886" spans="1:17" s="31" customFormat="1" x14ac:dyDescent="0.25">
      <c r="A6886" s="38"/>
      <c r="B6886" s="39"/>
      <c r="D6886" s="40"/>
      <c r="E6886" s="40"/>
      <c r="F6886" s="40"/>
      <c r="G6886" s="42"/>
      <c r="P6886"/>
      <c r="Q6886"/>
    </row>
    <row r="6887" spans="1:17" s="31" customFormat="1" x14ac:dyDescent="0.25">
      <c r="A6887" s="38"/>
      <c r="B6887" s="39"/>
      <c r="D6887" s="40"/>
      <c r="E6887" s="40"/>
      <c r="F6887" s="40"/>
      <c r="G6887" s="42"/>
      <c r="P6887"/>
      <c r="Q6887"/>
    </row>
    <row r="6888" spans="1:17" s="31" customFormat="1" x14ac:dyDescent="0.25">
      <c r="A6888" s="38"/>
      <c r="B6888" s="39"/>
      <c r="D6888" s="40"/>
      <c r="E6888" s="40"/>
      <c r="F6888" s="40"/>
      <c r="G6888" s="42"/>
      <c r="P6888"/>
      <c r="Q6888"/>
    </row>
    <row r="6889" spans="1:17" s="31" customFormat="1" x14ac:dyDescent="0.25">
      <c r="A6889" s="38"/>
      <c r="B6889" s="39"/>
      <c r="D6889" s="40"/>
      <c r="E6889" s="40"/>
      <c r="F6889" s="40"/>
      <c r="G6889" s="42"/>
      <c r="P6889"/>
      <c r="Q6889"/>
    </row>
    <row r="6890" spans="1:17" s="31" customFormat="1" x14ac:dyDescent="0.25">
      <c r="A6890" s="38"/>
      <c r="B6890" s="39"/>
      <c r="D6890" s="40"/>
      <c r="E6890" s="40"/>
      <c r="F6890" s="40"/>
      <c r="G6890" s="42"/>
      <c r="P6890"/>
      <c r="Q6890"/>
    </row>
    <row r="6891" spans="1:17" s="31" customFormat="1" x14ac:dyDescent="0.25">
      <c r="A6891" s="38"/>
      <c r="B6891" s="39"/>
      <c r="D6891" s="40"/>
      <c r="E6891" s="40"/>
      <c r="F6891" s="40"/>
      <c r="G6891" s="42"/>
      <c r="P6891"/>
      <c r="Q6891"/>
    </row>
    <row r="6892" spans="1:17" s="31" customFormat="1" x14ac:dyDescent="0.25">
      <c r="A6892" s="38"/>
      <c r="B6892" s="39"/>
      <c r="D6892" s="40"/>
      <c r="E6892" s="40"/>
      <c r="F6892" s="40"/>
      <c r="G6892" s="42"/>
      <c r="P6892"/>
      <c r="Q6892"/>
    </row>
    <row r="6893" spans="1:17" s="31" customFormat="1" x14ac:dyDescent="0.25">
      <c r="A6893" s="38"/>
      <c r="B6893" s="39"/>
      <c r="D6893" s="40"/>
      <c r="E6893" s="40"/>
      <c r="F6893" s="40"/>
      <c r="G6893" s="42"/>
      <c r="P6893"/>
      <c r="Q6893"/>
    </row>
    <row r="6894" spans="1:17" s="31" customFormat="1" x14ac:dyDescent="0.25">
      <c r="A6894" s="38"/>
      <c r="B6894" s="39"/>
      <c r="D6894" s="40"/>
      <c r="E6894" s="40"/>
      <c r="F6894" s="40"/>
      <c r="G6894" s="42"/>
      <c r="P6894"/>
      <c r="Q6894"/>
    </row>
    <row r="6895" spans="1:17" s="31" customFormat="1" x14ac:dyDescent="0.25">
      <c r="A6895" s="38"/>
      <c r="B6895" s="39"/>
      <c r="D6895" s="40"/>
      <c r="E6895" s="40"/>
      <c r="F6895" s="40"/>
      <c r="G6895" s="42"/>
      <c r="P6895"/>
      <c r="Q6895"/>
    </row>
    <row r="6896" spans="1:17" s="31" customFormat="1" x14ac:dyDescent="0.25">
      <c r="A6896" s="38"/>
      <c r="B6896" s="39"/>
      <c r="D6896" s="40"/>
      <c r="E6896" s="40"/>
      <c r="F6896" s="40"/>
      <c r="G6896" s="42"/>
      <c r="P6896"/>
      <c r="Q6896"/>
    </row>
    <row r="6897" spans="1:17" s="31" customFormat="1" x14ac:dyDescent="0.25">
      <c r="A6897" s="38"/>
      <c r="B6897" s="39"/>
      <c r="D6897" s="40"/>
      <c r="E6897" s="40"/>
      <c r="F6897" s="40"/>
      <c r="G6897" s="42"/>
      <c r="P6897"/>
      <c r="Q6897"/>
    </row>
    <row r="6898" spans="1:17" s="31" customFormat="1" x14ac:dyDescent="0.25">
      <c r="A6898" s="38"/>
      <c r="B6898" s="39"/>
      <c r="D6898" s="40"/>
      <c r="E6898" s="40"/>
      <c r="F6898" s="40"/>
      <c r="G6898" s="42"/>
      <c r="P6898"/>
      <c r="Q6898"/>
    </row>
    <row r="6899" spans="1:17" s="31" customFormat="1" x14ac:dyDescent="0.25">
      <c r="A6899" s="38"/>
      <c r="B6899" s="39"/>
      <c r="D6899" s="40"/>
      <c r="E6899" s="40"/>
      <c r="F6899" s="40"/>
      <c r="G6899" s="42"/>
      <c r="P6899"/>
      <c r="Q6899"/>
    </row>
    <row r="6900" spans="1:17" s="31" customFormat="1" x14ac:dyDescent="0.25">
      <c r="A6900" s="38"/>
      <c r="B6900" s="39"/>
      <c r="D6900" s="40"/>
      <c r="E6900" s="40"/>
      <c r="F6900" s="40"/>
      <c r="G6900" s="42"/>
      <c r="P6900"/>
      <c r="Q6900"/>
    </row>
    <row r="6901" spans="1:17" s="31" customFormat="1" x14ac:dyDescent="0.25">
      <c r="A6901" s="38"/>
      <c r="B6901" s="39"/>
      <c r="D6901" s="40"/>
      <c r="E6901" s="40"/>
      <c r="F6901" s="40"/>
      <c r="G6901" s="42"/>
      <c r="P6901"/>
      <c r="Q6901"/>
    </row>
    <row r="6902" spans="1:17" s="31" customFormat="1" x14ac:dyDescent="0.25">
      <c r="A6902" s="38"/>
      <c r="B6902" s="39"/>
      <c r="D6902" s="40"/>
      <c r="E6902" s="40"/>
      <c r="F6902" s="40"/>
      <c r="G6902" s="42"/>
      <c r="P6902"/>
      <c r="Q6902"/>
    </row>
    <row r="6903" spans="1:17" s="31" customFormat="1" x14ac:dyDescent="0.25">
      <c r="A6903" s="38"/>
      <c r="B6903" s="39"/>
      <c r="D6903" s="40"/>
      <c r="E6903" s="40"/>
      <c r="F6903" s="40"/>
      <c r="G6903" s="42"/>
      <c r="P6903"/>
      <c r="Q6903"/>
    </row>
    <row r="6904" spans="1:17" s="31" customFormat="1" x14ac:dyDescent="0.25">
      <c r="A6904" s="38"/>
      <c r="B6904" s="39"/>
      <c r="D6904" s="40"/>
      <c r="E6904" s="40"/>
      <c r="F6904" s="40"/>
      <c r="G6904" s="42"/>
      <c r="P6904"/>
      <c r="Q6904"/>
    </row>
    <row r="6905" spans="1:17" s="31" customFormat="1" x14ac:dyDescent="0.25">
      <c r="A6905" s="38"/>
      <c r="B6905" s="39"/>
      <c r="D6905" s="40"/>
      <c r="E6905" s="40"/>
      <c r="F6905" s="40"/>
      <c r="G6905" s="42"/>
      <c r="P6905"/>
      <c r="Q6905"/>
    </row>
    <row r="6906" spans="1:17" s="31" customFormat="1" x14ac:dyDescent="0.25">
      <c r="A6906" s="38"/>
      <c r="B6906" s="39"/>
      <c r="D6906" s="40"/>
      <c r="E6906" s="40"/>
      <c r="F6906" s="40"/>
      <c r="G6906" s="42"/>
      <c r="P6906"/>
      <c r="Q6906"/>
    </row>
    <row r="6907" spans="1:17" s="31" customFormat="1" x14ac:dyDescent="0.25">
      <c r="A6907" s="38"/>
      <c r="B6907" s="39"/>
      <c r="D6907" s="40"/>
      <c r="E6907" s="40"/>
      <c r="F6907" s="40"/>
      <c r="G6907" s="42"/>
      <c r="P6907"/>
      <c r="Q6907"/>
    </row>
    <row r="6908" spans="1:17" s="31" customFormat="1" x14ac:dyDescent="0.25">
      <c r="A6908" s="38"/>
      <c r="B6908" s="39"/>
      <c r="D6908" s="40"/>
      <c r="E6908" s="40"/>
      <c r="F6908" s="40"/>
      <c r="G6908" s="42"/>
      <c r="P6908"/>
      <c r="Q6908"/>
    </row>
    <row r="6909" spans="1:17" s="31" customFormat="1" x14ac:dyDescent="0.25">
      <c r="A6909" s="38"/>
      <c r="B6909" s="39"/>
      <c r="D6909" s="40"/>
      <c r="E6909" s="40"/>
      <c r="F6909" s="40"/>
      <c r="G6909" s="42"/>
      <c r="P6909"/>
      <c r="Q6909"/>
    </row>
    <row r="6910" spans="1:17" s="31" customFormat="1" x14ac:dyDescent="0.25">
      <c r="A6910" s="38"/>
      <c r="B6910" s="39"/>
      <c r="D6910" s="40"/>
      <c r="E6910" s="40"/>
      <c r="F6910" s="40"/>
      <c r="G6910" s="42"/>
      <c r="P6910"/>
      <c r="Q6910"/>
    </row>
    <row r="6911" spans="1:17" s="31" customFormat="1" x14ac:dyDescent="0.25">
      <c r="A6911" s="38"/>
      <c r="B6911" s="39"/>
      <c r="D6911" s="40"/>
      <c r="E6911" s="40"/>
      <c r="F6911" s="40"/>
      <c r="G6911" s="42"/>
      <c r="P6911"/>
      <c r="Q6911"/>
    </row>
    <row r="6912" spans="1:17" s="31" customFormat="1" x14ac:dyDescent="0.25">
      <c r="A6912" s="38"/>
      <c r="B6912" s="39"/>
      <c r="D6912" s="40"/>
      <c r="E6912" s="40"/>
      <c r="F6912" s="40"/>
      <c r="G6912" s="42"/>
      <c r="P6912"/>
      <c r="Q6912"/>
    </row>
    <row r="6913" spans="1:17" s="31" customFormat="1" x14ac:dyDescent="0.25">
      <c r="A6913" s="38"/>
      <c r="B6913" s="39"/>
      <c r="D6913" s="40"/>
      <c r="E6913" s="40"/>
      <c r="F6913" s="40"/>
      <c r="G6913" s="42"/>
      <c r="P6913"/>
      <c r="Q6913"/>
    </row>
    <row r="6914" spans="1:17" s="31" customFormat="1" x14ac:dyDescent="0.25">
      <c r="A6914" s="38"/>
      <c r="B6914" s="39"/>
      <c r="D6914" s="40"/>
      <c r="E6914" s="40"/>
      <c r="F6914" s="40"/>
      <c r="G6914" s="42"/>
      <c r="P6914"/>
      <c r="Q6914"/>
    </row>
    <row r="6915" spans="1:17" s="31" customFormat="1" x14ac:dyDescent="0.25">
      <c r="A6915" s="38"/>
      <c r="B6915" s="39"/>
      <c r="D6915" s="40"/>
      <c r="E6915" s="40"/>
      <c r="F6915" s="40"/>
      <c r="G6915" s="42"/>
      <c r="P6915"/>
      <c r="Q6915"/>
    </row>
    <row r="6916" spans="1:17" s="31" customFormat="1" x14ac:dyDescent="0.25">
      <c r="A6916" s="38"/>
      <c r="B6916" s="39"/>
      <c r="D6916" s="40"/>
      <c r="E6916" s="40"/>
      <c r="F6916" s="40"/>
      <c r="G6916" s="42"/>
      <c r="P6916"/>
      <c r="Q6916"/>
    </row>
    <row r="6917" spans="1:17" s="31" customFormat="1" x14ac:dyDescent="0.25">
      <c r="A6917" s="38"/>
      <c r="B6917" s="39"/>
      <c r="D6917" s="40"/>
      <c r="E6917" s="40"/>
      <c r="F6917" s="40"/>
      <c r="G6917" s="42"/>
      <c r="P6917"/>
      <c r="Q6917"/>
    </row>
    <row r="6918" spans="1:17" s="31" customFormat="1" x14ac:dyDescent="0.25">
      <c r="A6918" s="38"/>
      <c r="B6918" s="39"/>
      <c r="D6918" s="40"/>
      <c r="E6918" s="40"/>
      <c r="F6918" s="40"/>
      <c r="G6918" s="42"/>
      <c r="P6918"/>
      <c r="Q6918"/>
    </row>
    <row r="6919" spans="1:17" s="31" customFormat="1" x14ac:dyDescent="0.25">
      <c r="A6919" s="38"/>
      <c r="B6919" s="39"/>
      <c r="D6919" s="40"/>
      <c r="E6919" s="40"/>
      <c r="F6919" s="40"/>
      <c r="G6919" s="42"/>
      <c r="P6919"/>
      <c r="Q6919"/>
    </row>
    <row r="6920" spans="1:17" s="31" customFormat="1" x14ac:dyDescent="0.25">
      <c r="A6920" s="38"/>
      <c r="B6920" s="39"/>
      <c r="D6920" s="40"/>
      <c r="E6920" s="40"/>
      <c r="F6920" s="40"/>
      <c r="G6920" s="42"/>
      <c r="P6920"/>
      <c r="Q6920"/>
    </row>
    <row r="6921" spans="1:17" s="31" customFormat="1" x14ac:dyDescent="0.25">
      <c r="A6921" s="38"/>
      <c r="B6921" s="39"/>
      <c r="D6921" s="40"/>
      <c r="E6921" s="40"/>
      <c r="F6921" s="40"/>
      <c r="G6921" s="42"/>
      <c r="P6921"/>
      <c r="Q6921"/>
    </row>
    <row r="6922" spans="1:17" s="31" customFormat="1" x14ac:dyDescent="0.25">
      <c r="A6922" s="38"/>
      <c r="B6922" s="39"/>
      <c r="D6922" s="40"/>
      <c r="E6922" s="40"/>
      <c r="F6922" s="40"/>
      <c r="G6922" s="42"/>
      <c r="P6922"/>
      <c r="Q6922"/>
    </row>
    <row r="6923" spans="1:17" s="31" customFormat="1" x14ac:dyDescent="0.25">
      <c r="A6923" s="38"/>
      <c r="B6923" s="39"/>
      <c r="D6923" s="40"/>
      <c r="E6923" s="40"/>
      <c r="F6923" s="40"/>
      <c r="G6923" s="42"/>
      <c r="P6923"/>
      <c r="Q6923"/>
    </row>
    <row r="6924" spans="1:17" s="31" customFormat="1" x14ac:dyDescent="0.25">
      <c r="A6924" s="38"/>
      <c r="B6924" s="39"/>
      <c r="D6924" s="40"/>
      <c r="E6924" s="40"/>
      <c r="F6924" s="40"/>
      <c r="G6924" s="42"/>
      <c r="P6924"/>
      <c r="Q6924"/>
    </row>
    <row r="6925" spans="1:17" s="31" customFormat="1" x14ac:dyDescent="0.25">
      <c r="A6925" s="38"/>
      <c r="B6925" s="39"/>
      <c r="D6925" s="40"/>
      <c r="E6925" s="40"/>
      <c r="F6925" s="40"/>
      <c r="G6925" s="42"/>
      <c r="P6925"/>
      <c r="Q6925"/>
    </row>
    <row r="6926" spans="1:17" s="31" customFormat="1" x14ac:dyDescent="0.25">
      <c r="A6926" s="38"/>
      <c r="B6926" s="39"/>
      <c r="D6926" s="40"/>
      <c r="E6926" s="40"/>
      <c r="F6926" s="40"/>
      <c r="G6926" s="42"/>
      <c r="P6926"/>
      <c r="Q6926"/>
    </row>
    <row r="6927" spans="1:17" s="31" customFormat="1" x14ac:dyDescent="0.25">
      <c r="A6927" s="38"/>
      <c r="B6927" s="39"/>
      <c r="D6927" s="40"/>
      <c r="E6927" s="40"/>
      <c r="F6927" s="40"/>
      <c r="G6927" s="42"/>
      <c r="P6927"/>
      <c r="Q6927"/>
    </row>
    <row r="6928" spans="1:17" s="31" customFormat="1" x14ac:dyDescent="0.25">
      <c r="A6928" s="38"/>
      <c r="B6928" s="39"/>
      <c r="D6928" s="40"/>
      <c r="E6928" s="40"/>
      <c r="F6928" s="40"/>
      <c r="G6928" s="42"/>
      <c r="P6928"/>
      <c r="Q6928"/>
    </row>
    <row r="6929" spans="1:17" s="31" customFormat="1" x14ac:dyDescent="0.25">
      <c r="A6929" s="38"/>
      <c r="B6929" s="39"/>
      <c r="D6929" s="40"/>
      <c r="E6929" s="40"/>
      <c r="F6929" s="40"/>
      <c r="G6929" s="42"/>
      <c r="P6929"/>
      <c r="Q6929"/>
    </row>
    <row r="6930" spans="1:17" s="31" customFormat="1" x14ac:dyDescent="0.25">
      <c r="A6930" s="38"/>
      <c r="B6930" s="39"/>
      <c r="D6930" s="40"/>
      <c r="E6930" s="40"/>
      <c r="F6930" s="40"/>
      <c r="G6930" s="42"/>
      <c r="P6930"/>
      <c r="Q6930"/>
    </row>
    <row r="6931" spans="1:17" s="31" customFormat="1" x14ac:dyDescent="0.25">
      <c r="A6931" s="38"/>
      <c r="B6931" s="39"/>
      <c r="D6931" s="40"/>
      <c r="E6931" s="40"/>
      <c r="F6931" s="40"/>
      <c r="G6931" s="42"/>
      <c r="P6931"/>
      <c r="Q6931"/>
    </row>
    <row r="6932" spans="1:17" s="31" customFormat="1" x14ac:dyDescent="0.25">
      <c r="A6932" s="38"/>
      <c r="B6932" s="39"/>
      <c r="D6932" s="40"/>
      <c r="E6932" s="40"/>
      <c r="F6932" s="40"/>
      <c r="G6932" s="42"/>
      <c r="P6932"/>
      <c r="Q6932"/>
    </row>
    <row r="6933" spans="1:17" s="31" customFormat="1" x14ac:dyDescent="0.25">
      <c r="A6933" s="38"/>
      <c r="B6933" s="39"/>
      <c r="D6933" s="40"/>
      <c r="E6933" s="40"/>
      <c r="F6933" s="40"/>
      <c r="G6933" s="42"/>
      <c r="P6933"/>
      <c r="Q6933"/>
    </row>
    <row r="6934" spans="1:17" s="31" customFormat="1" x14ac:dyDescent="0.25">
      <c r="A6934" s="38"/>
      <c r="B6934" s="39"/>
      <c r="D6934" s="40"/>
      <c r="E6934" s="40"/>
      <c r="F6934" s="40"/>
      <c r="G6934" s="42"/>
      <c r="P6934"/>
      <c r="Q6934"/>
    </row>
    <row r="6935" spans="1:17" s="31" customFormat="1" x14ac:dyDescent="0.25">
      <c r="A6935" s="38"/>
      <c r="B6935" s="39"/>
      <c r="D6935" s="40"/>
      <c r="E6935" s="40"/>
      <c r="F6935" s="40"/>
      <c r="G6935" s="42"/>
      <c r="P6935"/>
      <c r="Q6935"/>
    </row>
    <row r="6936" spans="1:17" s="31" customFormat="1" x14ac:dyDescent="0.25">
      <c r="A6936" s="38"/>
      <c r="B6936" s="39"/>
      <c r="D6936" s="40"/>
      <c r="E6936" s="40"/>
      <c r="F6936" s="40"/>
      <c r="G6936" s="42"/>
      <c r="P6936"/>
      <c r="Q6936"/>
    </row>
    <row r="6937" spans="1:17" s="31" customFormat="1" x14ac:dyDescent="0.25">
      <c r="A6937" s="38"/>
      <c r="B6937" s="39"/>
      <c r="D6937" s="40"/>
      <c r="E6937" s="40"/>
      <c r="F6937" s="40"/>
      <c r="G6937" s="42"/>
      <c r="P6937"/>
      <c r="Q6937"/>
    </row>
    <row r="6938" spans="1:17" s="31" customFormat="1" x14ac:dyDescent="0.25">
      <c r="A6938" s="38"/>
      <c r="B6938" s="39"/>
      <c r="D6938" s="40"/>
      <c r="E6938" s="40"/>
      <c r="F6938" s="40"/>
      <c r="G6938" s="42"/>
      <c r="P6938"/>
      <c r="Q6938"/>
    </row>
    <row r="6939" spans="1:17" s="31" customFormat="1" x14ac:dyDescent="0.25">
      <c r="A6939" s="38"/>
      <c r="B6939" s="39"/>
      <c r="D6939" s="40"/>
      <c r="E6939" s="40"/>
      <c r="F6939" s="40"/>
      <c r="G6939" s="42"/>
      <c r="P6939"/>
      <c r="Q6939"/>
    </row>
    <row r="6940" spans="1:17" s="31" customFormat="1" x14ac:dyDescent="0.25">
      <c r="A6940" s="38"/>
      <c r="B6940" s="39"/>
      <c r="D6940" s="40"/>
      <c r="E6940" s="40"/>
      <c r="F6940" s="40"/>
      <c r="G6940" s="42"/>
      <c r="P6940"/>
      <c r="Q6940"/>
    </row>
    <row r="6941" spans="1:17" s="31" customFormat="1" x14ac:dyDescent="0.25">
      <c r="A6941" s="38"/>
      <c r="B6941" s="39"/>
      <c r="D6941" s="40"/>
      <c r="E6941" s="40"/>
      <c r="F6941" s="40"/>
      <c r="G6941" s="42"/>
      <c r="P6941"/>
      <c r="Q6941"/>
    </row>
    <row r="6942" spans="1:17" s="31" customFormat="1" x14ac:dyDescent="0.25">
      <c r="A6942" s="38"/>
      <c r="B6942" s="39"/>
      <c r="D6942" s="40"/>
      <c r="E6942" s="40"/>
      <c r="F6942" s="40"/>
      <c r="G6942" s="42"/>
      <c r="P6942"/>
      <c r="Q6942"/>
    </row>
    <row r="6943" spans="1:17" s="31" customFormat="1" x14ac:dyDescent="0.25">
      <c r="A6943" s="38"/>
      <c r="B6943" s="39"/>
      <c r="D6943" s="40"/>
      <c r="E6943" s="40"/>
      <c r="F6943" s="40"/>
      <c r="G6943" s="42"/>
      <c r="P6943"/>
      <c r="Q6943"/>
    </row>
    <row r="6944" spans="1:17" s="31" customFormat="1" x14ac:dyDescent="0.25">
      <c r="A6944" s="38"/>
      <c r="B6944" s="39"/>
      <c r="D6944" s="40"/>
      <c r="E6944" s="40"/>
      <c r="F6944" s="40"/>
      <c r="G6944" s="42"/>
      <c r="P6944"/>
      <c r="Q6944"/>
    </row>
    <row r="6945" spans="1:17" s="31" customFormat="1" x14ac:dyDescent="0.25">
      <c r="A6945" s="38"/>
      <c r="B6945" s="39"/>
      <c r="D6945" s="40"/>
      <c r="E6945" s="40"/>
      <c r="F6945" s="40"/>
      <c r="G6945" s="42"/>
      <c r="P6945"/>
      <c r="Q6945"/>
    </row>
    <row r="6946" spans="1:17" s="31" customFormat="1" x14ac:dyDescent="0.25">
      <c r="A6946" s="38"/>
      <c r="B6946" s="39"/>
      <c r="D6946" s="40"/>
      <c r="E6946" s="40"/>
      <c r="F6946" s="40"/>
      <c r="G6946" s="42"/>
      <c r="P6946"/>
      <c r="Q6946"/>
    </row>
    <row r="6947" spans="1:17" s="31" customFormat="1" x14ac:dyDescent="0.25">
      <c r="A6947" s="38"/>
      <c r="B6947" s="39"/>
      <c r="D6947" s="40"/>
      <c r="E6947" s="40"/>
      <c r="F6947" s="40"/>
      <c r="G6947" s="42"/>
      <c r="P6947"/>
      <c r="Q6947"/>
    </row>
    <row r="6948" spans="1:17" s="31" customFormat="1" x14ac:dyDescent="0.25">
      <c r="A6948" s="38"/>
      <c r="B6948" s="39"/>
      <c r="D6948" s="40"/>
      <c r="E6948" s="40"/>
      <c r="F6948" s="40"/>
      <c r="G6948" s="42"/>
      <c r="P6948"/>
      <c r="Q6948"/>
    </row>
    <row r="6949" spans="1:17" s="31" customFormat="1" x14ac:dyDescent="0.25">
      <c r="A6949" s="38"/>
      <c r="B6949" s="39"/>
      <c r="D6949" s="40"/>
      <c r="E6949" s="40"/>
      <c r="F6949" s="40"/>
      <c r="G6949" s="42"/>
      <c r="P6949"/>
      <c r="Q6949"/>
    </row>
    <row r="6950" spans="1:17" s="31" customFormat="1" x14ac:dyDescent="0.25">
      <c r="A6950" s="38"/>
      <c r="B6950" s="39"/>
      <c r="D6950" s="40"/>
      <c r="E6950" s="40"/>
      <c r="F6950" s="40"/>
      <c r="G6950" s="42"/>
      <c r="P6950"/>
      <c r="Q6950"/>
    </row>
    <row r="6951" spans="1:17" s="31" customFormat="1" x14ac:dyDescent="0.25">
      <c r="A6951" s="38"/>
      <c r="B6951" s="39"/>
      <c r="D6951" s="40"/>
      <c r="E6951" s="40"/>
      <c r="F6951" s="40"/>
      <c r="G6951" s="42"/>
      <c r="P6951"/>
      <c r="Q6951"/>
    </row>
    <row r="6952" spans="1:17" s="31" customFormat="1" x14ac:dyDescent="0.25">
      <c r="A6952" s="38"/>
      <c r="B6952" s="39"/>
      <c r="D6952" s="40"/>
      <c r="E6952" s="40"/>
      <c r="F6952" s="40"/>
      <c r="G6952" s="42"/>
      <c r="P6952"/>
      <c r="Q6952"/>
    </row>
    <row r="6953" spans="1:17" s="31" customFormat="1" x14ac:dyDescent="0.25">
      <c r="A6953" s="38"/>
      <c r="B6953" s="39"/>
      <c r="D6953" s="40"/>
      <c r="E6953" s="40"/>
      <c r="F6953" s="40"/>
      <c r="G6953" s="42"/>
      <c r="P6953"/>
      <c r="Q6953"/>
    </row>
    <row r="6954" spans="1:17" s="31" customFormat="1" x14ac:dyDescent="0.25">
      <c r="A6954" s="38"/>
      <c r="B6954" s="39"/>
      <c r="D6954" s="40"/>
      <c r="E6954" s="40"/>
      <c r="F6954" s="40"/>
      <c r="G6954" s="42"/>
      <c r="P6954"/>
      <c r="Q6954"/>
    </row>
    <row r="6955" spans="1:17" s="31" customFormat="1" x14ac:dyDescent="0.25">
      <c r="A6955" s="38"/>
      <c r="B6955" s="39"/>
      <c r="D6955" s="40"/>
      <c r="E6955" s="40"/>
      <c r="F6955" s="40"/>
      <c r="G6955" s="42"/>
      <c r="P6955"/>
      <c r="Q6955"/>
    </row>
    <row r="6956" spans="1:17" s="31" customFormat="1" x14ac:dyDescent="0.25">
      <c r="A6956" s="38"/>
      <c r="B6956" s="39"/>
      <c r="D6956" s="40"/>
      <c r="E6956" s="40"/>
      <c r="F6956" s="40"/>
      <c r="G6956" s="42"/>
      <c r="P6956"/>
      <c r="Q6956"/>
    </row>
    <row r="6957" spans="1:17" s="31" customFormat="1" x14ac:dyDescent="0.25">
      <c r="A6957" s="38"/>
      <c r="B6957" s="39"/>
      <c r="D6957" s="40"/>
      <c r="E6957" s="40"/>
      <c r="F6957" s="40"/>
      <c r="G6957" s="42"/>
      <c r="P6957"/>
      <c r="Q6957"/>
    </row>
    <row r="6958" spans="1:17" s="31" customFormat="1" x14ac:dyDescent="0.25">
      <c r="A6958" s="38"/>
      <c r="B6958" s="39"/>
      <c r="D6958" s="40"/>
      <c r="E6958" s="40"/>
      <c r="F6958" s="40"/>
      <c r="G6958" s="42"/>
      <c r="P6958"/>
      <c r="Q6958"/>
    </row>
    <row r="6959" spans="1:17" s="31" customFormat="1" x14ac:dyDescent="0.25">
      <c r="A6959" s="38"/>
      <c r="B6959" s="39"/>
      <c r="D6959" s="40"/>
      <c r="E6959" s="40"/>
      <c r="F6959" s="40"/>
      <c r="G6959" s="42"/>
      <c r="P6959"/>
      <c r="Q6959"/>
    </row>
    <row r="6960" spans="1:17" s="31" customFormat="1" x14ac:dyDescent="0.25">
      <c r="A6960" s="38"/>
      <c r="B6960" s="39"/>
      <c r="D6960" s="40"/>
      <c r="E6960" s="40"/>
      <c r="F6960" s="40"/>
      <c r="G6960" s="42"/>
      <c r="P6960"/>
      <c r="Q6960"/>
    </row>
    <row r="6961" spans="1:17" s="31" customFormat="1" x14ac:dyDescent="0.25">
      <c r="A6961" s="38"/>
      <c r="B6961" s="39"/>
      <c r="D6961" s="40"/>
      <c r="E6961" s="40"/>
      <c r="F6961" s="40"/>
      <c r="G6961" s="42"/>
      <c r="P6961"/>
      <c r="Q6961"/>
    </row>
    <row r="6962" spans="1:17" s="31" customFormat="1" x14ac:dyDescent="0.25">
      <c r="A6962" s="38"/>
      <c r="B6962" s="39"/>
      <c r="D6962" s="40"/>
      <c r="E6962" s="40"/>
      <c r="F6962" s="40"/>
      <c r="G6962" s="42"/>
      <c r="P6962"/>
      <c r="Q6962"/>
    </row>
    <row r="6963" spans="1:17" s="31" customFormat="1" x14ac:dyDescent="0.25">
      <c r="A6963" s="38"/>
      <c r="B6963" s="39"/>
      <c r="D6963" s="40"/>
      <c r="E6963" s="40"/>
      <c r="F6963" s="40"/>
      <c r="G6963" s="42"/>
      <c r="P6963"/>
      <c r="Q6963"/>
    </row>
    <row r="6964" spans="1:17" s="31" customFormat="1" x14ac:dyDescent="0.25">
      <c r="A6964" s="38"/>
      <c r="B6964" s="39"/>
      <c r="D6964" s="40"/>
      <c r="E6964" s="40"/>
      <c r="F6964" s="40"/>
      <c r="G6964" s="42"/>
      <c r="P6964"/>
      <c r="Q6964"/>
    </row>
    <row r="6965" spans="1:17" s="31" customFormat="1" x14ac:dyDescent="0.25">
      <c r="A6965" s="38"/>
      <c r="B6965" s="39"/>
      <c r="D6965" s="40"/>
      <c r="E6965" s="40"/>
      <c r="F6965" s="40"/>
      <c r="G6965" s="42"/>
      <c r="P6965"/>
      <c r="Q6965"/>
    </row>
    <row r="6966" spans="1:17" s="31" customFormat="1" x14ac:dyDescent="0.25">
      <c r="A6966" s="38"/>
      <c r="B6966" s="39"/>
      <c r="D6966" s="40"/>
      <c r="E6966" s="40"/>
      <c r="F6966" s="40"/>
      <c r="G6966" s="42"/>
      <c r="P6966"/>
      <c r="Q6966"/>
    </row>
    <row r="6967" spans="1:17" s="31" customFormat="1" x14ac:dyDescent="0.25">
      <c r="A6967" s="38"/>
      <c r="B6967" s="39"/>
      <c r="D6967" s="40"/>
      <c r="E6967" s="40"/>
      <c r="F6967" s="40"/>
      <c r="G6967" s="42"/>
      <c r="P6967"/>
      <c r="Q6967"/>
    </row>
    <row r="6968" spans="1:17" s="31" customFormat="1" x14ac:dyDescent="0.25">
      <c r="A6968" s="38"/>
      <c r="B6968" s="39"/>
      <c r="D6968" s="40"/>
      <c r="E6968" s="40"/>
      <c r="F6968" s="40"/>
      <c r="G6968" s="42"/>
      <c r="P6968"/>
      <c r="Q6968"/>
    </row>
    <row r="6969" spans="1:17" s="31" customFormat="1" x14ac:dyDescent="0.25">
      <c r="A6969" s="38"/>
      <c r="B6969" s="39"/>
      <c r="D6969" s="40"/>
      <c r="E6969" s="40"/>
      <c r="F6969" s="40"/>
      <c r="G6969" s="42"/>
      <c r="P6969"/>
      <c r="Q6969"/>
    </row>
    <row r="6970" spans="1:17" s="31" customFormat="1" x14ac:dyDescent="0.25">
      <c r="A6970" s="38"/>
      <c r="B6970" s="39"/>
      <c r="D6970" s="40"/>
      <c r="E6970" s="40"/>
      <c r="F6970" s="40"/>
      <c r="G6970" s="42"/>
      <c r="P6970"/>
      <c r="Q6970"/>
    </row>
    <row r="6971" spans="1:17" s="31" customFormat="1" x14ac:dyDescent="0.25">
      <c r="A6971" s="38"/>
      <c r="B6971" s="39"/>
      <c r="D6971" s="40"/>
      <c r="E6971" s="40"/>
      <c r="F6971" s="40"/>
      <c r="G6971" s="42"/>
      <c r="P6971"/>
      <c r="Q6971"/>
    </row>
    <row r="6972" spans="1:17" s="31" customFormat="1" x14ac:dyDescent="0.25">
      <c r="A6972" s="38"/>
      <c r="B6972" s="39"/>
      <c r="D6972" s="40"/>
      <c r="E6972" s="40"/>
      <c r="F6972" s="40"/>
      <c r="G6972" s="42"/>
      <c r="P6972"/>
      <c r="Q6972"/>
    </row>
    <row r="6973" spans="1:17" s="31" customFormat="1" x14ac:dyDescent="0.25">
      <c r="A6973" s="38"/>
      <c r="B6973" s="39"/>
      <c r="D6973" s="40"/>
      <c r="E6973" s="40"/>
      <c r="F6973" s="40"/>
      <c r="G6973" s="42"/>
      <c r="P6973"/>
      <c r="Q6973"/>
    </row>
    <row r="6974" spans="1:17" s="31" customFormat="1" x14ac:dyDescent="0.25">
      <c r="A6974" s="38"/>
      <c r="B6974" s="39"/>
      <c r="D6974" s="40"/>
      <c r="E6974" s="40"/>
      <c r="F6974" s="40"/>
      <c r="G6974" s="42"/>
      <c r="P6974"/>
      <c r="Q6974"/>
    </row>
    <row r="6975" spans="1:17" s="31" customFormat="1" x14ac:dyDescent="0.25">
      <c r="A6975" s="38"/>
      <c r="B6975" s="39"/>
      <c r="D6975" s="40"/>
      <c r="E6975" s="40"/>
      <c r="F6975" s="40"/>
      <c r="G6975" s="42"/>
      <c r="P6975"/>
      <c r="Q6975"/>
    </row>
    <row r="6976" spans="1:17" s="31" customFormat="1" x14ac:dyDescent="0.25">
      <c r="A6976" s="38"/>
      <c r="B6976" s="39"/>
      <c r="D6976" s="40"/>
      <c r="E6976" s="40"/>
      <c r="F6976" s="40"/>
      <c r="G6976" s="42"/>
      <c r="P6976"/>
      <c r="Q6976"/>
    </row>
    <row r="6977" spans="1:17" s="31" customFormat="1" x14ac:dyDescent="0.25">
      <c r="A6977" s="38"/>
      <c r="B6977" s="39"/>
      <c r="D6977" s="40"/>
      <c r="E6977" s="40"/>
      <c r="F6977" s="40"/>
      <c r="G6977" s="42"/>
      <c r="P6977"/>
      <c r="Q6977"/>
    </row>
    <row r="6978" spans="1:17" s="31" customFormat="1" x14ac:dyDescent="0.25">
      <c r="A6978" s="38"/>
      <c r="B6978" s="39"/>
      <c r="D6978" s="40"/>
      <c r="E6978" s="40"/>
      <c r="F6978" s="40"/>
      <c r="G6978" s="42"/>
      <c r="P6978"/>
      <c r="Q6978"/>
    </row>
    <row r="6979" spans="1:17" s="31" customFormat="1" x14ac:dyDescent="0.25">
      <c r="A6979" s="38"/>
      <c r="B6979" s="39"/>
      <c r="D6979" s="40"/>
      <c r="E6979" s="40"/>
      <c r="F6979" s="40"/>
      <c r="G6979" s="42"/>
      <c r="P6979"/>
      <c r="Q6979"/>
    </row>
    <row r="6980" spans="1:17" s="31" customFormat="1" x14ac:dyDescent="0.25">
      <c r="A6980" s="38"/>
      <c r="B6980" s="39"/>
      <c r="D6980" s="40"/>
      <c r="E6980" s="40"/>
      <c r="F6980" s="40"/>
      <c r="G6980" s="42"/>
      <c r="P6980"/>
      <c r="Q6980"/>
    </row>
    <row r="6981" spans="1:17" s="31" customFormat="1" x14ac:dyDescent="0.25">
      <c r="A6981" s="38"/>
      <c r="B6981" s="39"/>
      <c r="D6981" s="40"/>
      <c r="E6981" s="40"/>
      <c r="F6981" s="40"/>
      <c r="G6981" s="42"/>
      <c r="P6981"/>
      <c r="Q6981"/>
    </row>
    <row r="6982" spans="1:17" s="31" customFormat="1" x14ac:dyDescent="0.25">
      <c r="A6982" s="38"/>
      <c r="B6982" s="39"/>
      <c r="D6982" s="40"/>
      <c r="E6982" s="40"/>
      <c r="F6982" s="40"/>
      <c r="G6982" s="42"/>
      <c r="P6982"/>
      <c r="Q6982"/>
    </row>
    <row r="6983" spans="1:17" s="31" customFormat="1" x14ac:dyDescent="0.25">
      <c r="A6983" s="38"/>
      <c r="B6983" s="39"/>
      <c r="D6983" s="40"/>
      <c r="E6983" s="40"/>
      <c r="F6983" s="40"/>
      <c r="G6983" s="42"/>
      <c r="P6983"/>
      <c r="Q6983"/>
    </row>
    <row r="6984" spans="1:17" s="31" customFormat="1" x14ac:dyDescent="0.25">
      <c r="A6984" s="38"/>
      <c r="B6984" s="39"/>
      <c r="D6984" s="40"/>
      <c r="E6984" s="40"/>
      <c r="F6984" s="40"/>
      <c r="G6984" s="42"/>
      <c r="P6984"/>
      <c r="Q6984"/>
    </row>
    <row r="6985" spans="1:17" s="31" customFormat="1" x14ac:dyDescent="0.25">
      <c r="A6985" s="38"/>
      <c r="B6985" s="39"/>
      <c r="D6985" s="40"/>
      <c r="E6985" s="40"/>
      <c r="F6985" s="40"/>
      <c r="G6985" s="42"/>
      <c r="P6985"/>
      <c r="Q6985"/>
    </row>
    <row r="6986" spans="1:17" s="31" customFormat="1" x14ac:dyDescent="0.25">
      <c r="A6986" s="38"/>
      <c r="B6986" s="39"/>
      <c r="D6986" s="40"/>
      <c r="E6986" s="40"/>
      <c r="F6986" s="40"/>
      <c r="G6986" s="42"/>
      <c r="P6986"/>
      <c r="Q6986"/>
    </row>
    <row r="6987" spans="1:17" s="31" customFormat="1" x14ac:dyDescent="0.25">
      <c r="A6987" s="38"/>
      <c r="B6987" s="39"/>
      <c r="D6987" s="40"/>
      <c r="E6987" s="40"/>
      <c r="F6987" s="40"/>
      <c r="G6987" s="42"/>
      <c r="P6987"/>
      <c r="Q6987"/>
    </row>
    <row r="6988" spans="1:17" s="31" customFormat="1" x14ac:dyDescent="0.25">
      <c r="A6988" s="38"/>
      <c r="B6988" s="39"/>
      <c r="D6988" s="40"/>
      <c r="E6988" s="40"/>
      <c r="F6988" s="40"/>
      <c r="G6988" s="42"/>
      <c r="P6988"/>
      <c r="Q6988"/>
    </row>
    <row r="6989" spans="1:17" s="31" customFormat="1" x14ac:dyDescent="0.25">
      <c r="A6989" s="38"/>
      <c r="B6989" s="39"/>
      <c r="D6989" s="40"/>
      <c r="E6989" s="40"/>
      <c r="F6989" s="40"/>
      <c r="G6989" s="42"/>
      <c r="P6989"/>
      <c r="Q6989"/>
    </row>
    <row r="6990" spans="1:17" s="31" customFormat="1" x14ac:dyDescent="0.25">
      <c r="A6990" s="38"/>
      <c r="B6990" s="39"/>
      <c r="D6990" s="40"/>
      <c r="E6990" s="40"/>
      <c r="F6990" s="40"/>
      <c r="G6990" s="42"/>
      <c r="P6990"/>
      <c r="Q6990"/>
    </row>
    <row r="6991" spans="1:17" s="31" customFormat="1" x14ac:dyDescent="0.25">
      <c r="A6991" s="38"/>
      <c r="B6991" s="39"/>
      <c r="D6991" s="40"/>
      <c r="E6991" s="40"/>
      <c r="F6991" s="40"/>
      <c r="G6991" s="42"/>
      <c r="P6991"/>
      <c r="Q6991"/>
    </row>
    <row r="6992" spans="1:17" s="31" customFormat="1" x14ac:dyDescent="0.25">
      <c r="A6992" s="38"/>
      <c r="B6992" s="39"/>
      <c r="D6992" s="40"/>
      <c r="E6992" s="40"/>
      <c r="F6992" s="40"/>
      <c r="G6992" s="42"/>
      <c r="P6992"/>
      <c r="Q6992"/>
    </row>
    <row r="6993" spans="1:17" s="31" customFormat="1" x14ac:dyDescent="0.25">
      <c r="A6993" s="38"/>
      <c r="B6993" s="39"/>
      <c r="D6993" s="40"/>
      <c r="E6993" s="40"/>
      <c r="F6993" s="40"/>
      <c r="G6993" s="42"/>
      <c r="P6993"/>
      <c r="Q6993"/>
    </row>
    <row r="6994" spans="1:17" s="31" customFormat="1" x14ac:dyDescent="0.25">
      <c r="A6994" s="38"/>
      <c r="B6994" s="39"/>
      <c r="D6994" s="40"/>
      <c r="E6994" s="40"/>
      <c r="F6994" s="40"/>
      <c r="G6994" s="42"/>
      <c r="P6994"/>
      <c r="Q6994"/>
    </row>
    <row r="6995" spans="1:17" s="31" customFormat="1" x14ac:dyDescent="0.25">
      <c r="A6995" s="38"/>
      <c r="B6995" s="39"/>
      <c r="D6995" s="40"/>
      <c r="E6995" s="40"/>
      <c r="F6995" s="40"/>
      <c r="G6995" s="42"/>
      <c r="P6995"/>
      <c r="Q6995"/>
    </row>
    <row r="6996" spans="1:17" s="31" customFormat="1" x14ac:dyDescent="0.25">
      <c r="A6996" s="38"/>
      <c r="B6996" s="39"/>
      <c r="D6996" s="40"/>
      <c r="E6996" s="40"/>
      <c r="F6996" s="40"/>
      <c r="G6996" s="42"/>
      <c r="P6996"/>
      <c r="Q6996"/>
    </row>
    <row r="6997" spans="1:17" s="31" customFormat="1" x14ac:dyDescent="0.25">
      <c r="A6997" s="38"/>
      <c r="B6997" s="39"/>
      <c r="D6997" s="40"/>
      <c r="E6997" s="40"/>
      <c r="F6997" s="40"/>
      <c r="G6997" s="42"/>
      <c r="P6997"/>
      <c r="Q6997"/>
    </row>
    <row r="6998" spans="1:17" s="31" customFormat="1" x14ac:dyDescent="0.25">
      <c r="A6998" s="38"/>
      <c r="B6998" s="39"/>
      <c r="D6998" s="40"/>
      <c r="E6998" s="40"/>
      <c r="F6998" s="40"/>
      <c r="G6998" s="42"/>
      <c r="P6998"/>
      <c r="Q6998"/>
    </row>
    <row r="6999" spans="1:17" s="31" customFormat="1" x14ac:dyDescent="0.25">
      <c r="A6999" s="38"/>
      <c r="B6999" s="39"/>
      <c r="D6999" s="40"/>
      <c r="E6999" s="40"/>
      <c r="F6999" s="40"/>
      <c r="G6999" s="42"/>
      <c r="P6999"/>
      <c r="Q6999"/>
    </row>
    <row r="7000" spans="1:17" s="31" customFormat="1" x14ac:dyDescent="0.25">
      <c r="A7000" s="38"/>
      <c r="B7000" s="39"/>
      <c r="D7000" s="40"/>
      <c r="E7000" s="40"/>
      <c r="F7000" s="40"/>
      <c r="G7000" s="42"/>
      <c r="P7000"/>
      <c r="Q7000"/>
    </row>
    <row r="7001" spans="1:17" s="31" customFormat="1" x14ac:dyDescent="0.25">
      <c r="A7001" s="38"/>
      <c r="B7001" s="39"/>
      <c r="D7001" s="40"/>
      <c r="E7001" s="40"/>
      <c r="F7001" s="40"/>
      <c r="G7001" s="42"/>
      <c r="P7001"/>
      <c r="Q7001"/>
    </row>
    <row r="7002" spans="1:17" s="31" customFormat="1" x14ac:dyDescent="0.25">
      <c r="A7002" s="38"/>
      <c r="B7002" s="39"/>
      <c r="D7002" s="40"/>
      <c r="E7002" s="40"/>
      <c r="F7002" s="40"/>
      <c r="G7002" s="42"/>
      <c r="P7002"/>
      <c r="Q7002"/>
    </row>
    <row r="7003" spans="1:17" s="31" customFormat="1" x14ac:dyDescent="0.25">
      <c r="A7003" s="38"/>
      <c r="B7003" s="39"/>
      <c r="D7003" s="40"/>
      <c r="E7003" s="40"/>
      <c r="F7003" s="40"/>
      <c r="G7003" s="42"/>
      <c r="P7003"/>
      <c r="Q7003"/>
    </row>
    <row r="7004" spans="1:17" s="31" customFormat="1" x14ac:dyDescent="0.25">
      <c r="A7004" s="38"/>
      <c r="B7004" s="39"/>
      <c r="D7004" s="40"/>
      <c r="E7004" s="40"/>
      <c r="F7004" s="40"/>
      <c r="G7004" s="42"/>
      <c r="P7004"/>
      <c r="Q7004"/>
    </row>
    <row r="7005" spans="1:17" s="31" customFormat="1" x14ac:dyDescent="0.25">
      <c r="A7005" s="38"/>
      <c r="B7005" s="39"/>
      <c r="D7005" s="40"/>
      <c r="E7005" s="40"/>
      <c r="F7005" s="40"/>
      <c r="G7005" s="42"/>
      <c r="P7005"/>
      <c r="Q7005"/>
    </row>
    <row r="7006" spans="1:17" s="31" customFormat="1" x14ac:dyDescent="0.25">
      <c r="A7006" s="38"/>
      <c r="B7006" s="39"/>
      <c r="D7006" s="40"/>
      <c r="E7006" s="40"/>
      <c r="F7006" s="40"/>
      <c r="G7006" s="42"/>
      <c r="P7006"/>
      <c r="Q7006"/>
    </row>
    <row r="7007" spans="1:17" s="31" customFormat="1" x14ac:dyDescent="0.25">
      <c r="A7007" s="38"/>
      <c r="B7007" s="39"/>
      <c r="D7007" s="40"/>
      <c r="E7007" s="40"/>
      <c r="F7007" s="40"/>
      <c r="G7007" s="42"/>
      <c r="P7007"/>
      <c r="Q7007"/>
    </row>
    <row r="7008" spans="1:17" s="31" customFormat="1" x14ac:dyDescent="0.25">
      <c r="A7008" s="38"/>
      <c r="B7008" s="39"/>
      <c r="D7008" s="40"/>
      <c r="E7008" s="40"/>
      <c r="F7008" s="40"/>
      <c r="G7008" s="42"/>
      <c r="P7008"/>
      <c r="Q7008"/>
    </row>
    <row r="7009" spans="1:17" s="31" customFormat="1" x14ac:dyDescent="0.25">
      <c r="A7009" s="38"/>
      <c r="B7009" s="39"/>
      <c r="D7009" s="40"/>
      <c r="E7009" s="40"/>
      <c r="F7009" s="40"/>
      <c r="G7009" s="42"/>
      <c r="P7009"/>
      <c r="Q7009"/>
    </row>
    <row r="7010" spans="1:17" s="31" customFormat="1" x14ac:dyDescent="0.25">
      <c r="A7010" s="38"/>
      <c r="B7010" s="39"/>
      <c r="D7010" s="40"/>
      <c r="E7010" s="40"/>
      <c r="F7010" s="40"/>
      <c r="G7010" s="42"/>
      <c r="P7010"/>
      <c r="Q7010"/>
    </row>
    <row r="7011" spans="1:17" s="31" customFormat="1" x14ac:dyDescent="0.25">
      <c r="A7011" s="38"/>
      <c r="B7011" s="39"/>
      <c r="D7011" s="40"/>
      <c r="E7011" s="40"/>
      <c r="F7011" s="40"/>
      <c r="G7011" s="42"/>
      <c r="P7011"/>
      <c r="Q7011"/>
    </row>
    <row r="7012" spans="1:17" s="31" customFormat="1" x14ac:dyDescent="0.25">
      <c r="A7012" s="38"/>
      <c r="B7012" s="39"/>
      <c r="D7012" s="40"/>
      <c r="E7012" s="40"/>
      <c r="F7012" s="40"/>
      <c r="G7012" s="42"/>
      <c r="P7012"/>
      <c r="Q7012"/>
    </row>
    <row r="7013" spans="1:17" s="31" customFormat="1" x14ac:dyDescent="0.25">
      <c r="A7013" s="38"/>
      <c r="B7013" s="39"/>
      <c r="D7013" s="40"/>
      <c r="E7013" s="40"/>
      <c r="F7013" s="40"/>
      <c r="G7013" s="42"/>
      <c r="P7013"/>
      <c r="Q7013"/>
    </row>
    <row r="7014" spans="1:17" s="31" customFormat="1" x14ac:dyDescent="0.25">
      <c r="A7014" s="38"/>
      <c r="B7014" s="39"/>
      <c r="D7014" s="40"/>
      <c r="E7014" s="40"/>
      <c r="F7014" s="40"/>
      <c r="G7014" s="42"/>
      <c r="P7014"/>
      <c r="Q7014"/>
    </row>
    <row r="7015" spans="1:17" s="31" customFormat="1" x14ac:dyDescent="0.25">
      <c r="A7015" s="38"/>
      <c r="B7015" s="39"/>
      <c r="D7015" s="40"/>
      <c r="E7015" s="40"/>
      <c r="F7015" s="40"/>
      <c r="G7015" s="42"/>
      <c r="P7015"/>
      <c r="Q7015"/>
    </row>
    <row r="7016" spans="1:17" s="31" customFormat="1" x14ac:dyDescent="0.25">
      <c r="A7016" s="38"/>
      <c r="B7016" s="39"/>
      <c r="D7016" s="40"/>
      <c r="E7016" s="40"/>
      <c r="F7016" s="40"/>
      <c r="G7016" s="42"/>
      <c r="P7016"/>
      <c r="Q7016"/>
    </row>
    <row r="7017" spans="1:17" s="31" customFormat="1" x14ac:dyDescent="0.25">
      <c r="A7017" s="38"/>
      <c r="B7017" s="39"/>
      <c r="D7017" s="40"/>
      <c r="E7017" s="40"/>
      <c r="F7017" s="40"/>
      <c r="G7017" s="42"/>
      <c r="P7017"/>
      <c r="Q7017"/>
    </row>
    <row r="7018" spans="1:17" s="31" customFormat="1" x14ac:dyDescent="0.25">
      <c r="A7018" s="38"/>
      <c r="B7018" s="39"/>
      <c r="D7018" s="40"/>
      <c r="E7018" s="40"/>
      <c r="F7018" s="40"/>
      <c r="G7018" s="42"/>
      <c r="P7018"/>
      <c r="Q7018"/>
    </row>
    <row r="7019" spans="1:17" s="31" customFormat="1" x14ac:dyDescent="0.25">
      <c r="A7019" s="38"/>
      <c r="B7019" s="39"/>
      <c r="D7019" s="40"/>
      <c r="E7019" s="40"/>
      <c r="F7019" s="40"/>
      <c r="G7019" s="42"/>
      <c r="P7019"/>
      <c r="Q7019"/>
    </row>
    <row r="7020" spans="1:17" s="31" customFormat="1" x14ac:dyDescent="0.25">
      <c r="A7020" s="38"/>
      <c r="B7020" s="39"/>
      <c r="D7020" s="40"/>
      <c r="E7020" s="40"/>
      <c r="F7020" s="40"/>
      <c r="G7020" s="42"/>
      <c r="P7020"/>
      <c r="Q7020"/>
    </row>
    <row r="7021" spans="1:17" s="31" customFormat="1" x14ac:dyDescent="0.25">
      <c r="A7021" s="38"/>
      <c r="B7021" s="39"/>
      <c r="D7021" s="40"/>
      <c r="E7021" s="40"/>
      <c r="F7021" s="40"/>
      <c r="G7021" s="42"/>
      <c r="P7021"/>
      <c r="Q7021"/>
    </row>
    <row r="7022" spans="1:17" s="31" customFormat="1" x14ac:dyDescent="0.25">
      <c r="A7022" s="38"/>
      <c r="B7022" s="39"/>
      <c r="D7022" s="40"/>
      <c r="E7022" s="40"/>
      <c r="F7022" s="40"/>
      <c r="G7022" s="42"/>
      <c r="P7022"/>
      <c r="Q7022"/>
    </row>
    <row r="7023" spans="1:17" s="31" customFormat="1" x14ac:dyDescent="0.25">
      <c r="A7023" s="38"/>
      <c r="B7023" s="39"/>
      <c r="D7023" s="40"/>
      <c r="E7023" s="40"/>
      <c r="F7023" s="40"/>
      <c r="G7023" s="42"/>
      <c r="P7023"/>
      <c r="Q7023"/>
    </row>
    <row r="7024" spans="1:17" s="31" customFormat="1" x14ac:dyDescent="0.25">
      <c r="A7024" s="38"/>
      <c r="B7024" s="39"/>
      <c r="D7024" s="40"/>
      <c r="E7024" s="40"/>
      <c r="F7024" s="40"/>
      <c r="G7024" s="42"/>
      <c r="P7024"/>
      <c r="Q7024"/>
    </row>
    <row r="7025" spans="1:17" s="31" customFormat="1" x14ac:dyDescent="0.25">
      <c r="A7025" s="38"/>
      <c r="B7025" s="39"/>
      <c r="D7025" s="40"/>
      <c r="E7025" s="40"/>
      <c r="F7025" s="40"/>
      <c r="G7025" s="42"/>
      <c r="P7025"/>
      <c r="Q7025"/>
    </row>
    <row r="7026" spans="1:17" s="31" customFormat="1" x14ac:dyDescent="0.25">
      <c r="A7026" s="38"/>
      <c r="B7026" s="39"/>
      <c r="D7026" s="40"/>
      <c r="E7026" s="40"/>
      <c r="F7026" s="40"/>
      <c r="G7026" s="42"/>
      <c r="P7026"/>
      <c r="Q7026"/>
    </row>
    <row r="7027" spans="1:17" s="31" customFormat="1" x14ac:dyDescent="0.25">
      <c r="A7027" s="38"/>
      <c r="B7027" s="39"/>
      <c r="D7027" s="40"/>
      <c r="E7027" s="40"/>
      <c r="F7027" s="40"/>
      <c r="G7027" s="42"/>
      <c r="P7027"/>
      <c r="Q7027"/>
    </row>
    <row r="7028" spans="1:17" s="31" customFormat="1" x14ac:dyDescent="0.25">
      <c r="A7028" s="38"/>
      <c r="B7028" s="39"/>
      <c r="D7028" s="40"/>
      <c r="E7028" s="40"/>
      <c r="F7028" s="40"/>
      <c r="G7028" s="42"/>
      <c r="P7028"/>
      <c r="Q7028"/>
    </row>
    <row r="7029" spans="1:17" s="31" customFormat="1" x14ac:dyDescent="0.25">
      <c r="A7029" s="38"/>
      <c r="B7029" s="39"/>
      <c r="D7029" s="40"/>
      <c r="E7029" s="40"/>
      <c r="F7029" s="40"/>
      <c r="G7029" s="42"/>
      <c r="P7029"/>
      <c r="Q7029"/>
    </row>
    <row r="7030" spans="1:17" s="31" customFormat="1" x14ac:dyDescent="0.25">
      <c r="A7030" s="38"/>
      <c r="B7030" s="39"/>
      <c r="D7030" s="40"/>
      <c r="E7030" s="40"/>
      <c r="F7030" s="40"/>
      <c r="G7030" s="42"/>
      <c r="P7030"/>
      <c r="Q7030"/>
    </row>
    <row r="7031" spans="1:17" s="31" customFormat="1" x14ac:dyDescent="0.25">
      <c r="A7031" s="38"/>
      <c r="B7031" s="39"/>
      <c r="D7031" s="40"/>
      <c r="E7031" s="40"/>
      <c r="F7031" s="40"/>
      <c r="G7031" s="42"/>
      <c r="P7031"/>
      <c r="Q7031"/>
    </row>
    <row r="7032" spans="1:17" s="31" customFormat="1" x14ac:dyDescent="0.25">
      <c r="A7032" s="38"/>
      <c r="B7032" s="39"/>
      <c r="D7032" s="40"/>
      <c r="E7032" s="40"/>
      <c r="F7032" s="40"/>
      <c r="G7032" s="42"/>
      <c r="P7032"/>
      <c r="Q7032"/>
    </row>
    <row r="7033" spans="1:17" s="31" customFormat="1" x14ac:dyDescent="0.25">
      <c r="A7033" s="38"/>
      <c r="B7033" s="39"/>
      <c r="D7033" s="40"/>
      <c r="E7033" s="40"/>
      <c r="F7033" s="40"/>
      <c r="G7033" s="42"/>
      <c r="P7033"/>
      <c r="Q7033"/>
    </row>
    <row r="7034" spans="1:17" s="31" customFormat="1" x14ac:dyDescent="0.25">
      <c r="A7034" s="38"/>
      <c r="B7034" s="39"/>
      <c r="D7034" s="40"/>
      <c r="E7034" s="40"/>
      <c r="F7034" s="40"/>
      <c r="G7034" s="42"/>
      <c r="P7034"/>
      <c r="Q7034"/>
    </row>
    <row r="7035" spans="1:17" s="31" customFormat="1" x14ac:dyDescent="0.25">
      <c r="A7035" s="38"/>
      <c r="B7035" s="39"/>
      <c r="D7035" s="40"/>
      <c r="E7035" s="40"/>
      <c r="F7035" s="40"/>
      <c r="G7035" s="42"/>
      <c r="P7035"/>
      <c r="Q7035"/>
    </row>
    <row r="7036" spans="1:17" s="31" customFormat="1" x14ac:dyDescent="0.25">
      <c r="A7036" s="38"/>
      <c r="B7036" s="39"/>
      <c r="D7036" s="40"/>
      <c r="E7036" s="40"/>
      <c r="F7036" s="40"/>
      <c r="G7036" s="42"/>
      <c r="P7036"/>
      <c r="Q7036"/>
    </row>
    <row r="7037" spans="1:17" s="31" customFormat="1" x14ac:dyDescent="0.25">
      <c r="A7037" s="38"/>
      <c r="B7037" s="39"/>
      <c r="D7037" s="40"/>
      <c r="E7037" s="40"/>
      <c r="F7037" s="40"/>
      <c r="G7037" s="42"/>
      <c r="P7037"/>
      <c r="Q7037"/>
    </row>
    <row r="7038" spans="1:17" s="31" customFormat="1" x14ac:dyDescent="0.25">
      <c r="A7038" s="38"/>
      <c r="B7038" s="39"/>
      <c r="D7038" s="40"/>
      <c r="E7038" s="40"/>
      <c r="F7038" s="40"/>
      <c r="G7038" s="42"/>
      <c r="P7038"/>
      <c r="Q7038"/>
    </row>
    <row r="7039" spans="1:17" s="31" customFormat="1" x14ac:dyDescent="0.25">
      <c r="A7039" s="38"/>
      <c r="B7039" s="39"/>
      <c r="D7039" s="40"/>
      <c r="E7039" s="40"/>
      <c r="F7039" s="40"/>
      <c r="G7039" s="42"/>
      <c r="P7039"/>
      <c r="Q7039"/>
    </row>
    <row r="7040" spans="1:17" s="31" customFormat="1" x14ac:dyDescent="0.25">
      <c r="A7040" s="38"/>
      <c r="B7040" s="39"/>
      <c r="D7040" s="40"/>
      <c r="E7040" s="40"/>
      <c r="F7040" s="40"/>
      <c r="G7040" s="42"/>
      <c r="P7040"/>
      <c r="Q7040"/>
    </row>
    <row r="7041" spans="1:17" s="31" customFormat="1" x14ac:dyDescent="0.25">
      <c r="A7041" s="38"/>
      <c r="B7041" s="39"/>
      <c r="D7041" s="40"/>
      <c r="E7041" s="40"/>
      <c r="F7041" s="40"/>
      <c r="G7041" s="42"/>
      <c r="P7041"/>
      <c r="Q7041"/>
    </row>
    <row r="7042" spans="1:17" s="31" customFormat="1" x14ac:dyDescent="0.25">
      <c r="A7042" s="38"/>
      <c r="B7042" s="39"/>
      <c r="D7042" s="40"/>
      <c r="E7042" s="40"/>
      <c r="F7042" s="40"/>
      <c r="G7042" s="42"/>
      <c r="P7042"/>
      <c r="Q7042"/>
    </row>
    <row r="7043" spans="1:17" s="31" customFormat="1" x14ac:dyDescent="0.25">
      <c r="A7043" s="38"/>
      <c r="B7043" s="39"/>
      <c r="D7043" s="40"/>
      <c r="E7043" s="40"/>
      <c r="F7043" s="40"/>
      <c r="G7043" s="42"/>
      <c r="P7043"/>
      <c r="Q7043"/>
    </row>
    <row r="7044" spans="1:17" s="31" customFormat="1" x14ac:dyDescent="0.25">
      <c r="A7044" s="38"/>
      <c r="B7044" s="39"/>
      <c r="D7044" s="40"/>
      <c r="E7044" s="40"/>
      <c r="F7044" s="40"/>
      <c r="G7044" s="42"/>
      <c r="P7044"/>
      <c r="Q7044"/>
    </row>
    <row r="7045" spans="1:17" s="31" customFormat="1" x14ac:dyDescent="0.25">
      <c r="A7045" s="38"/>
      <c r="B7045" s="39"/>
      <c r="D7045" s="40"/>
      <c r="E7045" s="40"/>
      <c r="F7045" s="40"/>
      <c r="G7045" s="42"/>
      <c r="P7045"/>
      <c r="Q7045"/>
    </row>
    <row r="7046" spans="1:17" s="31" customFormat="1" x14ac:dyDescent="0.25">
      <c r="A7046" s="38"/>
      <c r="B7046" s="39"/>
      <c r="D7046" s="40"/>
      <c r="E7046" s="40"/>
      <c r="F7046" s="40"/>
      <c r="G7046" s="42"/>
      <c r="P7046"/>
      <c r="Q7046"/>
    </row>
    <row r="7047" spans="1:17" s="31" customFormat="1" x14ac:dyDescent="0.25">
      <c r="A7047" s="38"/>
      <c r="B7047" s="39"/>
      <c r="D7047" s="40"/>
      <c r="E7047" s="40"/>
      <c r="F7047" s="40"/>
      <c r="G7047" s="42"/>
      <c r="P7047"/>
      <c r="Q7047"/>
    </row>
    <row r="7048" spans="1:17" s="31" customFormat="1" x14ac:dyDescent="0.25">
      <c r="A7048" s="38"/>
      <c r="B7048" s="39"/>
      <c r="D7048" s="40"/>
      <c r="E7048" s="40"/>
      <c r="F7048" s="40"/>
      <c r="G7048" s="42"/>
      <c r="P7048"/>
      <c r="Q7048"/>
    </row>
    <row r="7049" spans="1:17" s="31" customFormat="1" x14ac:dyDescent="0.25">
      <c r="A7049" s="38"/>
      <c r="B7049" s="39"/>
      <c r="D7049" s="40"/>
      <c r="E7049" s="40"/>
      <c r="F7049" s="40"/>
      <c r="G7049" s="42"/>
      <c r="P7049"/>
      <c r="Q7049"/>
    </row>
    <row r="7050" spans="1:17" s="31" customFormat="1" x14ac:dyDescent="0.25">
      <c r="A7050" s="38"/>
      <c r="B7050" s="39"/>
      <c r="D7050" s="40"/>
      <c r="E7050" s="40"/>
      <c r="F7050" s="40"/>
      <c r="G7050" s="42"/>
      <c r="P7050"/>
      <c r="Q7050"/>
    </row>
    <row r="7051" spans="1:17" s="31" customFormat="1" x14ac:dyDescent="0.25">
      <c r="A7051" s="38"/>
      <c r="B7051" s="39"/>
      <c r="D7051" s="40"/>
      <c r="E7051" s="40"/>
      <c r="F7051" s="40"/>
      <c r="G7051" s="42"/>
      <c r="P7051"/>
      <c r="Q7051"/>
    </row>
    <row r="7052" spans="1:17" s="31" customFormat="1" x14ac:dyDescent="0.25">
      <c r="A7052" s="38"/>
      <c r="B7052" s="39"/>
      <c r="D7052" s="40"/>
      <c r="E7052" s="40"/>
      <c r="F7052" s="40"/>
      <c r="G7052" s="42"/>
      <c r="P7052"/>
      <c r="Q7052"/>
    </row>
    <row r="7053" spans="1:17" s="31" customFormat="1" x14ac:dyDescent="0.25">
      <c r="A7053" s="38"/>
      <c r="B7053" s="39"/>
      <c r="D7053" s="40"/>
      <c r="E7053" s="40"/>
      <c r="F7053" s="40"/>
      <c r="G7053" s="42"/>
      <c r="P7053"/>
      <c r="Q7053"/>
    </row>
    <row r="7054" spans="1:17" s="31" customFormat="1" x14ac:dyDescent="0.25">
      <c r="A7054" s="38"/>
      <c r="B7054" s="39"/>
      <c r="D7054" s="40"/>
      <c r="E7054" s="40"/>
      <c r="F7054" s="40"/>
      <c r="G7054" s="42"/>
      <c r="P7054"/>
      <c r="Q7054"/>
    </row>
    <row r="7055" spans="1:17" s="31" customFormat="1" x14ac:dyDescent="0.25">
      <c r="A7055" s="38"/>
      <c r="B7055" s="39"/>
      <c r="D7055" s="40"/>
      <c r="E7055" s="40"/>
      <c r="F7055" s="40"/>
      <c r="G7055" s="42"/>
      <c r="P7055"/>
      <c r="Q7055"/>
    </row>
    <row r="7056" spans="1:17" s="31" customFormat="1" x14ac:dyDescent="0.25">
      <c r="A7056" s="38"/>
      <c r="B7056" s="39"/>
      <c r="D7056" s="40"/>
      <c r="E7056" s="40"/>
      <c r="F7056" s="40"/>
      <c r="G7056" s="42"/>
      <c r="P7056"/>
      <c r="Q7056"/>
    </row>
    <row r="7057" spans="1:17" s="31" customFormat="1" x14ac:dyDescent="0.25">
      <c r="A7057" s="38"/>
      <c r="B7057" s="39"/>
      <c r="D7057" s="40"/>
      <c r="E7057" s="40"/>
      <c r="F7057" s="40"/>
      <c r="G7057" s="42"/>
      <c r="P7057"/>
      <c r="Q7057"/>
    </row>
    <row r="7058" spans="1:17" s="31" customFormat="1" x14ac:dyDescent="0.25">
      <c r="A7058" s="38"/>
      <c r="B7058" s="39"/>
      <c r="D7058" s="40"/>
      <c r="E7058" s="40"/>
      <c r="F7058" s="40"/>
      <c r="G7058" s="42"/>
      <c r="P7058"/>
      <c r="Q7058"/>
    </row>
    <row r="7059" spans="1:17" s="31" customFormat="1" x14ac:dyDescent="0.25">
      <c r="A7059" s="38"/>
      <c r="B7059" s="39"/>
      <c r="D7059" s="40"/>
      <c r="E7059" s="40"/>
      <c r="F7059" s="40"/>
      <c r="G7059" s="42"/>
      <c r="P7059"/>
      <c r="Q7059"/>
    </row>
    <row r="7060" spans="1:17" s="31" customFormat="1" x14ac:dyDescent="0.25">
      <c r="A7060" s="38"/>
      <c r="B7060" s="39"/>
      <c r="D7060" s="40"/>
      <c r="E7060" s="40"/>
      <c r="F7060" s="40"/>
      <c r="G7060" s="42"/>
      <c r="P7060"/>
      <c r="Q7060"/>
    </row>
    <row r="7061" spans="1:17" s="31" customFormat="1" x14ac:dyDescent="0.25">
      <c r="A7061" s="38"/>
      <c r="B7061" s="39"/>
      <c r="D7061" s="40"/>
      <c r="E7061" s="40"/>
      <c r="F7061" s="40"/>
      <c r="G7061" s="42"/>
      <c r="P7061"/>
      <c r="Q7061"/>
    </row>
    <row r="7062" spans="1:17" s="31" customFormat="1" x14ac:dyDescent="0.25">
      <c r="A7062" s="38"/>
      <c r="B7062" s="39"/>
      <c r="D7062" s="40"/>
      <c r="E7062" s="40"/>
      <c r="F7062" s="40"/>
      <c r="G7062" s="42"/>
      <c r="P7062"/>
      <c r="Q7062"/>
    </row>
    <row r="7063" spans="1:17" s="31" customFormat="1" x14ac:dyDescent="0.25">
      <c r="A7063" s="38"/>
      <c r="B7063" s="39"/>
      <c r="D7063" s="40"/>
      <c r="E7063" s="40"/>
      <c r="F7063" s="40"/>
      <c r="G7063" s="42"/>
      <c r="P7063"/>
      <c r="Q7063"/>
    </row>
    <row r="7064" spans="1:17" s="31" customFormat="1" x14ac:dyDescent="0.25">
      <c r="A7064" s="38"/>
      <c r="B7064" s="39"/>
      <c r="D7064" s="40"/>
      <c r="E7064" s="40"/>
      <c r="F7064" s="40"/>
      <c r="G7064" s="42"/>
      <c r="P7064"/>
      <c r="Q7064"/>
    </row>
    <row r="7065" spans="1:17" s="31" customFormat="1" x14ac:dyDescent="0.25">
      <c r="A7065" s="38"/>
      <c r="B7065" s="39"/>
      <c r="D7065" s="40"/>
      <c r="E7065" s="40"/>
      <c r="F7065" s="40"/>
      <c r="G7065" s="42"/>
      <c r="P7065"/>
      <c r="Q7065"/>
    </row>
    <row r="7066" spans="1:17" s="31" customFormat="1" x14ac:dyDescent="0.25">
      <c r="A7066" s="38"/>
      <c r="B7066" s="39"/>
      <c r="D7066" s="40"/>
      <c r="E7066" s="40"/>
      <c r="F7066" s="40"/>
      <c r="G7066" s="42"/>
      <c r="P7066"/>
      <c r="Q7066"/>
    </row>
    <row r="7067" spans="1:17" s="31" customFormat="1" x14ac:dyDescent="0.25">
      <c r="A7067" s="38"/>
      <c r="B7067" s="39"/>
      <c r="D7067" s="40"/>
      <c r="E7067" s="40"/>
      <c r="F7067" s="40"/>
      <c r="G7067" s="42"/>
      <c r="P7067"/>
      <c r="Q7067"/>
    </row>
    <row r="7068" spans="1:17" s="31" customFormat="1" x14ac:dyDescent="0.25">
      <c r="A7068" s="38"/>
      <c r="B7068" s="39"/>
      <c r="D7068" s="40"/>
      <c r="E7068" s="40"/>
      <c r="F7068" s="40"/>
      <c r="G7068" s="42"/>
      <c r="P7068"/>
      <c r="Q7068"/>
    </row>
    <row r="7069" spans="1:17" s="31" customFormat="1" x14ac:dyDescent="0.25">
      <c r="A7069" s="38"/>
      <c r="B7069" s="39"/>
      <c r="D7069" s="40"/>
      <c r="E7069" s="40"/>
      <c r="F7069" s="40"/>
      <c r="G7069" s="42"/>
      <c r="P7069"/>
      <c r="Q7069"/>
    </row>
    <row r="7070" spans="1:17" s="31" customFormat="1" x14ac:dyDescent="0.25">
      <c r="A7070" s="38"/>
      <c r="B7070" s="39"/>
      <c r="D7070" s="40"/>
      <c r="E7070" s="40"/>
      <c r="F7070" s="40"/>
      <c r="G7070" s="42"/>
      <c r="P7070"/>
      <c r="Q7070"/>
    </row>
    <row r="7071" spans="1:17" s="31" customFormat="1" x14ac:dyDescent="0.25">
      <c r="A7071" s="38"/>
      <c r="B7071" s="39"/>
      <c r="D7071" s="40"/>
      <c r="E7071" s="40"/>
      <c r="F7071" s="40"/>
      <c r="G7071" s="42"/>
      <c r="P7071"/>
      <c r="Q7071"/>
    </row>
    <row r="7072" spans="1:17" s="31" customFormat="1" x14ac:dyDescent="0.25">
      <c r="A7072" s="38"/>
      <c r="B7072" s="39"/>
      <c r="D7072" s="40"/>
      <c r="E7072" s="40"/>
      <c r="F7072" s="40"/>
      <c r="G7072" s="42"/>
      <c r="P7072"/>
      <c r="Q7072"/>
    </row>
    <row r="7073" spans="1:17" s="31" customFormat="1" x14ac:dyDescent="0.25">
      <c r="A7073" s="38"/>
      <c r="B7073" s="39"/>
      <c r="D7073" s="40"/>
      <c r="E7073" s="40"/>
      <c r="F7073" s="40"/>
      <c r="G7073" s="42"/>
      <c r="P7073"/>
      <c r="Q7073"/>
    </row>
    <row r="7074" spans="1:17" s="31" customFormat="1" x14ac:dyDescent="0.25">
      <c r="A7074" s="38"/>
      <c r="B7074" s="39"/>
      <c r="D7074" s="40"/>
      <c r="E7074" s="40"/>
      <c r="F7074" s="40"/>
      <c r="G7074" s="42"/>
      <c r="P7074"/>
      <c r="Q7074"/>
    </row>
    <row r="7075" spans="1:17" s="31" customFormat="1" x14ac:dyDescent="0.25">
      <c r="A7075" s="38"/>
      <c r="B7075" s="39"/>
      <c r="D7075" s="40"/>
      <c r="E7075" s="40"/>
      <c r="F7075" s="40"/>
      <c r="G7075" s="42"/>
      <c r="P7075"/>
      <c r="Q7075"/>
    </row>
    <row r="7076" spans="1:17" s="31" customFormat="1" x14ac:dyDescent="0.25">
      <c r="A7076" s="38"/>
      <c r="B7076" s="39"/>
      <c r="D7076" s="40"/>
      <c r="E7076" s="40"/>
      <c r="F7076" s="40"/>
      <c r="G7076" s="42"/>
      <c r="P7076"/>
      <c r="Q7076"/>
    </row>
    <row r="7077" spans="1:17" s="31" customFormat="1" x14ac:dyDescent="0.25">
      <c r="A7077" s="38"/>
      <c r="B7077" s="39"/>
      <c r="D7077" s="40"/>
      <c r="E7077" s="40"/>
      <c r="F7077" s="40"/>
      <c r="G7077" s="42"/>
      <c r="P7077"/>
      <c r="Q7077"/>
    </row>
    <row r="7078" spans="1:17" s="31" customFormat="1" x14ac:dyDescent="0.25">
      <c r="A7078" s="38"/>
      <c r="B7078" s="39"/>
      <c r="D7078" s="40"/>
      <c r="E7078" s="40"/>
      <c r="F7078" s="40"/>
      <c r="G7078" s="42"/>
      <c r="P7078"/>
      <c r="Q7078"/>
    </row>
    <row r="7079" spans="1:17" s="31" customFormat="1" x14ac:dyDescent="0.25">
      <c r="A7079" s="38"/>
      <c r="B7079" s="39"/>
      <c r="D7079" s="40"/>
      <c r="E7079" s="40"/>
      <c r="F7079" s="40"/>
      <c r="G7079" s="42"/>
      <c r="P7079"/>
      <c r="Q7079"/>
    </row>
    <row r="7080" spans="1:17" s="31" customFormat="1" x14ac:dyDescent="0.25">
      <c r="A7080" s="38"/>
      <c r="B7080" s="39"/>
      <c r="D7080" s="40"/>
      <c r="E7080" s="40"/>
      <c r="F7080" s="40"/>
      <c r="G7080" s="42"/>
      <c r="P7080"/>
      <c r="Q7080"/>
    </row>
    <row r="7081" spans="1:17" s="31" customFormat="1" x14ac:dyDescent="0.25">
      <c r="A7081" s="38"/>
      <c r="B7081" s="39"/>
      <c r="D7081" s="40"/>
      <c r="E7081" s="40"/>
      <c r="F7081" s="40"/>
      <c r="G7081" s="42"/>
      <c r="P7081"/>
      <c r="Q7081"/>
    </row>
    <row r="7082" spans="1:17" s="31" customFormat="1" x14ac:dyDescent="0.25">
      <c r="A7082" s="38"/>
      <c r="B7082" s="39"/>
      <c r="D7082" s="40"/>
      <c r="E7082" s="40"/>
      <c r="F7082" s="40"/>
      <c r="G7082" s="42"/>
      <c r="P7082"/>
      <c r="Q7082"/>
    </row>
    <row r="7083" spans="1:17" s="31" customFormat="1" x14ac:dyDescent="0.25">
      <c r="A7083" s="38"/>
      <c r="B7083" s="39"/>
      <c r="D7083" s="40"/>
      <c r="E7083" s="40"/>
      <c r="F7083" s="40"/>
      <c r="G7083" s="42"/>
      <c r="P7083"/>
      <c r="Q7083"/>
    </row>
    <row r="7084" spans="1:17" s="31" customFormat="1" x14ac:dyDescent="0.25">
      <c r="A7084" s="38"/>
      <c r="B7084" s="39"/>
      <c r="D7084" s="40"/>
      <c r="E7084" s="40"/>
      <c r="F7084" s="40"/>
      <c r="G7084" s="42"/>
      <c r="P7084"/>
      <c r="Q7084"/>
    </row>
    <row r="7085" spans="1:17" s="31" customFormat="1" x14ac:dyDescent="0.25">
      <c r="A7085" s="38"/>
      <c r="B7085" s="39"/>
      <c r="D7085" s="40"/>
      <c r="E7085" s="40"/>
      <c r="F7085" s="40"/>
      <c r="G7085" s="42"/>
      <c r="P7085"/>
      <c r="Q7085"/>
    </row>
    <row r="7086" spans="1:17" s="31" customFormat="1" x14ac:dyDescent="0.25">
      <c r="A7086" s="38"/>
      <c r="B7086" s="39"/>
      <c r="D7086" s="40"/>
      <c r="E7086" s="40"/>
      <c r="F7086" s="40"/>
      <c r="G7086" s="42"/>
      <c r="P7086"/>
      <c r="Q7086"/>
    </row>
    <row r="7087" spans="1:17" s="31" customFormat="1" x14ac:dyDescent="0.25">
      <c r="A7087" s="38"/>
      <c r="B7087" s="39"/>
      <c r="D7087" s="40"/>
      <c r="E7087" s="40"/>
      <c r="F7087" s="40"/>
      <c r="G7087" s="42"/>
      <c r="P7087"/>
      <c r="Q7087"/>
    </row>
    <row r="7088" spans="1:17" s="31" customFormat="1" x14ac:dyDescent="0.25">
      <c r="A7088" s="38"/>
      <c r="B7088" s="39"/>
      <c r="D7088" s="40"/>
      <c r="E7088" s="40"/>
      <c r="F7088" s="40"/>
      <c r="G7088" s="42"/>
      <c r="P7088"/>
      <c r="Q7088"/>
    </row>
    <row r="7089" spans="1:17" s="31" customFormat="1" x14ac:dyDescent="0.25">
      <c r="A7089" s="38"/>
      <c r="B7089" s="39"/>
      <c r="D7089" s="40"/>
      <c r="E7089" s="40"/>
      <c r="F7089" s="40"/>
      <c r="G7089" s="42"/>
      <c r="P7089"/>
      <c r="Q7089"/>
    </row>
    <row r="7090" spans="1:17" s="31" customFormat="1" x14ac:dyDescent="0.25">
      <c r="A7090" s="38"/>
      <c r="B7090" s="39"/>
      <c r="D7090" s="40"/>
      <c r="E7090" s="40"/>
      <c r="F7090" s="40"/>
      <c r="G7090" s="42"/>
      <c r="P7090"/>
      <c r="Q7090"/>
    </row>
    <row r="7091" spans="1:17" s="31" customFormat="1" x14ac:dyDescent="0.25">
      <c r="A7091" s="38"/>
      <c r="B7091" s="39"/>
      <c r="D7091" s="40"/>
      <c r="E7091" s="40"/>
      <c r="F7091" s="40"/>
      <c r="G7091" s="42"/>
      <c r="P7091"/>
      <c r="Q7091"/>
    </row>
    <row r="7092" spans="1:17" s="31" customFormat="1" x14ac:dyDescent="0.25">
      <c r="A7092" s="38"/>
      <c r="B7092" s="39"/>
      <c r="D7092" s="40"/>
      <c r="E7092" s="40"/>
      <c r="F7092" s="40"/>
      <c r="G7092" s="42"/>
      <c r="P7092"/>
      <c r="Q7092"/>
    </row>
    <row r="7093" spans="1:17" s="31" customFormat="1" x14ac:dyDescent="0.25">
      <c r="A7093" s="38"/>
      <c r="B7093" s="39"/>
      <c r="D7093" s="40"/>
      <c r="E7093" s="40"/>
      <c r="F7093" s="40"/>
      <c r="G7093" s="42"/>
      <c r="P7093"/>
      <c r="Q7093"/>
    </row>
    <row r="7094" spans="1:17" s="31" customFormat="1" x14ac:dyDescent="0.25">
      <c r="A7094" s="38"/>
      <c r="B7094" s="39"/>
      <c r="D7094" s="40"/>
      <c r="E7094" s="40"/>
      <c r="F7094" s="40"/>
      <c r="G7094" s="42"/>
      <c r="P7094"/>
      <c r="Q7094"/>
    </row>
    <row r="7095" spans="1:17" s="31" customFormat="1" x14ac:dyDescent="0.25">
      <c r="A7095" s="38"/>
      <c r="B7095" s="39"/>
      <c r="D7095" s="40"/>
      <c r="E7095" s="40"/>
      <c r="F7095" s="40"/>
      <c r="G7095" s="42"/>
      <c r="P7095"/>
      <c r="Q7095"/>
    </row>
    <row r="7096" spans="1:17" s="31" customFormat="1" x14ac:dyDescent="0.25">
      <c r="A7096" s="38"/>
      <c r="B7096" s="39"/>
      <c r="D7096" s="40"/>
      <c r="E7096" s="40"/>
      <c r="F7096" s="40"/>
      <c r="G7096" s="42"/>
      <c r="P7096"/>
      <c r="Q7096"/>
    </row>
    <row r="7097" spans="1:17" s="31" customFormat="1" x14ac:dyDescent="0.25">
      <c r="A7097" s="38"/>
      <c r="B7097" s="39"/>
      <c r="D7097" s="40"/>
      <c r="E7097" s="40"/>
      <c r="F7097" s="40"/>
      <c r="G7097" s="42"/>
      <c r="P7097"/>
      <c r="Q7097"/>
    </row>
    <row r="7098" spans="1:17" s="31" customFormat="1" x14ac:dyDescent="0.25">
      <c r="A7098" s="38"/>
      <c r="B7098" s="39"/>
      <c r="D7098" s="40"/>
      <c r="E7098" s="40"/>
      <c r="F7098" s="40"/>
      <c r="G7098" s="42"/>
      <c r="P7098"/>
      <c r="Q7098"/>
    </row>
    <row r="7099" spans="1:17" s="31" customFormat="1" x14ac:dyDescent="0.25">
      <c r="A7099" s="38"/>
      <c r="B7099" s="39"/>
      <c r="D7099" s="40"/>
      <c r="E7099" s="40"/>
      <c r="F7099" s="40"/>
      <c r="G7099" s="42"/>
      <c r="P7099"/>
      <c r="Q7099"/>
    </row>
    <row r="7100" spans="1:17" s="31" customFormat="1" x14ac:dyDescent="0.25">
      <c r="A7100" s="38"/>
      <c r="B7100" s="39"/>
      <c r="D7100" s="40"/>
      <c r="E7100" s="40"/>
      <c r="F7100" s="40"/>
      <c r="G7100" s="42"/>
      <c r="P7100"/>
      <c r="Q7100"/>
    </row>
    <row r="7101" spans="1:17" s="31" customFormat="1" x14ac:dyDescent="0.25">
      <c r="A7101" s="38"/>
      <c r="B7101" s="39"/>
      <c r="D7101" s="40"/>
      <c r="E7101" s="40"/>
      <c r="F7101" s="40"/>
      <c r="G7101" s="42"/>
      <c r="P7101"/>
      <c r="Q7101"/>
    </row>
    <row r="7102" spans="1:17" s="31" customFormat="1" x14ac:dyDescent="0.25">
      <c r="A7102" s="38"/>
      <c r="B7102" s="39"/>
      <c r="D7102" s="40"/>
      <c r="E7102" s="40"/>
      <c r="F7102" s="40"/>
      <c r="G7102" s="42"/>
      <c r="P7102"/>
      <c r="Q7102"/>
    </row>
    <row r="7103" spans="1:17" s="31" customFormat="1" x14ac:dyDescent="0.25">
      <c r="A7103" s="38"/>
      <c r="B7103" s="39"/>
      <c r="D7103" s="40"/>
      <c r="E7103" s="40"/>
      <c r="F7103" s="40"/>
      <c r="G7103" s="42"/>
      <c r="P7103"/>
      <c r="Q7103"/>
    </row>
    <row r="7104" spans="1:17" s="31" customFormat="1" x14ac:dyDescent="0.25">
      <c r="A7104" s="38"/>
      <c r="B7104" s="39"/>
      <c r="D7104" s="40"/>
      <c r="E7104" s="40"/>
      <c r="F7104" s="40"/>
      <c r="G7104" s="42"/>
      <c r="P7104"/>
      <c r="Q7104"/>
    </row>
    <row r="7105" spans="1:17" s="31" customFormat="1" x14ac:dyDescent="0.25">
      <c r="A7105" s="38"/>
      <c r="B7105" s="39"/>
      <c r="D7105" s="40"/>
      <c r="E7105" s="40"/>
      <c r="F7105" s="40"/>
      <c r="G7105" s="42"/>
      <c r="P7105"/>
      <c r="Q7105"/>
    </row>
    <row r="7106" spans="1:17" s="31" customFormat="1" x14ac:dyDescent="0.25">
      <c r="A7106" s="38"/>
      <c r="B7106" s="39"/>
      <c r="D7106" s="40"/>
      <c r="E7106" s="40"/>
      <c r="F7106" s="40"/>
      <c r="G7106" s="42"/>
      <c r="P7106"/>
      <c r="Q7106"/>
    </row>
    <row r="7107" spans="1:17" s="31" customFormat="1" x14ac:dyDescent="0.25">
      <c r="A7107" s="38"/>
      <c r="B7107" s="39"/>
      <c r="D7107" s="40"/>
      <c r="E7107" s="40"/>
      <c r="F7107" s="40"/>
      <c r="G7107" s="42"/>
      <c r="P7107"/>
      <c r="Q7107"/>
    </row>
    <row r="7108" spans="1:17" s="31" customFormat="1" x14ac:dyDescent="0.25">
      <c r="A7108" s="38"/>
      <c r="B7108" s="39"/>
      <c r="D7108" s="40"/>
      <c r="E7108" s="40"/>
      <c r="F7108" s="40"/>
      <c r="G7108" s="42"/>
      <c r="P7108"/>
      <c r="Q7108"/>
    </row>
    <row r="7109" spans="1:17" s="31" customFormat="1" x14ac:dyDescent="0.25">
      <c r="A7109" s="38"/>
      <c r="B7109" s="39"/>
      <c r="D7109" s="40"/>
      <c r="E7109" s="40"/>
      <c r="F7109" s="40"/>
      <c r="G7109" s="42"/>
      <c r="P7109"/>
      <c r="Q7109"/>
    </row>
    <row r="7110" spans="1:17" s="31" customFormat="1" x14ac:dyDescent="0.25">
      <c r="A7110" s="38"/>
      <c r="B7110" s="39"/>
      <c r="D7110" s="40"/>
      <c r="E7110" s="40"/>
      <c r="F7110" s="40"/>
      <c r="G7110" s="42"/>
      <c r="P7110"/>
      <c r="Q7110"/>
    </row>
    <row r="7111" spans="1:17" s="31" customFormat="1" x14ac:dyDescent="0.25">
      <c r="A7111" s="38"/>
      <c r="B7111" s="39"/>
      <c r="D7111" s="40"/>
      <c r="E7111" s="40"/>
      <c r="F7111" s="40"/>
      <c r="G7111" s="42"/>
      <c r="P7111"/>
      <c r="Q7111"/>
    </row>
    <row r="7112" spans="1:17" s="31" customFormat="1" x14ac:dyDescent="0.25">
      <c r="A7112" s="38"/>
      <c r="B7112" s="39"/>
      <c r="D7112" s="40"/>
      <c r="E7112" s="40"/>
      <c r="F7112" s="40"/>
      <c r="G7112" s="42"/>
      <c r="P7112"/>
      <c r="Q7112"/>
    </row>
    <row r="7113" spans="1:17" s="31" customFormat="1" x14ac:dyDescent="0.25">
      <c r="A7113" s="38"/>
      <c r="B7113" s="39"/>
      <c r="D7113" s="40"/>
      <c r="E7113" s="40"/>
      <c r="F7113" s="40"/>
      <c r="G7113" s="42"/>
      <c r="P7113"/>
      <c r="Q7113"/>
    </row>
    <row r="7114" spans="1:17" s="31" customFormat="1" x14ac:dyDescent="0.25">
      <c r="A7114" s="38"/>
      <c r="B7114" s="39"/>
      <c r="D7114" s="40"/>
      <c r="E7114" s="40"/>
      <c r="F7114" s="40"/>
      <c r="G7114" s="42"/>
      <c r="P7114"/>
      <c r="Q7114"/>
    </row>
    <row r="7115" spans="1:17" s="31" customFormat="1" x14ac:dyDescent="0.25">
      <c r="A7115" s="38"/>
      <c r="B7115" s="39"/>
      <c r="D7115" s="40"/>
      <c r="E7115" s="40"/>
      <c r="F7115" s="40"/>
      <c r="G7115" s="42"/>
      <c r="P7115"/>
      <c r="Q7115"/>
    </row>
    <row r="7116" spans="1:17" s="31" customFormat="1" x14ac:dyDescent="0.25">
      <c r="A7116" s="38"/>
      <c r="B7116" s="39"/>
      <c r="D7116" s="40"/>
      <c r="E7116" s="40"/>
      <c r="F7116" s="40"/>
      <c r="G7116" s="42"/>
      <c r="P7116"/>
      <c r="Q7116"/>
    </row>
    <row r="7117" spans="1:17" s="31" customFormat="1" x14ac:dyDescent="0.25">
      <c r="A7117" s="38"/>
      <c r="B7117" s="39"/>
      <c r="D7117" s="40"/>
      <c r="E7117" s="40"/>
      <c r="F7117" s="40"/>
      <c r="G7117" s="42"/>
      <c r="P7117"/>
      <c r="Q7117"/>
    </row>
    <row r="7118" spans="1:17" s="31" customFormat="1" x14ac:dyDescent="0.25">
      <c r="A7118" s="38"/>
      <c r="B7118" s="39"/>
      <c r="D7118" s="40"/>
      <c r="E7118" s="40"/>
      <c r="F7118" s="40"/>
      <c r="G7118" s="42"/>
      <c r="P7118"/>
      <c r="Q7118"/>
    </row>
    <row r="7119" spans="1:17" s="31" customFormat="1" x14ac:dyDescent="0.25">
      <c r="A7119" s="38"/>
      <c r="B7119" s="39"/>
      <c r="D7119" s="40"/>
      <c r="E7119" s="40"/>
      <c r="F7119" s="40"/>
      <c r="G7119" s="42"/>
      <c r="P7119"/>
      <c r="Q7119"/>
    </row>
    <row r="7120" spans="1:17" s="31" customFormat="1" x14ac:dyDescent="0.25">
      <c r="A7120" s="38"/>
      <c r="B7120" s="39"/>
      <c r="D7120" s="40"/>
      <c r="E7120" s="40"/>
      <c r="F7120" s="40"/>
      <c r="G7120" s="42"/>
      <c r="P7120"/>
      <c r="Q7120"/>
    </row>
    <row r="7121" spans="1:17" s="31" customFormat="1" x14ac:dyDescent="0.25">
      <c r="A7121" s="38"/>
      <c r="B7121" s="39"/>
      <c r="D7121" s="40"/>
      <c r="E7121" s="40"/>
      <c r="F7121" s="40"/>
      <c r="G7121" s="42"/>
      <c r="P7121"/>
      <c r="Q7121"/>
    </row>
    <row r="7122" spans="1:17" s="31" customFormat="1" x14ac:dyDescent="0.25">
      <c r="A7122" s="38"/>
      <c r="B7122" s="39"/>
      <c r="D7122" s="40"/>
      <c r="E7122" s="40"/>
      <c r="F7122" s="40"/>
      <c r="G7122" s="42"/>
      <c r="P7122"/>
      <c r="Q7122"/>
    </row>
    <row r="7123" spans="1:17" s="31" customFormat="1" x14ac:dyDescent="0.25">
      <c r="A7123" s="38"/>
      <c r="B7123" s="39"/>
      <c r="D7123" s="40"/>
      <c r="E7123" s="40"/>
      <c r="F7123" s="40"/>
      <c r="G7123" s="42"/>
      <c r="P7123"/>
      <c r="Q7123"/>
    </row>
    <row r="7124" spans="1:17" s="31" customFormat="1" x14ac:dyDescent="0.25">
      <c r="A7124" s="38"/>
      <c r="B7124" s="39"/>
      <c r="D7124" s="40"/>
      <c r="E7124" s="40"/>
      <c r="F7124" s="40"/>
      <c r="G7124" s="42"/>
      <c r="P7124"/>
      <c r="Q7124"/>
    </row>
    <row r="7125" spans="1:17" s="31" customFormat="1" x14ac:dyDescent="0.25">
      <c r="A7125" s="38"/>
      <c r="B7125" s="39"/>
      <c r="D7125" s="40"/>
      <c r="E7125" s="40"/>
      <c r="F7125" s="40"/>
      <c r="G7125" s="42"/>
      <c r="P7125"/>
      <c r="Q7125"/>
    </row>
    <row r="7126" spans="1:17" s="31" customFormat="1" x14ac:dyDescent="0.25">
      <c r="A7126" s="38"/>
      <c r="B7126" s="39"/>
      <c r="D7126" s="40"/>
      <c r="E7126" s="40"/>
      <c r="F7126" s="40"/>
      <c r="G7126" s="42"/>
      <c r="P7126"/>
      <c r="Q7126"/>
    </row>
    <row r="7127" spans="1:17" s="31" customFormat="1" x14ac:dyDescent="0.25">
      <c r="A7127" s="38"/>
      <c r="B7127" s="39"/>
      <c r="D7127" s="40"/>
      <c r="E7127" s="40"/>
      <c r="F7127" s="40"/>
      <c r="G7127" s="42"/>
      <c r="P7127"/>
      <c r="Q7127"/>
    </row>
    <row r="7128" spans="1:17" s="31" customFormat="1" x14ac:dyDescent="0.25">
      <c r="A7128" s="38"/>
      <c r="B7128" s="39"/>
      <c r="D7128" s="40"/>
      <c r="E7128" s="40"/>
      <c r="F7128" s="40"/>
      <c r="G7128" s="42"/>
      <c r="P7128"/>
      <c r="Q7128"/>
    </row>
    <row r="7129" spans="1:17" s="31" customFormat="1" x14ac:dyDescent="0.25">
      <c r="A7129" s="38"/>
      <c r="B7129" s="39"/>
      <c r="D7129" s="40"/>
      <c r="E7129" s="40"/>
      <c r="F7129" s="40"/>
      <c r="G7129" s="42"/>
      <c r="P7129"/>
      <c r="Q7129"/>
    </row>
    <row r="7130" spans="1:17" s="31" customFormat="1" x14ac:dyDescent="0.25">
      <c r="A7130" s="38"/>
      <c r="B7130" s="39"/>
      <c r="D7130" s="40"/>
      <c r="E7130" s="40"/>
      <c r="F7130" s="40"/>
      <c r="G7130" s="42"/>
      <c r="P7130"/>
      <c r="Q7130"/>
    </row>
    <row r="7131" spans="1:17" s="31" customFormat="1" x14ac:dyDescent="0.25">
      <c r="A7131" s="38"/>
      <c r="B7131" s="39"/>
      <c r="D7131" s="40"/>
      <c r="E7131" s="40"/>
      <c r="F7131" s="40"/>
      <c r="G7131" s="42"/>
      <c r="P7131"/>
      <c r="Q7131"/>
    </row>
    <row r="7132" spans="1:17" s="31" customFormat="1" x14ac:dyDescent="0.25">
      <c r="A7132" s="38"/>
      <c r="B7132" s="39"/>
      <c r="D7132" s="40"/>
      <c r="E7132" s="40"/>
      <c r="F7132" s="40"/>
      <c r="G7132" s="42"/>
      <c r="P7132"/>
      <c r="Q7132"/>
    </row>
    <row r="7133" spans="1:17" s="31" customFormat="1" x14ac:dyDescent="0.25">
      <c r="A7133" s="38"/>
      <c r="B7133" s="39"/>
      <c r="D7133" s="40"/>
      <c r="E7133" s="40"/>
      <c r="F7133" s="40"/>
      <c r="G7133" s="42"/>
      <c r="P7133"/>
      <c r="Q7133"/>
    </row>
    <row r="7134" spans="1:17" s="31" customFormat="1" x14ac:dyDescent="0.25">
      <c r="A7134" s="38"/>
      <c r="B7134" s="39"/>
      <c r="D7134" s="40"/>
      <c r="E7134" s="40"/>
      <c r="F7134" s="40"/>
      <c r="G7134" s="42"/>
      <c r="P7134"/>
      <c r="Q7134"/>
    </row>
    <row r="7135" spans="1:17" s="31" customFormat="1" x14ac:dyDescent="0.25">
      <c r="A7135" s="38"/>
      <c r="B7135" s="39"/>
      <c r="D7135" s="40"/>
      <c r="E7135" s="40"/>
      <c r="F7135" s="40"/>
      <c r="G7135" s="42"/>
      <c r="P7135"/>
      <c r="Q7135"/>
    </row>
    <row r="7136" spans="1:17" s="31" customFormat="1" x14ac:dyDescent="0.25">
      <c r="A7136" s="38"/>
      <c r="B7136" s="39"/>
      <c r="D7136" s="40"/>
      <c r="E7136" s="40"/>
      <c r="F7136" s="40"/>
      <c r="G7136" s="42"/>
      <c r="P7136"/>
      <c r="Q7136"/>
    </row>
    <row r="7137" spans="1:17" s="31" customFormat="1" x14ac:dyDescent="0.25">
      <c r="A7137" s="38"/>
      <c r="B7137" s="39"/>
      <c r="D7137" s="40"/>
      <c r="E7137" s="40"/>
      <c r="F7137" s="40"/>
      <c r="G7137" s="42"/>
      <c r="P7137"/>
      <c r="Q7137"/>
    </row>
    <row r="7138" spans="1:17" s="31" customFormat="1" x14ac:dyDescent="0.25">
      <c r="A7138" s="38"/>
      <c r="B7138" s="39"/>
      <c r="D7138" s="40"/>
      <c r="E7138" s="40"/>
      <c r="F7138" s="40"/>
      <c r="G7138" s="42"/>
      <c r="P7138"/>
      <c r="Q7138"/>
    </row>
    <row r="7139" spans="1:17" s="31" customFormat="1" x14ac:dyDescent="0.25">
      <c r="A7139" s="38"/>
      <c r="B7139" s="39"/>
      <c r="D7139" s="40"/>
      <c r="E7139" s="40"/>
      <c r="F7139" s="40"/>
      <c r="G7139" s="42"/>
      <c r="P7139"/>
      <c r="Q7139"/>
    </row>
    <row r="7140" spans="1:17" s="31" customFormat="1" x14ac:dyDescent="0.25">
      <c r="A7140" s="38"/>
      <c r="B7140" s="39"/>
      <c r="D7140" s="40"/>
      <c r="E7140" s="40"/>
      <c r="F7140" s="40"/>
      <c r="G7140" s="42"/>
      <c r="P7140"/>
      <c r="Q7140"/>
    </row>
    <row r="7141" spans="1:17" s="31" customFormat="1" x14ac:dyDescent="0.25">
      <c r="A7141" s="38"/>
      <c r="B7141" s="39"/>
      <c r="D7141" s="40"/>
      <c r="E7141" s="40"/>
      <c r="F7141" s="40"/>
      <c r="G7141" s="42"/>
      <c r="P7141"/>
      <c r="Q7141"/>
    </row>
    <row r="7142" spans="1:17" s="31" customFormat="1" x14ac:dyDescent="0.25">
      <c r="A7142" s="38"/>
      <c r="B7142" s="39"/>
      <c r="D7142" s="40"/>
      <c r="E7142" s="40"/>
      <c r="F7142" s="40"/>
      <c r="G7142" s="42"/>
      <c r="P7142"/>
      <c r="Q7142"/>
    </row>
    <row r="7143" spans="1:17" s="31" customFormat="1" x14ac:dyDescent="0.25">
      <c r="A7143" s="38"/>
      <c r="B7143" s="39"/>
      <c r="D7143" s="40"/>
      <c r="E7143" s="40"/>
      <c r="F7143" s="40"/>
      <c r="G7143" s="42"/>
      <c r="P7143"/>
      <c r="Q7143"/>
    </row>
    <row r="7144" spans="1:17" s="31" customFormat="1" x14ac:dyDescent="0.25">
      <c r="A7144" s="38"/>
      <c r="B7144" s="39"/>
      <c r="D7144" s="40"/>
      <c r="E7144" s="40"/>
      <c r="F7144" s="40"/>
      <c r="G7144" s="42"/>
      <c r="P7144"/>
      <c r="Q7144"/>
    </row>
    <row r="7145" spans="1:17" s="31" customFormat="1" x14ac:dyDescent="0.25">
      <c r="A7145" s="38"/>
      <c r="B7145" s="39"/>
      <c r="D7145" s="40"/>
      <c r="E7145" s="40"/>
      <c r="F7145" s="40"/>
      <c r="G7145" s="42"/>
      <c r="P7145"/>
      <c r="Q7145"/>
    </row>
    <row r="7146" spans="1:17" s="31" customFormat="1" x14ac:dyDescent="0.25">
      <c r="A7146" s="38"/>
      <c r="B7146" s="39"/>
      <c r="D7146" s="40"/>
      <c r="E7146" s="40"/>
      <c r="F7146" s="40"/>
      <c r="G7146" s="42"/>
      <c r="P7146"/>
      <c r="Q7146"/>
    </row>
    <row r="7147" spans="1:17" s="31" customFormat="1" x14ac:dyDescent="0.25">
      <c r="A7147" s="38"/>
      <c r="B7147" s="39"/>
      <c r="D7147" s="40"/>
      <c r="E7147" s="40"/>
      <c r="F7147" s="40"/>
      <c r="G7147" s="42"/>
      <c r="P7147"/>
      <c r="Q7147"/>
    </row>
    <row r="7148" spans="1:17" s="31" customFormat="1" x14ac:dyDescent="0.25">
      <c r="A7148" s="38"/>
      <c r="B7148" s="39"/>
      <c r="D7148" s="40"/>
      <c r="E7148" s="40"/>
      <c r="F7148" s="40"/>
      <c r="G7148" s="42"/>
      <c r="P7148"/>
      <c r="Q7148"/>
    </row>
    <row r="7149" spans="1:17" s="31" customFormat="1" x14ac:dyDescent="0.25">
      <c r="A7149" s="38"/>
      <c r="B7149" s="39"/>
      <c r="D7149" s="40"/>
      <c r="E7149" s="40"/>
      <c r="F7149" s="40"/>
      <c r="G7149" s="42"/>
      <c r="P7149"/>
      <c r="Q7149"/>
    </row>
    <row r="7150" spans="1:17" s="31" customFormat="1" x14ac:dyDescent="0.25">
      <c r="A7150" s="38"/>
      <c r="B7150" s="39"/>
      <c r="D7150" s="40"/>
      <c r="E7150" s="40"/>
      <c r="F7150" s="40"/>
      <c r="G7150" s="42"/>
      <c r="P7150"/>
      <c r="Q7150"/>
    </row>
    <row r="7151" spans="1:17" s="31" customFormat="1" x14ac:dyDescent="0.25">
      <c r="A7151" s="38"/>
      <c r="B7151" s="39"/>
      <c r="D7151" s="40"/>
      <c r="E7151" s="40"/>
      <c r="F7151" s="40"/>
      <c r="G7151" s="42"/>
      <c r="P7151"/>
      <c r="Q7151"/>
    </row>
    <row r="7152" spans="1:17" s="31" customFormat="1" x14ac:dyDescent="0.25">
      <c r="A7152" s="38"/>
      <c r="B7152" s="39"/>
      <c r="D7152" s="40"/>
      <c r="E7152" s="40"/>
      <c r="F7152" s="40"/>
      <c r="G7152" s="42"/>
      <c r="P7152"/>
      <c r="Q7152"/>
    </row>
    <row r="7153" spans="1:17" s="31" customFormat="1" x14ac:dyDescent="0.25">
      <c r="A7153" s="38"/>
      <c r="B7153" s="39"/>
      <c r="D7153" s="40"/>
      <c r="E7153" s="40"/>
      <c r="F7153" s="40"/>
      <c r="G7153" s="42"/>
      <c r="P7153"/>
      <c r="Q7153"/>
    </row>
    <row r="7154" spans="1:17" s="31" customFormat="1" x14ac:dyDescent="0.25">
      <c r="A7154" s="38"/>
      <c r="B7154" s="39"/>
      <c r="D7154" s="40"/>
      <c r="E7154" s="40"/>
      <c r="F7154" s="40"/>
      <c r="G7154" s="42"/>
      <c r="P7154"/>
      <c r="Q7154"/>
    </row>
    <row r="7155" spans="1:17" s="31" customFormat="1" x14ac:dyDescent="0.25">
      <c r="A7155" s="38"/>
      <c r="B7155" s="39"/>
      <c r="D7155" s="40"/>
      <c r="E7155" s="40"/>
      <c r="F7155" s="40"/>
      <c r="G7155" s="42"/>
      <c r="P7155"/>
      <c r="Q7155"/>
    </row>
    <row r="7156" spans="1:17" s="31" customFormat="1" x14ac:dyDescent="0.25">
      <c r="A7156" s="38"/>
      <c r="B7156" s="39"/>
      <c r="D7156" s="40"/>
      <c r="E7156" s="40"/>
      <c r="F7156" s="40"/>
      <c r="G7156" s="42"/>
      <c r="P7156"/>
      <c r="Q7156"/>
    </row>
    <row r="7157" spans="1:17" s="31" customFormat="1" x14ac:dyDescent="0.25">
      <c r="A7157" s="38"/>
      <c r="B7157" s="39"/>
      <c r="D7157" s="40"/>
      <c r="E7157" s="40"/>
      <c r="F7157" s="40"/>
      <c r="G7157" s="42"/>
      <c r="P7157"/>
      <c r="Q7157"/>
    </row>
    <row r="7158" spans="1:17" s="31" customFormat="1" x14ac:dyDescent="0.25">
      <c r="A7158" s="38"/>
      <c r="B7158" s="39"/>
      <c r="D7158" s="40"/>
      <c r="E7158" s="40"/>
      <c r="F7158" s="40"/>
      <c r="G7158" s="42"/>
      <c r="P7158"/>
      <c r="Q7158"/>
    </row>
    <row r="7159" spans="1:17" s="31" customFormat="1" x14ac:dyDescent="0.25">
      <c r="A7159" s="38"/>
      <c r="B7159" s="39"/>
      <c r="D7159" s="40"/>
      <c r="E7159" s="40"/>
      <c r="F7159" s="40"/>
      <c r="G7159" s="42"/>
      <c r="P7159"/>
      <c r="Q7159"/>
    </row>
    <row r="7160" spans="1:17" s="31" customFormat="1" x14ac:dyDescent="0.25">
      <c r="A7160" s="38"/>
      <c r="B7160" s="39"/>
      <c r="D7160" s="40"/>
      <c r="E7160" s="40"/>
      <c r="F7160" s="40"/>
      <c r="G7160" s="42"/>
      <c r="P7160"/>
      <c r="Q7160"/>
    </row>
    <row r="7161" spans="1:17" s="31" customFormat="1" x14ac:dyDescent="0.25">
      <c r="A7161" s="38"/>
      <c r="B7161" s="39"/>
      <c r="D7161" s="40"/>
      <c r="E7161" s="40"/>
      <c r="F7161" s="40"/>
      <c r="G7161" s="42"/>
      <c r="P7161"/>
      <c r="Q7161"/>
    </row>
    <row r="7162" spans="1:17" s="31" customFormat="1" x14ac:dyDescent="0.25">
      <c r="A7162" s="38"/>
      <c r="B7162" s="39"/>
      <c r="D7162" s="40"/>
      <c r="E7162" s="40"/>
      <c r="F7162" s="40"/>
      <c r="G7162" s="42"/>
      <c r="P7162"/>
      <c r="Q7162"/>
    </row>
    <row r="7163" spans="1:17" s="31" customFormat="1" x14ac:dyDescent="0.25">
      <c r="A7163" s="38"/>
      <c r="B7163" s="39"/>
      <c r="D7163" s="40"/>
      <c r="E7163" s="40"/>
      <c r="F7163" s="40"/>
      <c r="G7163" s="42"/>
      <c r="P7163"/>
      <c r="Q7163"/>
    </row>
    <row r="7164" spans="1:17" s="31" customFormat="1" x14ac:dyDescent="0.25">
      <c r="A7164" s="38"/>
      <c r="B7164" s="39"/>
      <c r="D7164" s="40"/>
      <c r="E7164" s="40"/>
      <c r="F7164" s="40"/>
      <c r="G7164" s="42"/>
      <c r="P7164"/>
      <c r="Q7164"/>
    </row>
    <row r="7165" spans="1:17" s="31" customFormat="1" x14ac:dyDescent="0.25">
      <c r="A7165" s="38"/>
      <c r="B7165" s="39"/>
      <c r="D7165" s="40"/>
      <c r="E7165" s="40"/>
      <c r="F7165" s="40"/>
      <c r="G7165" s="42"/>
      <c r="P7165"/>
      <c r="Q7165"/>
    </row>
    <row r="7166" spans="1:17" s="31" customFormat="1" x14ac:dyDescent="0.25">
      <c r="A7166" s="38"/>
      <c r="B7166" s="39"/>
      <c r="D7166" s="40"/>
      <c r="E7166" s="40"/>
      <c r="F7166" s="40"/>
      <c r="G7166" s="42"/>
      <c r="P7166"/>
      <c r="Q7166"/>
    </row>
    <row r="7167" spans="1:17" s="31" customFormat="1" x14ac:dyDescent="0.25">
      <c r="A7167" s="38"/>
      <c r="B7167" s="39"/>
      <c r="D7167" s="40"/>
      <c r="E7167" s="40"/>
      <c r="F7167" s="40"/>
      <c r="G7167" s="42"/>
      <c r="P7167"/>
      <c r="Q7167"/>
    </row>
    <row r="7168" spans="1:17" s="31" customFormat="1" x14ac:dyDescent="0.25">
      <c r="A7168" s="38"/>
      <c r="B7168" s="39"/>
      <c r="D7168" s="40"/>
      <c r="E7168" s="40"/>
      <c r="F7168" s="40"/>
      <c r="G7168" s="42"/>
      <c r="P7168"/>
      <c r="Q7168"/>
    </row>
    <row r="7169" spans="1:17" s="31" customFormat="1" x14ac:dyDescent="0.25">
      <c r="A7169" s="38"/>
      <c r="B7169" s="39"/>
      <c r="D7169" s="40"/>
      <c r="E7169" s="40"/>
      <c r="F7169" s="40"/>
      <c r="G7169" s="42"/>
      <c r="P7169"/>
      <c r="Q7169"/>
    </row>
    <row r="7170" spans="1:17" s="31" customFormat="1" x14ac:dyDescent="0.25">
      <c r="A7170" s="38"/>
      <c r="B7170" s="39"/>
      <c r="D7170" s="40"/>
      <c r="E7170" s="40"/>
      <c r="F7170" s="40"/>
      <c r="G7170" s="42"/>
      <c r="P7170"/>
      <c r="Q7170"/>
    </row>
    <row r="7171" spans="1:17" s="31" customFormat="1" x14ac:dyDescent="0.25">
      <c r="A7171" s="38"/>
      <c r="B7171" s="39"/>
      <c r="D7171" s="40"/>
      <c r="E7171" s="40"/>
      <c r="F7171" s="40"/>
      <c r="G7171" s="42"/>
      <c r="P7171"/>
      <c r="Q7171"/>
    </row>
    <row r="7172" spans="1:17" s="31" customFormat="1" x14ac:dyDescent="0.25">
      <c r="A7172" s="38"/>
      <c r="B7172" s="39"/>
      <c r="D7172" s="40"/>
      <c r="E7172" s="40"/>
      <c r="F7172" s="40"/>
      <c r="G7172" s="42"/>
      <c r="P7172"/>
      <c r="Q7172"/>
    </row>
    <row r="7173" spans="1:17" s="31" customFormat="1" x14ac:dyDescent="0.25">
      <c r="A7173" s="38"/>
      <c r="B7173" s="39"/>
      <c r="D7173" s="40"/>
      <c r="E7173" s="40"/>
      <c r="F7173" s="40"/>
      <c r="G7173" s="42"/>
      <c r="P7173"/>
      <c r="Q7173"/>
    </row>
    <row r="7174" spans="1:17" s="31" customFormat="1" x14ac:dyDescent="0.25">
      <c r="A7174" s="38"/>
      <c r="B7174" s="39"/>
      <c r="D7174" s="40"/>
      <c r="E7174" s="40"/>
      <c r="F7174" s="40"/>
      <c r="G7174" s="42"/>
      <c r="P7174"/>
      <c r="Q7174"/>
    </row>
    <row r="7175" spans="1:17" s="31" customFormat="1" x14ac:dyDescent="0.25">
      <c r="A7175" s="38"/>
      <c r="B7175" s="39"/>
      <c r="D7175" s="40"/>
      <c r="E7175" s="40"/>
      <c r="F7175" s="40"/>
      <c r="G7175" s="42"/>
      <c r="P7175"/>
      <c r="Q7175"/>
    </row>
    <row r="7176" spans="1:17" s="31" customFormat="1" x14ac:dyDescent="0.25">
      <c r="A7176" s="38"/>
      <c r="B7176" s="39"/>
      <c r="D7176" s="40"/>
      <c r="E7176" s="40"/>
      <c r="F7176" s="40"/>
      <c r="G7176" s="42"/>
      <c r="P7176"/>
      <c r="Q7176"/>
    </row>
    <row r="7177" spans="1:17" s="31" customFormat="1" x14ac:dyDescent="0.25">
      <c r="A7177" s="38"/>
      <c r="B7177" s="39"/>
      <c r="D7177" s="40"/>
      <c r="E7177" s="40"/>
      <c r="F7177" s="40"/>
      <c r="G7177" s="42"/>
      <c r="P7177"/>
      <c r="Q7177"/>
    </row>
    <row r="7178" spans="1:17" s="31" customFormat="1" x14ac:dyDescent="0.25">
      <c r="A7178" s="38"/>
      <c r="B7178" s="39"/>
      <c r="D7178" s="40"/>
      <c r="E7178" s="40"/>
      <c r="F7178" s="40"/>
      <c r="G7178" s="42"/>
      <c r="P7178"/>
      <c r="Q7178"/>
    </row>
    <row r="7179" spans="1:17" s="31" customFormat="1" x14ac:dyDescent="0.25">
      <c r="A7179" s="38"/>
      <c r="B7179" s="39"/>
      <c r="D7179" s="40"/>
      <c r="E7179" s="40"/>
      <c r="F7179" s="40"/>
      <c r="G7179" s="42"/>
      <c r="P7179"/>
      <c r="Q7179"/>
    </row>
    <row r="7180" spans="1:17" s="31" customFormat="1" x14ac:dyDescent="0.25">
      <c r="A7180" s="38"/>
      <c r="B7180" s="39"/>
      <c r="D7180" s="40"/>
      <c r="E7180" s="40"/>
      <c r="F7180" s="40"/>
      <c r="G7180" s="42"/>
      <c r="P7180"/>
      <c r="Q7180"/>
    </row>
    <row r="7181" spans="1:17" s="31" customFormat="1" x14ac:dyDescent="0.25">
      <c r="A7181" s="38"/>
      <c r="B7181" s="39"/>
      <c r="D7181" s="40"/>
      <c r="E7181" s="40"/>
      <c r="F7181" s="40"/>
      <c r="G7181" s="42"/>
      <c r="P7181"/>
      <c r="Q7181"/>
    </row>
    <row r="7182" spans="1:17" s="31" customFormat="1" x14ac:dyDescent="0.25">
      <c r="A7182" s="38"/>
      <c r="B7182" s="39"/>
      <c r="D7182" s="40"/>
      <c r="E7182" s="40"/>
      <c r="F7182" s="40"/>
      <c r="G7182" s="42"/>
      <c r="P7182"/>
      <c r="Q7182"/>
    </row>
    <row r="7183" spans="1:17" s="31" customFormat="1" x14ac:dyDescent="0.25">
      <c r="A7183" s="38"/>
      <c r="B7183" s="39"/>
      <c r="D7183" s="40"/>
      <c r="E7183" s="40"/>
      <c r="F7183" s="40"/>
      <c r="G7183" s="42"/>
      <c r="P7183"/>
      <c r="Q7183"/>
    </row>
    <row r="7184" spans="1:17" s="31" customFormat="1" x14ac:dyDescent="0.25">
      <c r="A7184" s="38"/>
      <c r="B7184" s="39"/>
      <c r="D7184" s="40"/>
      <c r="E7184" s="40"/>
      <c r="F7184" s="40"/>
      <c r="G7184" s="42"/>
      <c r="P7184"/>
      <c r="Q7184"/>
    </row>
    <row r="7185" spans="1:17" s="31" customFormat="1" x14ac:dyDescent="0.25">
      <c r="A7185" s="38"/>
      <c r="B7185" s="39"/>
      <c r="D7185" s="40"/>
      <c r="E7185" s="40"/>
      <c r="F7185" s="40"/>
      <c r="G7185" s="42"/>
      <c r="P7185"/>
      <c r="Q7185"/>
    </row>
    <row r="7186" spans="1:17" s="31" customFormat="1" x14ac:dyDescent="0.25">
      <c r="A7186" s="38"/>
      <c r="B7186" s="39"/>
      <c r="D7186" s="40"/>
      <c r="E7186" s="40"/>
      <c r="F7186" s="40"/>
      <c r="G7186" s="42"/>
      <c r="P7186"/>
      <c r="Q7186"/>
    </row>
    <row r="7187" spans="1:17" s="31" customFormat="1" x14ac:dyDescent="0.25">
      <c r="A7187" s="38"/>
      <c r="B7187" s="39"/>
      <c r="D7187" s="40"/>
      <c r="E7187" s="40"/>
      <c r="F7187" s="40"/>
      <c r="G7187" s="42"/>
      <c r="P7187"/>
      <c r="Q7187"/>
    </row>
    <row r="7188" spans="1:17" s="31" customFormat="1" x14ac:dyDescent="0.25">
      <c r="A7188" s="38"/>
      <c r="B7188" s="39"/>
      <c r="D7188" s="40"/>
      <c r="E7188" s="40"/>
      <c r="F7188" s="40"/>
      <c r="G7188" s="42"/>
      <c r="P7188"/>
      <c r="Q7188"/>
    </row>
    <row r="7189" spans="1:17" s="31" customFormat="1" x14ac:dyDescent="0.25">
      <c r="A7189" s="38"/>
      <c r="B7189" s="39"/>
      <c r="D7189" s="40"/>
      <c r="E7189" s="40"/>
      <c r="F7189" s="40"/>
      <c r="G7189" s="42"/>
      <c r="P7189"/>
      <c r="Q7189"/>
    </row>
    <row r="7190" spans="1:17" s="31" customFormat="1" x14ac:dyDescent="0.25">
      <c r="A7190" s="38"/>
      <c r="B7190" s="39"/>
      <c r="D7190" s="40"/>
      <c r="E7190" s="40"/>
      <c r="F7190" s="40"/>
      <c r="G7190" s="42"/>
      <c r="P7190"/>
      <c r="Q7190"/>
    </row>
    <row r="7191" spans="1:17" s="31" customFormat="1" x14ac:dyDescent="0.25">
      <c r="A7191" s="38"/>
      <c r="B7191" s="39"/>
      <c r="D7191" s="40"/>
      <c r="E7191" s="40"/>
      <c r="F7191" s="40"/>
      <c r="G7191" s="42"/>
      <c r="P7191"/>
      <c r="Q7191"/>
    </row>
    <row r="7192" spans="1:17" s="31" customFormat="1" x14ac:dyDescent="0.25">
      <c r="A7192" s="38"/>
      <c r="B7192" s="39"/>
      <c r="D7192" s="40"/>
      <c r="E7192" s="40"/>
      <c r="F7192" s="40"/>
      <c r="G7192" s="42"/>
      <c r="P7192"/>
      <c r="Q7192"/>
    </row>
    <row r="7193" spans="1:17" s="31" customFormat="1" x14ac:dyDescent="0.25">
      <c r="A7193" s="38"/>
      <c r="B7193" s="39"/>
      <c r="D7193" s="40"/>
      <c r="E7193" s="40"/>
      <c r="F7193" s="40"/>
      <c r="G7193" s="42"/>
      <c r="P7193"/>
      <c r="Q7193"/>
    </row>
    <row r="7194" spans="1:17" s="31" customFormat="1" x14ac:dyDescent="0.25">
      <c r="A7194" s="38"/>
      <c r="B7194" s="39"/>
      <c r="D7194" s="40"/>
      <c r="E7194" s="40"/>
      <c r="F7194" s="40"/>
      <c r="G7194" s="42"/>
      <c r="P7194"/>
      <c r="Q7194"/>
    </row>
    <row r="7195" spans="1:17" s="31" customFormat="1" x14ac:dyDescent="0.25">
      <c r="A7195" s="38"/>
      <c r="B7195" s="39"/>
      <c r="D7195" s="40"/>
      <c r="E7195" s="40"/>
      <c r="F7195" s="40"/>
      <c r="G7195" s="42"/>
      <c r="P7195"/>
      <c r="Q7195"/>
    </row>
    <row r="7196" spans="1:17" s="31" customFormat="1" x14ac:dyDescent="0.25">
      <c r="A7196" s="38"/>
      <c r="B7196" s="39"/>
      <c r="D7196" s="40"/>
      <c r="E7196" s="40"/>
      <c r="F7196" s="40"/>
      <c r="G7196" s="42"/>
      <c r="P7196"/>
      <c r="Q7196"/>
    </row>
    <row r="7197" spans="1:17" s="31" customFormat="1" x14ac:dyDescent="0.25">
      <c r="A7197" s="38"/>
      <c r="B7197" s="39"/>
      <c r="D7197" s="40"/>
      <c r="E7197" s="40"/>
      <c r="F7197" s="40"/>
      <c r="G7197" s="42"/>
      <c r="P7197"/>
      <c r="Q7197"/>
    </row>
    <row r="7198" spans="1:17" s="31" customFormat="1" x14ac:dyDescent="0.25">
      <c r="A7198" s="38"/>
      <c r="B7198" s="39"/>
      <c r="D7198" s="40"/>
      <c r="E7198" s="40"/>
      <c r="F7198" s="40"/>
      <c r="G7198" s="42"/>
      <c r="P7198"/>
      <c r="Q7198"/>
    </row>
    <row r="7199" spans="1:17" s="31" customFormat="1" x14ac:dyDescent="0.25">
      <c r="A7199" s="38"/>
      <c r="B7199" s="39"/>
      <c r="D7199" s="40"/>
      <c r="E7199" s="40"/>
      <c r="F7199" s="40"/>
      <c r="G7199" s="42"/>
      <c r="P7199"/>
      <c r="Q7199"/>
    </row>
    <row r="7200" spans="1:17" s="31" customFormat="1" x14ac:dyDescent="0.25">
      <c r="A7200" s="38"/>
      <c r="B7200" s="39"/>
      <c r="D7200" s="40"/>
      <c r="E7200" s="40"/>
      <c r="F7200" s="40"/>
      <c r="G7200" s="42"/>
      <c r="P7200"/>
      <c r="Q7200"/>
    </row>
    <row r="7201" spans="1:17" s="31" customFormat="1" x14ac:dyDescent="0.25">
      <c r="A7201" s="38"/>
      <c r="B7201" s="39"/>
      <c r="D7201" s="40"/>
      <c r="E7201" s="40"/>
      <c r="F7201" s="40"/>
      <c r="G7201" s="42"/>
      <c r="P7201"/>
      <c r="Q7201"/>
    </row>
    <row r="7202" spans="1:17" s="31" customFormat="1" x14ac:dyDescent="0.25">
      <c r="A7202" s="38"/>
      <c r="B7202" s="39"/>
      <c r="D7202" s="40"/>
      <c r="E7202" s="40"/>
      <c r="F7202" s="40"/>
      <c r="G7202" s="42"/>
      <c r="P7202"/>
      <c r="Q7202"/>
    </row>
    <row r="7203" spans="1:17" s="31" customFormat="1" x14ac:dyDescent="0.25">
      <c r="A7203" s="38"/>
      <c r="B7203" s="39"/>
      <c r="D7203" s="40"/>
      <c r="E7203" s="40"/>
      <c r="F7203" s="40"/>
      <c r="G7203" s="42"/>
      <c r="P7203"/>
      <c r="Q7203"/>
    </row>
    <row r="7204" spans="1:17" s="31" customFormat="1" x14ac:dyDescent="0.25">
      <c r="A7204" s="38"/>
      <c r="B7204" s="39"/>
      <c r="D7204" s="40"/>
      <c r="E7204" s="40"/>
      <c r="F7204" s="40"/>
      <c r="G7204" s="42"/>
      <c r="P7204"/>
      <c r="Q7204"/>
    </row>
    <row r="7205" spans="1:17" s="31" customFormat="1" x14ac:dyDescent="0.25">
      <c r="A7205" s="38"/>
      <c r="B7205" s="39"/>
      <c r="D7205" s="40"/>
      <c r="E7205" s="40"/>
      <c r="F7205" s="40"/>
      <c r="G7205" s="42"/>
      <c r="P7205"/>
      <c r="Q7205"/>
    </row>
    <row r="7206" spans="1:17" s="31" customFormat="1" x14ac:dyDescent="0.25">
      <c r="A7206" s="38"/>
      <c r="B7206" s="39"/>
      <c r="D7206" s="40"/>
      <c r="E7206" s="40"/>
      <c r="F7206" s="40"/>
      <c r="G7206" s="42"/>
      <c r="P7206"/>
      <c r="Q7206"/>
    </row>
    <row r="7207" spans="1:17" s="31" customFormat="1" x14ac:dyDescent="0.25">
      <c r="A7207" s="38"/>
      <c r="B7207" s="39"/>
      <c r="D7207" s="40"/>
      <c r="E7207" s="40"/>
      <c r="F7207" s="40"/>
      <c r="G7207" s="42"/>
      <c r="P7207"/>
      <c r="Q7207"/>
    </row>
    <row r="7208" spans="1:17" s="31" customFormat="1" x14ac:dyDescent="0.25">
      <c r="A7208" s="38"/>
      <c r="B7208" s="39"/>
      <c r="D7208" s="40"/>
      <c r="E7208" s="40"/>
      <c r="F7208" s="40"/>
      <c r="G7208" s="42"/>
      <c r="P7208"/>
      <c r="Q7208"/>
    </row>
    <row r="7209" spans="1:17" s="31" customFormat="1" x14ac:dyDescent="0.25">
      <c r="A7209" s="38"/>
      <c r="B7209" s="39"/>
      <c r="D7209" s="40"/>
      <c r="E7209" s="40"/>
      <c r="F7209" s="40"/>
      <c r="G7209" s="42"/>
      <c r="P7209"/>
      <c r="Q7209"/>
    </row>
    <row r="7210" spans="1:17" s="31" customFormat="1" x14ac:dyDescent="0.25">
      <c r="A7210" s="38"/>
      <c r="B7210" s="39"/>
      <c r="D7210" s="40"/>
      <c r="E7210" s="40"/>
      <c r="F7210" s="40"/>
      <c r="G7210" s="42"/>
      <c r="P7210"/>
      <c r="Q7210"/>
    </row>
    <row r="7211" spans="1:17" s="31" customFormat="1" x14ac:dyDescent="0.25">
      <c r="A7211" s="38"/>
      <c r="B7211" s="39"/>
      <c r="D7211" s="40"/>
      <c r="E7211" s="40"/>
      <c r="F7211" s="40"/>
      <c r="G7211" s="42"/>
      <c r="P7211"/>
      <c r="Q7211"/>
    </row>
    <row r="7212" spans="1:17" s="31" customFormat="1" x14ac:dyDescent="0.25">
      <c r="A7212" s="38"/>
      <c r="B7212" s="39"/>
      <c r="D7212" s="40"/>
      <c r="E7212" s="40"/>
      <c r="F7212" s="40"/>
      <c r="G7212" s="42"/>
      <c r="P7212"/>
      <c r="Q7212"/>
    </row>
    <row r="7213" spans="1:17" s="31" customFormat="1" x14ac:dyDescent="0.25">
      <c r="A7213" s="38"/>
      <c r="B7213" s="39"/>
      <c r="D7213" s="40"/>
      <c r="E7213" s="40"/>
      <c r="F7213" s="40"/>
      <c r="G7213" s="42"/>
      <c r="P7213"/>
      <c r="Q7213"/>
    </row>
    <row r="7214" spans="1:17" s="31" customFormat="1" x14ac:dyDescent="0.25">
      <c r="A7214" s="38"/>
      <c r="B7214" s="39"/>
      <c r="D7214" s="40"/>
      <c r="E7214" s="40"/>
      <c r="F7214" s="40"/>
      <c r="G7214" s="42"/>
      <c r="P7214"/>
      <c r="Q7214"/>
    </row>
    <row r="7215" spans="1:17" s="31" customFormat="1" x14ac:dyDescent="0.25">
      <c r="A7215" s="38"/>
      <c r="B7215" s="39"/>
      <c r="D7215" s="40"/>
      <c r="E7215" s="40"/>
      <c r="F7215" s="40"/>
      <c r="G7215" s="42"/>
      <c r="P7215"/>
      <c r="Q7215"/>
    </row>
    <row r="7216" spans="1:17" s="31" customFormat="1" x14ac:dyDescent="0.25">
      <c r="A7216" s="38"/>
      <c r="B7216" s="39"/>
      <c r="D7216" s="40"/>
      <c r="E7216" s="40"/>
      <c r="F7216" s="40"/>
      <c r="G7216" s="42"/>
      <c r="P7216"/>
      <c r="Q7216"/>
    </row>
    <row r="7217" spans="1:17" s="31" customFormat="1" x14ac:dyDescent="0.25">
      <c r="A7217" s="38"/>
      <c r="B7217" s="39"/>
      <c r="D7217" s="40"/>
      <c r="E7217" s="40"/>
      <c r="F7217" s="40"/>
      <c r="G7217" s="42"/>
      <c r="P7217"/>
      <c r="Q7217"/>
    </row>
    <row r="7218" spans="1:17" s="31" customFormat="1" x14ac:dyDescent="0.25">
      <c r="A7218" s="38"/>
      <c r="B7218" s="39"/>
      <c r="D7218" s="40"/>
      <c r="E7218" s="40"/>
      <c r="F7218" s="40"/>
      <c r="G7218" s="42"/>
      <c r="P7218"/>
      <c r="Q7218"/>
    </row>
    <row r="7219" spans="1:17" s="31" customFormat="1" x14ac:dyDescent="0.25">
      <c r="A7219" s="38"/>
      <c r="B7219" s="39"/>
      <c r="D7219" s="40"/>
      <c r="E7219" s="40"/>
      <c r="F7219" s="40"/>
      <c r="G7219" s="42"/>
      <c r="P7219"/>
      <c r="Q7219"/>
    </row>
    <row r="7220" spans="1:17" s="31" customFormat="1" x14ac:dyDescent="0.25">
      <c r="A7220" s="38"/>
      <c r="B7220" s="39"/>
      <c r="D7220" s="40"/>
      <c r="E7220" s="40"/>
      <c r="F7220" s="40"/>
      <c r="G7220" s="42"/>
      <c r="P7220"/>
      <c r="Q7220"/>
    </row>
    <row r="7221" spans="1:17" s="31" customFormat="1" x14ac:dyDescent="0.25">
      <c r="A7221" s="38"/>
      <c r="B7221" s="39"/>
      <c r="D7221" s="40"/>
      <c r="E7221" s="40"/>
      <c r="F7221" s="40"/>
      <c r="G7221" s="42"/>
      <c r="P7221"/>
      <c r="Q7221"/>
    </row>
    <row r="7222" spans="1:17" s="31" customFormat="1" x14ac:dyDescent="0.25">
      <c r="A7222" s="38"/>
      <c r="B7222" s="39"/>
      <c r="D7222" s="40"/>
      <c r="E7222" s="40"/>
      <c r="F7222" s="40"/>
      <c r="G7222" s="42"/>
      <c r="P7222"/>
      <c r="Q7222"/>
    </row>
    <row r="7223" spans="1:17" s="31" customFormat="1" x14ac:dyDescent="0.25">
      <c r="A7223" s="38"/>
      <c r="B7223" s="39"/>
      <c r="D7223" s="40"/>
      <c r="E7223" s="40"/>
      <c r="F7223" s="40"/>
      <c r="G7223" s="42"/>
      <c r="P7223"/>
      <c r="Q7223"/>
    </row>
    <row r="7224" spans="1:17" s="31" customFormat="1" x14ac:dyDescent="0.25">
      <c r="A7224" s="38"/>
      <c r="B7224" s="39"/>
      <c r="D7224" s="40"/>
      <c r="E7224" s="40"/>
      <c r="F7224" s="40"/>
      <c r="G7224" s="42"/>
      <c r="P7224"/>
      <c r="Q7224"/>
    </row>
    <row r="7225" spans="1:17" s="31" customFormat="1" x14ac:dyDescent="0.25">
      <c r="A7225" s="38"/>
      <c r="B7225" s="39"/>
      <c r="D7225" s="40"/>
      <c r="E7225" s="40"/>
      <c r="F7225" s="40"/>
      <c r="G7225" s="42"/>
      <c r="P7225"/>
      <c r="Q7225"/>
    </row>
    <row r="7226" spans="1:17" s="31" customFormat="1" x14ac:dyDescent="0.25">
      <c r="A7226" s="38"/>
      <c r="B7226" s="39"/>
      <c r="D7226" s="40"/>
      <c r="E7226" s="40"/>
      <c r="F7226" s="40"/>
      <c r="G7226" s="42"/>
      <c r="P7226"/>
      <c r="Q7226"/>
    </row>
    <row r="7227" spans="1:17" s="31" customFormat="1" x14ac:dyDescent="0.25">
      <c r="A7227" s="38"/>
      <c r="B7227" s="39"/>
      <c r="D7227" s="40"/>
      <c r="E7227" s="40"/>
      <c r="F7227" s="40"/>
      <c r="G7227" s="42"/>
      <c r="P7227"/>
      <c r="Q7227"/>
    </row>
    <row r="7228" spans="1:17" s="31" customFormat="1" x14ac:dyDescent="0.25">
      <c r="A7228" s="38"/>
      <c r="B7228" s="39"/>
      <c r="D7228" s="40"/>
      <c r="E7228" s="40"/>
      <c r="F7228" s="40"/>
      <c r="G7228" s="42"/>
      <c r="P7228"/>
      <c r="Q7228"/>
    </row>
    <row r="7229" spans="1:17" s="31" customFormat="1" x14ac:dyDescent="0.25">
      <c r="A7229" s="38"/>
      <c r="B7229" s="39"/>
      <c r="D7229" s="40"/>
      <c r="E7229" s="40"/>
      <c r="F7229" s="40"/>
      <c r="G7229" s="42"/>
      <c r="P7229"/>
      <c r="Q7229"/>
    </row>
    <row r="7230" spans="1:17" s="31" customFormat="1" x14ac:dyDescent="0.25">
      <c r="A7230" s="38"/>
      <c r="B7230" s="39"/>
      <c r="D7230" s="40"/>
      <c r="E7230" s="40"/>
      <c r="F7230" s="40"/>
      <c r="G7230" s="42"/>
      <c r="P7230"/>
      <c r="Q7230"/>
    </row>
    <row r="7231" spans="1:17" s="31" customFormat="1" x14ac:dyDescent="0.25">
      <c r="A7231" s="38"/>
      <c r="B7231" s="39"/>
      <c r="D7231" s="40"/>
      <c r="E7231" s="40"/>
      <c r="F7231" s="40"/>
      <c r="G7231" s="42"/>
      <c r="P7231"/>
      <c r="Q7231"/>
    </row>
    <row r="7232" spans="1:17" s="31" customFormat="1" x14ac:dyDescent="0.25">
      <c r="A7232" s="38"/>
      <c r="B7232" s="39"/>
      <c r="D7232" s="40"/>
      <c r="E7232" s="40"/>
      <c r="F7232" s="40"/>
      <c r="G7232" s="42"/>
      <c r="P7232"/>
      <c r="Q7232"/>
    </row>
    <row r="7233" spans="1:17" s="31" customFormat="1" x14ac:dyDescent="0.25">
      <c r="A7233" s="38"/>
      <c r="B7233" s="39"/>
      <c r="D7233" s="40"/>
      <c r="E7233" s="40"/>
      <c r="F7233" s="40"/>
      <c r="G7233" s="42"/>
      <c r="P7233"/>
      <c r="Q7233"/>
    </row>
    <row r="7234" spans="1:17" s="31" customFormat="1" x14ac:dyDescent="0.25">
      <c r="A7234" s="38"/>
      <c r="B7234" s="39"/>
      <c r="D7234" s="40"/>
      <c r="E7234" s="40"/>
      <c r="F7234" s="40"/>
      <c r="G7234" s="42"/>
      <c r="P7234"/>
      <c r="Q7234"/>
    </row>
    <row r="7235" spans="1:17" s="31" customFormat="1" x14ac:dyDescent="0.25">
      <c r="A7235" s="38"/>
      <c r="B7235" s="39"/>
      <c r="D7235" s="40"/>
      <c r="E7235" s="40"/>
      <c r="F7235" s="40"/>
      <c r="G7235" s="42"/>
      <c r="P7235"/>
      <c r="Q7235"/>
    </row>
    <row r="7236" spans="1:17" s="31" customFormat="1" x14ac:dyDescent="0.25">
      <c r="A7236" s="38"/>
      <c r="B7236" s="39"/>
      <c r="D7236" s="40"/>
      <c r="E7236" s="40"/>
      <c r="F7236" s="40"/>
      <c r="G7236" s="42"/>
      <c r="P7236"/>
      <c r="Q7236"/>
    </row>
    <row r="7237" spans="1:17" s="31" customFormat="1" x14ac:dyDescent="0.25">
      <c r="A7237" s="38"/>
      <c r="B7237" s="39"/>
      <c r="D7237" s="40"/>
      <c r="E7237" s="40"/>
      <c r="F7237" s="40"/>
      <c r="G7237" s="42"/>
      <c r="P7237"/>
      <c r="Q7237"/>
    </row>
    <row r="7238" spans="1:17" s="31" customFormat="1" x14ac:dyDescent="0.25">
      <c r="A7238" s="38"/>
      <c r="B7238" s="39"/>
      <c r="D7238" s="40"/>
      <c r="E7238" s="40"/>
      <c r="F7238" s="40"/>
      <c r="G7238" s="42"/>
      <c r="P7238"/>
      <c r="Q7238"/>
    </row>
    <row r="7239" spans="1:17" s="31" customFormat="1" x14ac:dyDescent="0.25">
      <c r="A7239" s="38"/>
      <c r="B7239" s="39"/>
      <c r="D7239" s="40"/>
      <c r="E7239" s="40"/>
      <c r="F7239" s="40"/>
      <c r="G7239" s="42"/>
      <c r="P7239"/>
      <c r="Q7239"/>
    </row>
    <row r="7240" spans="1:17" s="31" customFormat="1" x14ac:dyDescent="0.25">
      <c r="A7240" s="38"/>
      <c r="B7240" s="39"/>
      <c r="D7240" s="40"/>
      <c r="E7240" s="40"/>
      <c r="F7240" s="40"/>
      <c r="G7240" s="42"/>
      <c r="P7240"/>
      <c r="Q7240"/>
    </row>
    <row r="7241" spans="1:17" s="31" customFormat="1" x14ac:dyDescent="0.25">
      <c r="A7241" s="38"/>
      <c r="B7241" s="39"/>
      <c r="D7241" s="40"/>
      <c r="E7241" s="40"/>
      <c r="F7241" s="40"/>
      <c r="G7241" s="42"/>
      <c r="P7241"/>
      <c r="Q7241"/>
    </row>
    <row r="7242" spans="1:17" s="31" customFormat="1" x14ac:dyDescent="0.25">
      <c r="A7242" s="38"/>
      <c r="B7242" s="39"/>
      <c r="D7242" s="40"/>
      <c r="E7242" s="40"/>
      <c r="F7242" s="40"/>
      <c r="G7242" s="42"/>
      <c r="P7242"/>
      <c r="Q7242"/>
    </row>
    <row r="7243" spans="1:17" s="31" customFormat="1" x14ac:dyDescent="0.25">
      <c r="A7243" s="38"/>
      <c r="B7243" s="39"/>
      <c r="D7243" s="40"/>
      <c r="E7243" s="40"/>
      <c r="F7243" s="40"/>
      <c r="G7243" s="42"/>
      <c r="P7243"/>
      <c r="Q7243"/>
    </row>
    <row r="7244" spans="1:17" s="31" customFormat="1" x14ac:dyDescent="0.25">
      <c r="A7244" s="38"/>
      <c r="B7244" s="39"/>
      <c r="D7244" s="40"/>
      <c r="E7244" s="40"/>
      <c r="F7244" s="40"/>
      <c r="G7244" s="42"/>
      <c r="P7244"/>
      <c r="Q7244"/>
    </row>
    <row r="7245" spans="1:17" s="31" customFormat="1" x14ac:dyDescent="0.25">
      <c r="A7245" s="38"/>
      <c r="B7245" s="39"/>
      <c r="D7245" s="40"/>
      <c r="E7245" s="40"/>
      <c r="F7245" s="40"/>
      <c r="G7245" s="42"/>
      <c r="P7245"/>
      <c r="Q7245"/>
    </row>
    <row r="7246" spans="1:17" s="31" customFormat="1" x14ac:dyDescent="0.25">
      <c r="A7246" s="38"/>
      <c r="B7246" s="39"/>
      <c r="D7246" s="40"/>
      <c r="E7246" s="40"/>
      <c r="F7246" s="40"/>
      <c r="G7246" s="42"/>
      <c r="P7246"/>
      <c r="Q7246"/>
    </row>
    <row r="7247" spans="1:17" s="31" customFormat="1" x14ac:dyDescent="0.25">
      <c r="A7247" s="38"/>
      <c r="B7247" s="39"/>
      <c r="D7247" s="40"/>
      <c r="E7247" s="40"/>
      <c r="F7247" s="40"/>
      <c r="G7247" s="42"/>
      <c r="P7247"/>
      <c r="Q7247"/>
    </row>
    <row r="7248" spans="1:17" s="31" customFormat="1" x14ac:dyDescent="0.25">
      <c r="A7248" s="38"/>
      <c r="B7248" s="39"/>
      <c r="D7248" s="40"/>
      <c r="E7248" s="40"/>
      <c r="F7248" s="40"/>
      <c r="G7248" s="42"/>
      <c r="P7248"/>
      <c r="Q7248"/>
    </row>
    <row r="7249" spans="1:17" s="31" customFormat="1" x14ac:dyDescent="0.25">
      <c r="A7249" s="38"/>
      <c r="B7249" s="39"/>
      <c r="D7249" s="40"/>
      <c r="E7249" s="40"/>
      <c r="F7249" s="40"/>
      <c r="G7249" s="42"/>
      <c r="P7249"/>
      <c r="Q7249"/>
    </row>
    <row r="7250" spans="1:17" s="31" customFormat="1" x14ac:dyDescent="0.25">
      <c r="A7250" s="38"/>
      <c r="B7250" s="39"/>
      <c r="D7250" s="40"/>
      <c r="E7250" s="40"/>
      <c r="F7250" s="40"/>
      <c r="G7250" s="42"/>
      <c r="P7250"/>
      <c r="Q7250"/>
    </row>
    <row r="7251" spans="1:17" s="31" customFormat="1" x14ac:dyDescent="0.25">
      <c r="A7251" s="38"/>
      <c r="B7251" s="39"/>
      <c r="D7251" s="40"/>
      <c r="E7251" s="40"/>
      <c r="F7251" s="40"/>
      <c r="G7251" s="42"/>
      <c r="P7251"/>
      <c r="Q7251"/>
    </row>
    <row r="7252" spans="1:17" s="31" customFormat="1" x14ac:dyDescent="0.25">
      <c r="A7252" s="38"/>
      <c r="B7252" s="39"/>
      <c r="D7252" s="40"/>
      <c r="E7252" s="40"/>
      <c r="F7252" s="40"/>
      <c r="G7252" s="42"/>
      <c r="P7252"/>
      <c r="Q7252"/>
    </row>
    <row r="7253" spans="1:17" s="31" customFormat="1" x14ac:dyDescent="0.25">
      <c r="A7253" s="38"/>
      <c r="B7253" s="39"/>
      <c r="D7253" s="40"/>
      <c r="E7253" s="40"/>
      <c r="F7253" s="40"/>
      <c r="G7253" s="42"/>
      <c r="P7253"/>
      <c r="Q7253"/>
    </row>
    <row r="7254" spans="1:17" s="31" customFormat="1" x14ac:dyDescent="0.25">
      <c r="A7254" s="38"/>
      <c r="B7254" s="39"/>
      <c r="D7254" s="40"/>
      <c r="E7254" s="40"/>
      <c r="F7254" s="40"/>
      <c r="G7254" s="42"/>
      <c r="P7254"/>
      <c r="Q7254"/>
    </row>
    <row r="7255" spans="1:17" s="31" customFormat="1" x14ac:dyDescent="0.25">
      <c r="A7255" s="38"/>
      <c r="B7255" s="39"/>
      <c r="D7255" s="40"/>
      <c r="E7255" s="40"/>
      <c r="F7255" s="40"/>
      <c r="G7255" s="42"/>
      <c r="P7255"/>
      <c r="Q7255"/>
    </row>
    <row r="7256" spans="1:17" s="31" customFormat="1" x14ac:dyDescent="0.25">
      <c r="A7256" s="38"/>
      <c r="B7256" s="39"/>
      <c r="D7256" s="40"/>
      <c r="E7256" s="40"/>
      <c r="F7256" s="40"/>
      <c r="G7256" s="42"/>
      <c r="P7256"/>
      <c r="Q7256"/>
    </row>
    <row r="7257" spans="1:17" s="31" customFormat="1" x14ac:dyDescent="0.25">
      <c r="A7257" s="38"/>
      <c r="B7257" s="39"/>
      <c r="D7257" s="40"/>
      <c r="E7257" s="40"/>
      <c r="F7257" s="40"/>
      <c r="G7257" s="42"/>
      <c r="P7257"/>
      <c r="Q7257"/>
    </row>
    <row r="7258" spans="1:17" s="31" customFormat="1" x14ac:dyDescent="0.25">
      <c r="A7258" s="38"/>
      <c r="B7258" s="39"/>
      <c r="D7258" s="40"/>
      <c r="E7258" s="40"/>
      <c r="F7258" s="40"/>
      <c r="G7258" s="42"/>
      <c r="P7258"/>
      <c r="Q7258"/>
    </row>
    <row r="7259" spans="1:17" s="31" customFormat="1" x14ac:dyDescent="0.25">
      <c r="A7259" s="38"/>
      <c r="B7259" s="39"/>
      <c r="D7259" s="40"/>
      <c r="E7259" s="40"/>
      <c r="F7259" s="40"/>
      <c r="G7259" s="42"/>
      <c r="P7259"/>
      <c r="Q7259"/>
    </row>
    <row r="7260" spans="1:17" s="31" customFormat="1" x14ac:dyDescent="0.25">
      <c r="A7260" s="38"/>
      <c r="B7260" s="39"/>
      <c r="D7260" s="40"/>
      <c r="E7260" s="40"/>
      <c r="F7260" s="40"/>
      <c r="G7260" s="42"/>
      <c r="P7260"/>
      <c r="Q7260"/>
    </row>
    <row r="7261" spans="1:17" s="31" customFormat="1" x14ac:dyDescent="0.25">
      <c r="A7261" s="38"/>
      <c r="B7261" s="39"/>
      <c r="D7261" s="40"/>
      <c r="E7261" s="40"/>
      <c r="F7261" s="40"/>
      <c r="G7261" s="42"/>
      <c r="P7261"/>
      <c r="Q7261"/>
    </row>
    <row r="7262" spans="1:17" s="31" customFormat="1" x14ac:dyDescent="0.25">
      <c r="A7262" s="38"/>
      <c r="B7262" s="39"/>
      <c r="D7262" s="40"/>
      <c r="E7262" s="40"/>
      <c r="F7262" s="40"/>
      <c r="G7262" s="42"/>
      <c r="P7262"/>
      <c r="Q7262"/>
    </row>
    <row r="7263" spans="1:17" s="31" customFormat="1" x14ac:dyDescent="0.25">
      <c r="A7263" s="38"/>
      <c r="B7263" s="39"/>
      <c r="D7263" s="40"/>
      <c r="E7263" s="40"/>
      <c r="F7263" s="40"/>
      <c r="G7263" s="42"/>
      <c r="P7263"/>
      <c r="Q7263"/>
    </row>
    <row r="7264" spans="1:17" s="31" customFormat="1" x14ac:dyDescent="0.25">
      <c r="A7264" s="38"/>
      <c r="B7264" s="39"/>
      <c r="D7264" s="40"/>
      <c r="E7264" s="40"/>
      <c r="F7264" s="40"/>
      <c r="G7264" s="42"/>
      <c r="P7264"/>
      <c r="Q7264"/>
    </row>
    <row r="7265" spans="1:17" s="31" customFormat="1" x14ac:dyDescent="0.25">
      <c r="A7265" s="38"/>
      <c r="B7265" s="39"/>
      <c r="D7265" s="40"/>
      <c r="E7265" s="40"/>
      <c r="F7265" s="40"/>
      <c r="G7265" s="42"/>
      <c r="P7265"/>
      <c r="Q7265"/>
    </row>
    <row r="7266" spans="1:17" s="31" customFormat="1" x14ac:dyDescent="0.25">
      <c r="A7266" s="38"/>
      <c r="B7266" s="39"/>
      <c r="D7266" s="40"/>
      <c r="E7266" s="40"/>
      <c r="F7266" s="40"/>
      <c r="G7266" s="42"/>
      <c r="P7266"/>
      <c r="Q7266"/>
    </row>
    <row r="7267" spans="1:17" s="31" customFormat="1" x14ac:dyDescent="0.25">
      <c r="A7267" s="38"/>
      <c r="B7267" s="39"/>
      <c r="D7267" s="40"/>
      <c r="E7267" s="40"/>
      <c r="F7267" s="40"/>
      <c r="G7267" s="42"/>
      <c r="P7267"/>
      <c r="Q7267"/>
    </row>
    <row r="7268" spans="1:17" s="31" customFormat="1" x14ac:dyDescent="0.25">
      <c r="A7268" s="38"/>
      <c r="B7268" s="39"/>
      <c r="D7268" s="40"/>
      <c r="E7268" s="40"/>
      <c r="F7268" s="40"/>
      <c r="G7268" s="42"/>
      <c r="P7268"/>
      <c r="Q7268"/>
    </row>
    <row r="7269" spans="1:17" s="31" customFormat="1" x14ac:dyDescent="0.25">
      <c r="A7269" s="38"/>
      <c r="B7269" s="39"/>
      <c r="D7269" s="40"/>
      <c r="E7269" s="40"/>
      <c r="F7269" s="40"/>
      <c r="G7269" s="42"/>
      <c r="P7269"/>
      <c r="Q7269"/>
    </row>
    <row r="7270" spans="1:17" s="31" customFormat="1" x14ac:dyDescent="0.25">
      <c r="A7270" s="38"/>
      <c r="B7270" s="39"/>
      <c r="D7270" s="40"/>
      <c r="E7270" s="40"/>
      <c r="F7270" s="40"/>
      <c r="G7270" s="42"/>
      <c r="P7270"/>
      <c r="Q7270"/>
    </row>
    <row r="7271" spans="1:17" s="31" customFormat="1" x14ac:dyDescent="0.25">
      <c r="A7271" s="38"/>
      <c r="B7271" s="39"/>
      <c r="D7271" s="40"/>
      <c r="E7271" s="40"/>
      <c r="F7271" s="40"/>
      <c r="G7271" s="42"/>
      <c r="P7271"/>
      <c r="Q7271"/>
    </row>
    <row r="7272" spans="1:17" s="31" customFormat="1" x14ac:dyDescent="0.25">
      <c r="A7272" s="38"/>
      <c r="B7272" s="39"/>
      <c r="D7272" s="40"/>
      <c r="E7272" s="40"/>
      <c r="F7272" s="40"/>
      <c r="G7272" s="42"/>
      <c r="P7272"/>
      <c r="Q7272"/>
    </row>
    <row r="7273" spans="1:17" s="31" customFormat="1" x14ac:dyDescent="0.25">
      <c r="A7273" s="38"/>
      <c r="B7273" s="39"/>
      <c r="D7273" s="40"/>
      <c r="E7273" s="40"/>
      <c r="F7273" s="40"/>
      <c r="G7273" s="42"/>
      <c r="P7273"/>
      <c r="Q7273"/>
    </row>
    <row r="7274" spans="1:17" s="31" customFormat="1" x14ac:dyDescent="0.25">
      <c r="A7274" s="38"/>
      <c r="B7274" s="39"/>
      <c r="D7274" s="40"/>
      <c r="E7274" s="40"/>
      <c r="F7274" s="40"/>
      <c r="G7274" s="42"/>
      <c r="P7274"/>
      <c r="Q7274"/>
    </row>
    <row r="7275" spans="1:17" s="31" customFormat="1" x14ac:dyDescent="0.25">
      <c r="A7275" s="38"/>
      <c r="B7275" s="39"/>
      <c r="D7275" s="40"/>
      <c r="E7275" s="40"/>
      <c r="F7275" s="40"/>
      <c r="G7275" s="42"/>
      <c r="P7275"/>
      <c r="Q7275"/>
    </row>
    <row r="7276" spans="1:17" s="31" customFormat="1" x14ac:dyDescent="0.25">
      <c r="A7276" s="38"/>
      <c r="B7276" s="39"/>
      <c r="D7276" s="40"/>
      <c r="E7276" s="40"/>
      <c r="F7276" s="40"/>
      <c r="G7276" s="42"/>
      <c r="P7276"/>
      <c r="Q7276"/>
    </row>
    <row r="7277" spans="1:17" s="31" customFormat="1" x14ac:dyDescent="0.25">
      <c r="A7277" s="38"/>
      <c r="B7277" s="39"/>
      <c r="D7277" s="40"/>
      <c r="E7277" s="40"/>
      <c r="F7277" s="40"/>
      <c r="G7277" s="42"/>
      <c r="P7277"/>
      <c r="Q7277"/>
    </row>
    <row r="7278" spans="1:17" s="31" customFormat="1" x14ac:dyDescent="0.25">
      <c r="A7278" s="38"/>
      <c r="B7278" s="39"/>
      <c r="D7278" s="40"/>
      <c r="E7278" s="40"/>
      <c r="F7278" s="40"/>
      <c r="G7278" s="42"/>
      <c r="P7278"/>
      <c r="Q7278"/>
    </row>
    <row r="7279" spans="1:17" s="31" customFormat="1" x14ac:dyDescent="0.25">
      <c r="A7279" s="38"/>
      <c r="B7279" s="39"/>
      <c r="D7279" s="40"/>
      <c r="E7279" s="40"/>
      <c r="F7279" s="40"/>
      <c r="G7279" s="42"/>
      <c r="P7279"/>
      <c r="Q7279"/>
    </row>
    <row r="7280" spans="1:17" s="31" customFormat="1" x14ac:dyDescent="0.25">
      <c r="A7280" s="38"/>
      <c r="B7280" s="39"/>
      <c r="D7280" s="40"/>
      <c r="E7280" s="40"/>
      <c r="F7280" s="40"/>
      <c r="G7280" s="42"/>
      <c r="P7280"/>
      <c r="Q7280"/>
    </row>
    <row r="7281" spans="1:17" s="31" customFormat="1" x14ac:dyDescent="0.25">
      <c r="A7281" s="38"/>
      <c r="B7281" s="39"/>
      <c r="D7281" s="40"/>
      <c r="E7281" s="40"/>
      <c r="F7281" s="40"/>
      <c r="G7281" s="42"/>
      <c r="P7281"/>
      <c r="Q7281"/>
    </row>
    <row r="7282" spans="1:17" s="31" customFormat="1" x14ac:dyDescent="0.25">
      <c r="A7282" s="38"/>
      <c r="B7282" s="39"/>
      <c r="D7282" s="40"/>
      <c r="E7282" s="40"/>
      <c r="F7282" s="40"/>
      <c r="G7282" s="42"/>
      <c r="P7282"/>
      <c r="Q7282"/>
    </row>
    <row r="7283" spans="1:17" s="31" customFormat="1" x14ac:dyDescent="0.25">
      <c r="A7283" s="38"/>
      <c r="B7283" s="39"/>
      <c r="D7283" s="40"/>
      <c r="E7283" s="40"/>
      <c r="F7283" s="40"/>
      <c r="G7283" s="42"/>
      <c r="P7283"/>
      <c r="Q7283"/>
    </row>
    <row r="7284" spans="1:17" s="31" customFormat="1" x14ac:dyDescent="0.25">
      <c r="A7284" s="38"/>
      <c r="B7284" s="39"/>
      <c r="D7284" s="40"/>
      <c r="E7284" s="40"/>
      <c r="F7284" s="40"/>
      <c r="G7284" s="42"/>
      <c r="P7284"/>
      <c r="Q7284"/>
    </row>
    <row r="7285" spans="1:17" s="31" customFormat="1" x14ac:dyDescent="0.25">
      <c r="A7285" s="38"/>
      <c r="B7285" s="39"/>
      <c r="D7285" s="40"/>
      <c r="E7285" s="40"/>
      <c r="F7285" s="40"/>
      <c r="G7285" s="42"/>
      <c r="P7285"/>
      <c r="Q7285"/>
    </row>
    <row r="7286" spans="1:17" s="31" customFormat="1" x14ac:dyDescent="0.25">
      <c r="A7286" s="38"/>
      <c r="B7286" s="39"/>
      <c r="D7286" s="40"/>
      <c r="E7286" s="40"/>
      <c r="F7286" s="40"/>
      <c r="G7286" s="42"/>
      <c r="P7286"/>
      <c r="Q7286"/>
    </row>
    <row r="7287" spans="1:17" s="31" customFormat="1" x14ac:dyDescent="0.25">
      <c r="A7287" s="38"/>
      <c r="B7287" s="39"/>
      <c r="D7287" s="40"/>
      <c r="E7287" s="40"/>
      <c r="F7287" s="40"/>
      <c r="G7287" s="42"/>
      <c r="P7287"/>
      <c r="Q7287"/>
    </row>
    <row r="7288" spans="1:17" s="31" customFormat="1" x14ac:dyDescent="0.25">
      <c r="A7288" s="38"/>
      <c r="B7288" s="39"/>
      <c r="D7288" s="40"/>
      <c r="E7288" s="40"/>
      <c r="F7288" s="40"/>
      <c r="G7288" s="42"/>
      <c r="P7288"/>
      <c r="Q7288"/>
    </row>
    <row r="7289" spans="1:17" s="31" customFormat="1" x14ac:dyDescent="0.25">
      <c r="A7289" s="38"/>
      <c r="B7289" s="39"/>
      <c r="D7289" s="40"/>
      <c r="E7289" s="40"/>
      <c r="F7289" s="40"/>
      <c r="G7289" s="42"/>
      <c r="P7289"/>
      <c r="Q7289"/>
    </row>
    <row r="7290" spans="1:17" s="31" customFormat="1" x14ac:dyDescent="0.25">
      <c r="A7290" s="38"/>
      <c r="B7290" s="39"/>
      <c r="D7290" s="40"/>
      <c r="E7290" s="40"/>
      <c r="F7290" s="40"/>
      <c r="G7290" s="42"/>
      <c r="P7290"/>
      <c r="Q7290"/>
    </row>
    <row r="7291" spans="1:17" s="31" customFormat="1" x14ac:dyDescent="0.25">
      <c r="A7291" s="38"/>
      <c r="B7291" s="39"/>
      <c r="D7291" s="40"/>
      <c r="E7291" s="40"/>
      <c r="F7291" s="40"/>
      <c r="G7291" s="42"/>
      <c r="P7291"/>
      <c r="Q7291"/>
    </row>
    <row r="7292" spans="1:17" s="31" customFormat="1" x14ac:dyDescent="0.25">
      <c r="A7292" s="38"/>
      <c r="B7292" s="39"/>
      <c r="D7292" s="40"/>
      <c r="E7292" s="40"/>
      <c r="F7292" s="40"/>
      <c r="G7292" s="42"/>
      <c r="P7292"/>
      <c r="Q7292"/>
    </row>
    <row r="7293" spans="1:17" s="31" customFormat="1" x14ac:dyDescent="0.25">
      <c r="A7293" s="38"/>
      <c r="B7293" s="39"/>
      <c r="D7293" s="40"/>
      <c r="E7293" s="40"/>
      <c r="F7293" s="40"/>
      <c r="G7293" s="42"/>
      <c r="P7293"/>
      <c r="Q7293"/>
    </row>
    <row r="7294" spans="1:17" s="31" customFormat="1" x14ac:dyDescent="0.25">
      <c r="A7294" s="38"/>
      <c r="B7294" s="39"/>
      <c r="D7294" s="40"/>
      <c r="E7294" s="40"/>
      <c r="F7294" s="40"/>
      <c r="G7294" s="42"/>
      <c r="P7294"/>
      <c r="Q7294"/>
    </row>
    <row r="7295" spans="1:17" s="31" customFormat="1" x14ac:dyDescent="0.25">
      <c r="A7295" s="38"/>
      <c r="B7295" s="39"/>
      <c r="D7295" s="40"/>
      <c r="E7295" s="40"/>
      <c r="F7295" s="40"/>
      <c r="G7295" s="42"/>
      <c r="P7295"/>
      <c r="Q7295"/>
    </row>
    <row r="7296" spans="1:17" s="31" customFormat="1" x14ac:dyDescent="0.25">
      <c r="A7296" s="38"/>
      <c r="B7296" s="39"/>
      <c r="D7296" s="40"/>
      <c r="E7296" s="40"/>
      <c r="F7296" s="40"/>
      <c r="G7296" s="42"/>
      <c r="P7296"/>
      <c r="Q7296"/>
    </row>
    <row r="7297" spans="1:17" s="31" customFormat="1" x14ac:dyDescent="0.25">
      <c r="A7297" s="38"/>
      <c r="B7297" s="39"/>
      <c r="D7297" s="40"/>
      <c r="E7297" s="40"/>
      <c r="F7297" s="40"/>
      <c r="G7297" s="42"/>
      <c r="P7297"/>
      <c r="Q7297"/>
    </row>
    <row r="7298" spans="1:17" s="31" customFormat="1" x14ac:dyDescent="0.25">
      <c r="A7298" s="38"/>
      <c r="B7298" s="39"/>
      <c r="D7298" s="40"/>
      <c r="E7298" s="40"/>
      <c r="F7298" s="40"/>
      <c r="G7298" s="42"/>
      <c r="P7298"/>
      <c r="Q7298"/>
    </row>
    <row r="7299" spans="1:17" s="31" customFormat="1" x14ac:dyDescent="0.25">
      <c r="A7299" s="38"/>
      <c r="B7299" s="39"/>
      <c r="D7299" s="40"/>
      <c r="E7299" s="40"/>
      <c r="F7299" s="40"/>
      <c r="G7299" s="42"/>
      <c r="P7299"/>
      <c r="Q7299"/>
    </row>
    <row r="7300" spans="1:17" s="31" customFormat="1" x14ac:dyDescent="0.25">
      <c r="A7300" s="38"/>
      <c r="B7300" s="39"/>
      <c r="D7300" s="40"/>
      <c r="E7300" s="40"/>
      <c r="F7300" s="40"/>
      <c r="G7300" s="42"/>
      <c r="P7300"/>
      <c r="Q7300"/>
    </row>
    <row r="7301" spans="1:17" s="31" customFormat="1" x14ac:dyDescent="0.25">
      <c r="A7301" s="38"/>
      <c r="B7301" s="39"/>
      <c r="D7301" s="40"/>
      <c r="E7301" s="40"/>
      <c r="F7301" s="40"/>
      <c r="G7301" s="42"/>
      <c r="P7301"/>
      <c r="Q7301"/>
    </row>
    <row r="7302" spans="1:17" s="31" customFormat="1" x14ac:dyDescent="0.25">
      <c r="A7302" s="38"/>
      <c r="B7302" s="39"/>
      <c r="D7302" s="40"/>
      <c r="E7302" s="40"/>
      <c r="F7302" s="40"/>
      <c r="G7302" s="42"/>
      <c r="P7302"/>
      <c r="Q7302"/>
    </row>
    <row r="7303" spans="1:17" s="31" customFormat="1" x14ac:dyDescent="0.25">
      <c r="A7303" s="38"/>
      <c r="B7303" s="39"/>
      <c r="D7303" s="40"/>
      <c r="E7303" s="40"/>
      <c r="F7303" s="40"/>
      <c r="G7303" s="42"/>
      <c r="P7303"/>
      <c r="Q7303"/>
    </row>
    <row r="7304" spans="1:17" s="31" customFormat="1" x14ac:dyDescent="0.25">
      <c r="A7304" s="38"/>
      <c r="B7304" s="39"/>
      <c r="D7304" s="40"/>
      <c r="E7304" s="40"/>
      <c r="F7304" s="40"/>
      <c r="G7304" s="42"/>
      <c r="P7304"/>
      <c r="Q7304"/>
    </row>
    <row r="7305" spans="1:17" s="31" customFormat="1" x14ac:dyDescent="0.25">
      <c r="A7305" s="38"/>
      <c r="B7305" s="39"/>
      <c r="D7305" s="40"/>
      <c r="E7305" s="40"/>
      <c r="F7305" s="40"/>
      <c r="G7305" s="42"/>
      <c r="P7305"/>
      <c r="Q7305"/>
    </row>
    <row r="7306" spans="1:17" s="31" customFormat="1" x14ac:dyDescent="0.25">
      <c r="A7306" s="38"/>
      <c r="B7306" s="39"/>
      <c r="D7306" s="40"/>
      <c r="E7306" s="40"/>
      <c r="F7306" s="40"/>
      <c r="G7306" s="42"/>
      <c r="P7306"/>
      <c r="Q7306"/>
    </row>
    <row r="7307" spans="1:17" s="31" customFormat="1" x14ac:dyDescent="0.25">
      <c r="A7307" s="38"/>
      <c r="B7307" s="39"/>
      <c r="D7307" s="40"/>
      <c r="E7307" s="40"/>
      <c r="F7307" s="40"/>
      <c r="G7307" s="42"/>
      <c r="P7307"/>
      <c r="Q7307"/>
    </row>
    <row r="7308" spans="1:17" s="31" customFormat="1" x14ac:dyDescent="0.25">
      <c r="A7308" s="38"/>
      <c r="B7308" s="39"/>
      <c r="D7308" s="40"/>
      <c r="E7308" s="40"/>
      <c r="F7308" s="40"/>
      <c r="G7308" s="42"/>
      <c r="P7308"/>
      <c r="Q7308"/>
    </row>
    <row r="7309" spans="1:17" s="31" customFormat="1" x14ac:dyDescent="0.25">
      <c r="A7309" s="38"/>
      <c r="B7309" s="39"/>
      <c r="D7309" s="40"/>
      <c r="E7309" s="40"/>
      <c r="F7309" s="40"/>
      <c r="G7309" s="42"/>
      <c r="P7309"/>
      <c r="Q7309"/>
    </row>
    <row r="7310" spans="1:17" s="31" customFormat="1" x14ac:dyDescent="0.25">
      <c r="A7310" s="38"/>
      <c r="B7310" s="39"/>
      <c r="D7310" s="40"/>
      <c r="E7310" s="40"/>
      <c r="F7310" s="40"/>
      <c r="G7310" s="42"/>
      <c r="P7310"/>
      <c r="Q7310"/>
    </row>
    <row r="7311" spans="1:17" s="31" customFormat="1" x14ac:dyDescent="0.25">
      <c r="A7311" s="38"/>
      <c r="B7311" s="39"/>
      <c r="D7311" s="40"/>
      <c r="E7311" s="40"/>
      <c r="F7311" s="40"/>
      <c r="G7311" s="42"/>
      <c r="P7311"/>
      <c r="Q7311"/>
    </row>
    <row r="7312" spans="1:17" s="31" customFormat="1" x14ac:dyDescent="0.25">
      <c r="A7312" s="38"/>
      <c r="B7312" s="39"/>
      <c r="D7312" s="40"/>
      <c r="E7312" s="40"/>
      <c r="F7312" s="40"/>
      <c r="G7312" s="42"/>
      <c r="P7312"/>
      <c r="Q7312"/>
    </row>
    <row r="7313" spans="1:17" s="31" customFormat="1" x14ac:dyDescent="0.25">
      <c r="A7313" s="38"/>
      <c r="B7313" s="39"/>
      <c r="D7313" s="40"/>
      <c r="E7313" s="40"/>
      <c r="F7313" s="40"/>
      <c r="G7313" s="42"/>
      <c r="P7313"/>
      <c r="Q7313"/>
    </row>
    <row r="7314" spans="1:17" s="31" customFormat="1" x14ac:dyDescent="0.25">
      <c r="A7314" s="38"/>
      <c r="B7314" s="39"/>
      <c r="D7314" s="40"/>
      <c r="E7314" s="40"/>
      <c r="F7314" s="40"/>
      <c r="G7314" s="42"/>
      <c r="P7314"/>
      <c r="Q7314"/>
    </row>
    <row r="7315" spans="1:17" s="31" customFormat="1" x14ac:dyDescent="0.25">
      <c r="A7315" s="38"/>
      <c r="B7315" s="39"/>
      <c r="D7315" s="40"/>
      <c r="E7315" s="40"/>
      <c r="F7315" s="40"/>
      <c r="G7315" s="42"/>
      <c r="P7315"/>
      <c r="Q7315"/>
    </row>
    <row r="7316" spans="1:17" s="31" customFormat="1" x14ac:dyDescent="0.25">
      <c r="A7316" s="38"/>
      <c r="B7316" s="39"/>
      <c r="D7316" s="40"/>
      <c r="E7316" s="40"/>
      <c r="F7316" s="40"/>
      <c r="G7316" s="42"/>
      <c r="P7316"/>
      <c r="Q7316"/>
    </row>
    <row r="7317" spans="1:17" s="31" customFormat="1" x14ac:dyDescent="0.25">
      <c r="A7317" s="38"/>
      <c r="B7317" s="39"/>
      <c r="D7317" s="40"/>
      <c r="E7317" s="40"/>
      <c r="F7317" s="40"/>
      <c r="G7317" s="42"/>
      <c r="P7317"/>
      <c r="Q7317"/>
    </row>
    <row r="7318" spans="1:17" s="31" customFormat="1" x14ac:dyDescent="0.25">
      <c r="A7318" s="38"/>
      <c r="B7318" s="39"/>
      <c r="D7318" s="40"/>
      <c r="E7318" s="40"/>
      <c r="F7318" s="40"/>
      <c r="G7318" s="42"/>
      <c r="P7318"/>
      <c r="Q7318"/>
    </row>
    <row r="7319" spans="1:17" s="31" customFormat="1" x14ac:dyDescent="0.25">
      <c r="A7319" s="38"/>
      <c r="B7319" s="39"/>
      <c r="D7319" s="40"/>
      <c r="E7319" s="40"/>
      <c r="F7319" s="40"/>
      <c r="G7319" s="42"/>
      <c r="P7319"/>
      <c r="Q7319"/>
    </row>
    <row r="7320" spans="1:17" s="31" customFormat="1" x14ac:dyDescent="0.25">
      <c r="A7320" s="38"/>
      <c r="B7320" s="39"/>
      <c r="D7320" s="40"/>
      <c r="E7320" s="40"/>
      <c r="F7320" s="40"/>
      <c r="G7320" s="42"/>
      <c r="P7320"/>
      <c r="Q7320"/>
    </row>
    <row r="7321" spans="1:17" s="31" customFormat="1" x14ac:dyDescent="0.25">
      <c r="A7321" s="38"/>
      <c r="B7321" s="39"/>
      <c r="D7321" s="40"/>
      <c r="E7321" s="40"/>
      <c r="F7321" s="40"/>
      <c r="G7321" s="42"/>
      <c r="P7321"/>
      <c r="Q7321"/>
    </row>
    <row r="7322" spans="1:17" s="31" customFormat="1" x14ac:dyDescent="0.25">
      <c r="A7322" s="38"/>
      <c r="B7322" s="39"/>
      <c r="D7322" s="40"/>
      <c r="E7322" s="40"/>
      <c r="F7322" s="40"/>
      <c r="G7322" s="42"/>
      <c r="P7322"/>
      <c r="Q7322"/>
    </row>
    <row r="7323" spans="1:17" s="31" customFormat="1" x14ac:dyDescent="0.25">
      <c r="A7323" s="38"/>
      <c r="B7323" s="39"/>
      <c r="D7323" s="40"/>
      <c r="E7323" s="40"/>
      <c r="F7323" s="40"/>
      <c r="G7323" s="42"/>
      <c r="P7323"/>
      <c r="Q7323"/>
    </row>
    <row r="7324" spans="1:17" s="31" customFormat="1" x14ac:dyDescent="0.25">
      <c r="A7324" s="38"/>
      <c r="B7324" s="39"/>
      <c r="D7324" s="40"/>
      <c r="E7324" s="40"/>
      <c r="F7324" s="40"/>
      <c r="G7324" s="42"/>
      <c r="P7324"/>
      <c r="Q7324"/>
    </row>
    <row r="7325" spans="1:17" s="31" customFormat="1" x14ac:dyDescent="0.25">
      <c r="A7325" s="38"/>
      <c r="B7325" s="39"/>
      <c r="D7325" s="40"/>
      <c r="E7325" s="40"/>
      <c r="F7325" s="40"/>
      <c r="G7325" s="42"/>
      <c r="P7325"/>
      <c r="Q7325"/>
    </row>
    <row r="7326" spans="1:17" s="31" customFormat="1" x14ac:dyDescent="0.25">
      <c r="A7326" s="38"/>
      <c r="B7326" s="39"/>
      <c r="D7326" s="40"/>
      <c r="E7326" s="40"/>
      <c r="F7326" s="40"/>
      <c r="G7326" s="42"/>
      <c r="P7326"/>
      <c r="Q7326"/>
    </row>
    <row r="7327" spans="1:17" s="31" customFormat="1" x14ac:dyDescent="0.25">
      <c r="A7327" s="38"/>
      <c r="B7327" s="39"/>
      <c r="D7327" s="40"/>
      <c r="E7327" s="40"/>
      <c r="F7327" s="40"/>
      <c r="G7327" s="42"/>
      <c r="P7327"/>
      <c r="Q7327"/>
    </row>
    <row r="7328" spans="1:17" s="31" customFormat="1" x14ac:dyDescent="0.25">
      <c r="A7328" s="38"/>
      <c r="B7328" s="39"/>
      <c r="D7328" s="40"/>
      <c r="E7328" s="40"/>
      <c r="F7328" s="40"/>
      <c r="G7328" s="42"/>
      <c r="P7328"/>
      <c r="Q7328"/>
    </row>
    <row r="7329" spans="1:17" s="31" customFormat="1" x14ac:dyDescent="0.25">
      <c r="A7329" s="38"/>
      <c r="B7329" s="39"/>
      <c r="D7329" s="40"/>
      <c r="E7329" s="40"/>
      <c r="F7329" s="40"/>
      <c r="G7329" s="42"/>
      <c r="P7329"/>
      <c r="Q7329"/>
    </row>
    <row r="7330" spans="1:17" s="31" customFormat="1" x14ac:dyDescent="0.25">
      <c r="A7330" s="38"/>
      <c r="B7330" s="39"/>
      <c r="D7330" s="40"/>
      <c r="E7330" s="40"/>
      <c r="F7330" s="40"/>
      <c r="G7330" s="42"/>
      <c r="P7330"/>
      <c r="Q7330"/>
    </row>
    <row r="7331" spans="1:17" s="31" customFormat="1" x14ac:dyDescent="0.25">
      <c r="A7331" s="38"/>
      <c r="B7331" s="39"/>
      <c r="D7331" s="40"/>
      <c r="E7331" s="40"/>
      <c r="F7331" s="40"/>
      <c r="G7331" s="42"/>
      <c r="P7331"/>
      <c r="Q7331"/>
    </row>
    <row r="7332" spans="1:17" s="31" customFormat="1" x14ac:dyDescent="0.25">
      <c r="A7332" s="38"/>
      <c r="B7332" s="39"/>
      <c r="D7332" s="40"/>
      <c r="E7332" s="40"/>
      <c r="F7332" s="40"/>
      <c r="G7332" s="42"/>
      <c r="P7332"/>
      <c r="Q7332"/>
    </row>
    <row r="7333" spans="1:17" s="31" customFormat="1" x14ac:dyDescent="0.25">
      <c r="A7333" s="38"/>
      <c r="B7333" s="39"/>
      <c r="D7333" s="40"/>
      <c r="E7333" s="40"/>
      <c r="F7333" s="40"/>
      <c r="G7333" s="42"/>
      <c r="P7333"/>
      <c r="Q7333"/>
    </row>
    <row r="7334" spans="1:17" s="31" customFormat="1" x14ac:dyDescent="0.25">
      <c r="A7334" s="38"/>
      <c r="B7334" s="39"/>
      <c r="D7334" s="40"/>
      <c r="E7334" s="40"/>
      <c r="F7334" s="40"/>
      <c r="G7334" s="42"/>
      <c r="P7334"/>
      <c r="Q7334"/>
    </row>
    <row r="7335" spans="1:17" s="31" customFormat="1" x14ac:dyDescent="0.25">
      <c r="A7335" s="38"/>
      <c r="B7335" s="39"/>
      <c r="D7335" s="40"/>
      <c r="E7335" s="40"/>
      <c r="F7335" s="40"/>
      <c r="G7335" s="42"/>
      <c r="P7335"/>
      <c r="Q7335"/>
    </row>
    <row r="7336" spans="1:17" s="31" customFormat="1" x14ac:dyDescent="0.25">
      <c r="A7336" s="38"/>
      <c r="B7336" s="39"/>
      <c r="D7336" s="40"/>
      <c r="E7336" s="40"/>
      <c r="F7336" s="40"/>
      <c r="G7336" s="42"/>
      <c r="P7336"/>
      <c r="Q7336"/>
    </row>
    <row r="7337" spans="1:17" s="31" customFormat="1" x14ac:dyDescent="0.25">
      <c r="A7337" s="38"/>
      <c r="B7337" s="39"/>
      <c r="D7337" s="40"/>
      <c r="E7337" s="40"/>
      <c r="F7337" s="40"/>
      <c r="G7337" s="42"/>
      <c r="P7337"/>
      <c r="Q7337"/>
    </row>
    <row r="7338" spans="1:17" s="31" customFormat="1" x14ac:dyDescent="0.25">
      <c r="A7338" s="38"/>
      <c r="B7338" s="39"/>
      <c r="D7338" s="40"/>
      <c r="E7338" s="40"/>
      <c r="F7338" s="40"/>
      <c r="G7338" s="42"/>
      <c r="P7338"/>
      <c r="Q7338"/>
    </row>
    <row r="7339" spans="1:17" s="31" customFormat="1" x14ac:dyDescent="0.25">
      <c r="A7339" s="38"/>
      <c r="B7339" s="39"/>
      <c r="D7339" s="40"/>
      <c r="E7339" s="40"/>
      <c r="F7339" s="40"/>
      <c r="G7339" s="42"/>
      <c r="P7339"/>
      <c r="Q7339"/>
    </row>
    <row r="7340" spans="1:17" s="31" customFormat="1" x14ac:dyDescent="0.25">
      <c r="A7340" s="38"/>
      <c r="B7340" s="39"/>
      <c r="D7340" s="40"/>
      <c r="E7340" s="40"/>
      <c r="F7340" s="40"/>
      <c r="G7340" s="42"/>
      <c r="P7340"/>
      <c r="Q7340"/>
    </row>
    <row r="7341" spans="1:17" s="31" customFormat="1" x14ac:dyDescent="0.25">
      <c r="A7341" s="38"/>
      <c r="B7341" s="39"/>
      <c r="D7341" s="40"/>
      <c r="E7341" s="40"/>
      <c r="F7341" s="40"/>
      <c r="G7341" s="42"/>
      <c r="P7341"/>
      <c r="Q7341"/>
    </row>
    <row r="7342" spans="1:17" s="31" customFormat="1" x14ac:dyDescent="0.25">
      <c r="A7342" s="38"/>
      <c r="B7342" s="39"/>
      <c r="D7342" s="40"/>
      <c r="E7342" s="40"/>
      <c r="F7342" s="40"/>
      <c r="G7342" s="42"/>
      <c r="P7342"/>
      <c r="Q7342"/>
    </row>
    <row r="7343" spans="1:17" s="31" customFormat="1" x14ac:dyDescent="0.25">
      <c r="A7343" s="38"/>
      <c r="B7343" s="39"/>
      <c r="D7343" s="40"/>
      <c r="E7343" s="40"/>
      <c r="F7343" s="40"/>
      <c r="G7343" s="42"/>
      <c r="P7343"/>
      <c r="Q7343"/>
    </row>
    <row r="7344" spans="1:17" s="31" customFormat="1" x14ac:dyDescent="0.25">
      <c r="A7344" s="38"/>
      <c r="B7344" s="39"/>
      <c r="D7344" s="40"/>
      <c r="E7344" s="40"/>
      <c r="F7344" s="40"/>
      <c r="G7344" s="42"/>
      <c r="P7344"/>
      <c r="Q7344"/>
    </row>
    <row r="7345" spans="1:17" s="31" customFormat="1" x14ac:dyDescent="0.25">
      <c r="A7345" s="38"/>
      <c r="B7345" s="39"/>
      <c r="D7345" s="40"/>
      <c r="E7345" s="40"/>
      <c r="F7345" s="40"/>
      <c r="G7345" s="42"/>
      <c r="P7345"/>
      <c r="Q7345"/>
    </row>
    <row r="7346" spans="1:17" s="31" customFormat="1" x14ac:dyDescent="0.25">
      <c r="A7346" s="38"/>
      <c r="B7346" s="39"/>
      <c r="D7346" s="40"/>
      <c r="E7346" s="40"/>
      <c r="F7346" s="40"/>
      <c r="G7346" s="42"/>
      <c r="P7346"/>
      <c r="Q7346"/>
    </row>
    <row r="7347" spans="1:17" s="31" customFormat="1" x14ac:dyDescent="0.25">
      <c r="A7347" s="38"/>
      <c r="B7347" s="39"/>
      <c r="D7347" s="40"/>
      <c r="E7347" s="40"/>
      <c r="F7347" s="40"/>
      <c r="G7347" s="42"/>
      <c r="P7347"/>
      <c r="Q7347"/>
    </row>
    <row r="7348" spans="1:17" s="31" customFormat="1" x14ac:dyDescent="0.25">
      <c r="A7348" s="38"/>
      <c r="B7348" s="39"/>
      <c r="D7348" s="40"/>
      <c r="E7348" s="40"/>
      <c r="F7348" s="40"/>
      <c r="G7348" s="42"/>
      <c r="P7348"/>
      <c r="Q7348"/>
    </row>
    <row r="7349" spans="1:17" s="31" customFormat="1" x14ac:dyDescent="0.25">
      <c r="A7349" s="38"/>
      <c r="B7349" s="39"/>
      <c r="D7349" s="40"/>
      <c r="E7349" s="40"/>
      <c r="F7349" s="40"/>
      <c r="G7349" s="42"/>
      <c r="P7349"/>
      <c r="Q7349"/>
    </row>
    <row r="7350" spans="1:17" s="31" customFormat="1" x14ac:dyDescent="0.25">
      <c r="A7350" s="38"/>
      <c r="B7350" s="39"/>
      <c r="D7350" s="40"/>
      <c r="E7350" s="40"/>
      <c r="F7350" s="40"/>
      <c r="G7350" s="42"/>
      <c r="P7350"/>
      <c r="Q7350"/>
    </row>
    <row r="7351" spans="1:17" s="31" customFormat="1" x14ac:dyDescent="0.25">
      <c r="A7351" s="38"/>
      <c r="B7351" s="39"/>
      <c r="D7351" s="40"/>
      <c r="E7351" s="40"/>
      <c r="F7351" s="40"/>
      <c r="G7351" s="42"/>
      <c r="P7351"/>
      <c r="Q7351"/>
    </row>
    <row r="7352" spans="1:17" s="31" customFormat="1" x14ac:dyDescent="0.25">
      <c r="A7352" s="38"/>
      <c r="B7352" s="39"/>
      <c r="D7352" s="40"/>
      <c r="E7352" s="40"/>
      <c r="F7352" s="40"/>
      <c r="G7352" s="42"/>
      <c r="P7352"/>
      <c r="Q7352"/>
    </row>
    <row r="7353" spans="1:17" s="31" customFormat="1" x14ac:dyDescent="0.25">
      <c r="A7353" s="38"/>
      <c r="B7353" s="39"/>
      <c r="D7353" s="40"/>
      <c r="E7353" s="40"/>
      <c r="F7353" s="40"/>
      <c r="G7353" s="42"/>
      <c r="P7353"/>
      <c r="Q7353"/>
    </row>
    <row r="7354" spans="1:17" s="31" customFormat="1" x14ac:dyDescent="0.25">
      <c r="A7354" s="38"/>
      <c r="B7354" s="39"/>
      <c r="D7354" s="40"/>
      <c r="E7354" s="40"/>
      <c r="F7354" s="40"/>
      <c r="G7354" s="42"/>
      <c r="P7354"/>
      <c r="Q7354"/>
    </row>
    <row r="7355" spans="1:17" s="31" customFormat="1" x14ac:dyDescent="0.25">
      <c r="A7355" s="38"/>
      <c r="B7355" s="39"/>
      <c r="D7355" s="40"/>
      <c r="E7355" s="40"/>
      <c r="F7355" s="40"/>
      <c r="G7355" s="42"/>
      <c r="P7355"/>
      <c r="Q7355"/>
    </row>
    <row r="7356" spans="1:17" s="31" customFormat="1" x14ac:dyDescent="0.25">
      <c r="A7356" s="38"/>
      <c r="B7356" s="39"/>
      <c r="D7356" s="40"/>
      <c r="E7356" s="40"/>
      <c r="F7356" s="40"/>
      <c r="G7356" s="42"/>
      <c r="P7356"/>
      <c r="Q7356"/>
    </row>
    <row r="7357" spans="1:17" s="31" customFormat="1" x14ac:dyDescent="0.25">
      <c r="A7357" s="38"/>
      <c r="B7357" s="39"/>
      <c r="D7357" s="40"/>
      <c r="E7357" s="40"/>
      <c r="F7357" s="40"/>
      <c r="G7357" s="42"/>
      <c r="P7357"/>
      <c r="Q7357"/>
    </row>
    <row r="7358" spans="1:17" s="31" customFormat="1" x14ac:dyDescent="0.25">
      <c r="A7358" s="38"/>
      <c r="B7358" s="39"/>
      <c r="D7358" s="40"/>
      <c r="E7358" s="40"/>
      <c r="F7358" s="40"/>
      <c r="G7358" s="42"/>
      <c r="P7358"/>
      <c r="Q7358"/>
    </row>
    <row r="7359" spans="1:17" s="31" customFormat="1" x14ac:dyDescent="0.25">
      <c r="A7359" s="38"/>
      <c r="B7359" s="39"/>
      <c r="D7359" s="40"/>
      <c r="E7359" s="40"/>
      <c r="F7359" s="40"/>
      <c r="G7359" s="42"/>
      <c r="P7359"/>
      <c r="Q7359"/>
    </row>
    <row r="7360" spans="1:17" s="31" customFormat="1" x14ac:dyDescent="0.25">
      <c r="A7360" s="38"/>
      <c r="B7360" s="39"/>
      <c r="D7360" s="40"/>
      <c r="E7360" s="40"/>
      <c r="F7360" s="40"/>
      <c r="G7360" s="42"/>
      <c r="P7360"/>
      <c r="Q7360"/>
    </row>
    <row r="7361" spans="1:17" s="31" customFormat="1" x14ac:dyDescent="0.25">
      <c r="A7361" s="38"/>
      <c r="B7361" s="39"/>
      <c r="D7361" s="40"/>
      <c r="E7361" s="40"/>
      <c r="F7361" s="40"/>
      <c r="G7361" s="42"/>
      <c r="P7361"/>
      <c r="Q7361"/>
    </row>
    <row r="7362" spans="1:17" s="31" customFormat="1" x14ac:dyDescent="0.25">
      <c r="A7362" s="38"/>
      <c r="B7362" s="39"/>
      <c r="D7362" s="40"/>
      <c r="E7362" s="40"/>
      <c r="F7362" s="40"/>
      <c r="G7362" s="42"/>
      <c r="P7362"/>
      <c r="Q7362"/>
    </row>
    <row r="7363" spans="1:17" s="31" customFormat="1" x14ac:dyDescent="0.25">
      <c r="A7363" s="38"/>
      <c r="B7363" s="39"/>
      <c r="D7363" s="40"/>
      <c r="E7363" s="40"/>
      <c r="F7363" s="40"/>
      <c r="G7363" s="42"/>
      <c r="P7363"/>
      <c r="Q7363"/>
    </row>
    <row r="7364" spans="1:17" s="31" customFormat="1" x14ac:dyDescent="0.25">
      <c r="A7364" s="38"/>
      <c r="B7364" s="39"/>
      <c r="D7364" s="40"/>
      <c r="E7364" s="40"/>
      <c r="F7364" s="40"/>
      <c r="G7364" s="42"/>
      <c r="P7364"/>
      <c r="Q7364"/>
    </row>
    <row r="7365" spans="1:17" s="31" customFormat="1" x14ac:dyDescent="0.25">
      <c r="A7365" s="38"/>
      <c r="B7365" s="39"/>
      <c r="D7365" s="40"/>
      <c r="E7365" s="40"/>
      <c r="F7365" s="40"/>
      <c r="G7365" s="42"/>
      <c r="P7365"/>
      <c r="Q7365"/>
    </row>
    <row r="7366" spans="1:17" s="31" customFormat="1" x14ac:dyDescent="0.25">
      <c r="A7366" s="38"/>
      <c r="B7366" s="39"/>
      <c r="D7366" s="40"/>
      <c r="E7366" s="40"/>
      <c r="F7366" s="40"/>
      <c r="G7366" s="42"/>
      <c r="P7366"/>
      <c r="Q7366"/>
    </row>
    <row r="7367" spans="1:17" s="31" customFormat="1" x14ac:dyDescent="0.25">
      <c r="A7367" s="38"/>
      <c r="B7367" s="39"/>
      <c r="D7367" s="40"/>
      <c r="E7367" s="40"/>
      <c r="F7367" s="40"/>
      <c r="G7367" s="42"/>
      <c r="P7367"/>
      <c r="Q7367"/>
    </row>
    <row r="7368" spans="1:17" s="31" customFormat="1" x14ac:dyDescent="0.25">
      <c r="A7368" s="38"/>
      <c r="B7368" s="39"/>
      <c r="D7368" s="40"/>
      <c r="E7368" s="40"/>
      <c r="F7368" s="40"/>
      <c r="G7368" s="42"/>
      <c r="P7368"/>
      <c r="Q7368"/>
    </row>
    <row r="7369" spans="1:17" s="31" customFormat="1" x14ac:dyDescent="0.25">
      <c r="A7369" s="38"/>
      <c r="B7369" s="39"/>
      <c r="D7369" s="40"/>
      <c r="E7369" s="40"/>
      <c r="F7369" s="40"/>
      <c r="G7369" s="42"/>
      <c r="P7369"/>
      <c r="Q7369"/>
    </row>
    <row r="7370" spans="1:17" s="31" customFormat="1" x14ac:dyDescent="0.25">
      <c r="A7370" s="38"/>
      <c r="B7370" s="39"/>
      <c r="D7370" s="40"/>
      <c r="E7370" s="40"/>
      <c r="F7370" s="40"/>
      <c r="G7370" s="42"/>
      <c r="P7370"/>
      <c r="Q7370"/>
    </row>
    <row r="7371" spans="1:17" s="31" customFormat="1" x14ac:dyDescent="0.25">
      <c r="A7371" s="38"/>
      <c r="B7371" s="39"/>
      <c r="D7371" s="40"/>
      <c r="E7371" s="40"/>
      <c r="F7371" s="40"/>
      <c r="G7371" s="42"/>
      <c r="P7371"/>
      <c r="Q7371"/>
    </row>
    <row r="7372" spans="1:17" s="31" customFormat="1" x14ac:dyDescent="0.25">
      <c r="A7372" s="38"/>
      <c r="B7372" s="39"/>
      <c r="D7372" s="40"/>
      <c r="E7372" s="40"/>
      <c r="F7372" s="40"/>
      <c r="G7372" s="42"/>
      <c r="P7372"/>
      <c r="Q7372"/>
    </row>
    <row r="7373" spans="1:17" s="31" customFormat="1" x14ac:dyDescent="0.25">
      <c r="A7373" s="38"/>
      <c r="B7373" s="39"/>
      <c r="D7373" s="40"/>
      <c r="E7373" s="40"/>
      <c r="F7373" s="40"/>
      <c r="G7373" s="42"/>
      <c r="P7373"/>
      <c r="Q7373"/>
    </row>
    <row r="7374" spans="1:17" s="31" customFormat="1" x14ac:dyDescent="0.25">
      <c r="A7374" s="38"/>
      <c r="B7374" s="39"/>
      <c r="D7374" s="40"/>
      <c r="E7374" s="40"/>
      <c r="F7374" s="40"/>
      <c r="G7374" s="42"/>
      <c r="P7374"/>
      <c r="Q7374"/>
    </row>
    <row r="7375" spans="1:17" s="31" customFormat="1" x14ac:dyDescent="0.25">
      <c r="A7375" s="38"/>
      <c r="B7375" s="39"/>
      <c r="D7375" s="40"/>
      <c r="E7375" s="40"/>
      <c r="F7375" s="40"/>
      <c r="G7375" s="42"/>
      <c r="P7375"/>
      <c r="Q7375"/>
    </row>
    <row r="7376" spans="1:17" s="31" customFormat="1" x14ac:dyDescent="0.25">
      <c r="A7376" s="38"/>
      <c r="B7376" s="39"/>
      <c r="D7376" s="40"/>
      <c r="E7376" s="40"/>
      <c r="F7376" s="40"/>
      <c r="G7376" s="42"/>
      <c r="P7376"/>
      <c r="Q7376"/>
    </row>
    <row r="7377" spans="1:17" s="31" customFormat="1" x14ac:dyDescent="0.25">
      <c r="A7377" s="38"/>
      <c r="B7377" s="39"/>
      <c r="D7377" s="40"/>
      <c r="E7377" s="40"/>
      <c r="F7377" s="40"/>
      <c r="G7377" s="42"/>
      <c r="P7377"/>
      <c r="Q7377"/>
    </row>
    <row r="7378" spans="1:17" s="31" customFormat="1" x14ac:dyDescent="0.25">
      <c r="A7378" s="38"/>
      <c r="B7378" s="39"/>
      <c r="D7378" s="40"/>
      <c r="E7378" s="40"/>
      <c r="F7378" s="40"/>
      <c r="G7378" s="42"/>
      <c r="P7378"/>
      <c r="Q7378"/>
    </row>
    <row r="7379" spans="1:17" s="31" customFormat="1" x14ac:dyDescent="0.25">
      <c r="A7379" s="38"/>
      <c r="B7379" s="39"/>
      <c r="D7379" s="40"/>
      <c r="E7379" s="40"/>
      <c r="F7379" s="40"/>
      <c r="G7379" s="42"/>
      <c r="P7379"/>
      <c r="Q7379"/>
    </row>
    <row r="7380" spans="1:17" s="31" customFormat="1" x14ac:dyDescent="0.25">
      <c r="A7380" s="38"/>
      <c r="B7380" s="39"/>
      <c r="D7380" s="40"/>
      <c r="E7380" s="40"/>
      <c r="F7380" s="40"/>
      <c r="G7380" s="42"/>
      <c r="P7380"/>
      <c r="Q7380"/>
    </row>
    <row r="7381" spans="1:17" s="31" customFormat="1" x14ac:dyDescent="0.25">
      <c r="A7381" s="38"/>
      <c r="B7381" s="39"/>
      <c r="D7381" s="40"/>
      <c r="E7381" s="40"/>
      <c r="F7381" s="40"/>
      <c r="G7381" s="42"/>
      <c r="P7381"/>
      <c r="Q7381"/>
    </row>
    <row r="7382" spans="1:17" s="31" customFormat="1" x14ac:dyDescent="0.25">
      <c r="A7382" s="38"/>
      <c r="B7382" s="39"/>
      <c r="D7382" s="40"/>
      <c r="E7382" s="40"/>
      <c r="F7382" s="40"/>
      <c r="G7382" s="42"/>
      <c r="P7382"/>
      <c r="Q7382"/>
    </row>
    <row r="7383" spans="1:17" s="31" customFormat="1" x14ac:dyDescent="0.25">
      <c r="A7383" s="38"/>
      <c r="B7383" s="39"/>
      <c r="D7383" s="40"/>
      <c r="E7383" s="40"/>
      <c r="F7383" s="40"/>
      <c r="G7383" s="42"/>
      <c r="P7383"/>
      <c r="Q7383"/>
    </row>
    <row r="7384" spans="1:17" s="31" customFormat="1" x14ac:dyDescent="0.25">
      <c r="A7384" s="38"/>
      <c r="B7384" s="39"/>
      <c r="D7384" s="40"/>
      <c r="E7384" s="40"/>
      <c r="F7384" s="40"/>
      <c r="G7384" s="42"/>
      <c r="P7384"/>
      <c r="Q7384"/>
    </row>
    <row r="7385" spans="1:17" s="31" customFormat="1" x14ac:dyDescent="0.25">
      <c r="A7385" s="38"/>
      <c r="B7385" s="39"/>
      <c r="D7385" s="40"/>
      <c r="E7385" s="40"/>
      <c r="F7385" s="40"/>
      <c r="G7385" s="42"/>
      <c r="P7385"/>
      <c r="Q7385"/>
    </row>
    <row r="7386" spans="1:17" s="31" customFormat="1" x14ac:dyDescent="0.25">
      <c r="A7386" s="38"/>
      <c r="B7386" s="39"/>
      <c r="D7386" s="40"/>
      <c r="E7386" s="40"/>
      <c r="F7386" s="40"/>
      <c r="G7386" s="42"/>
      <c r="P7386"/>
      <c r="Q7386"/>
    </row>
    <row r="7387" spans="1:17" s="31" customFormat="1" x14ac:dyDescent="0.25">
      <c r="A7387" s="38"/>
      <c r="B7387" s="39"/>
      <c r="D7387" s="40"/>
      <c r="E7387" s="40"/>
      <c r="F7387" s="40"/>
      <c r="G7387" s="42"/>
      <c r="P7387"/>
      <c r="Q7387"/>
    </row>
    <row r="7388" spans="1:17" s="31" customFormat="1" x14ac:dyDescent="0.25">
      <c r="A7388" s="38"/>
      <c r="B7388" s="39"/>
      <c r="D7388" s="40"/>
      <c r="E7388" s="40"/>
      <c r="F7388" s="40"/>
      <c r="G7388" s="42"/>
      <c r="P7388"/>
      <c r="Q7388"/>
    </row>
    <row r="7389" spans="1:17" s="31" customFormat="1" x14ac:dyDescent="0.25">
      <c r="A7389" s="38"/>
      <c r="B7389" s="39"/>
      <c r="D7389" s="40"/>
      <c r="E7389" s="40"/>
      <c r="F7389" s="40"/>
      <c r="G7389" s="42"/>
      <c r="P7389"/>
      <c r="Q7389"/>
    </row>
    <row r="7390" spans="1:17" s="31" customFormat="1" x14ac:dyDescent="0.25">
      <c r="A7390" s="38"/>
      <c r="B7390" s="39"/>
      <c r="D7390" s="40"/>
      <c r="E7390" s="40"/>
      <c r="F7390" s="40"/>
      <c r="G7390" s="42"/>
      <c r="P7390"/>
      <c r="Q7390"/>
    </row>
    <row r="7391" spans="1:17" s="31" customFormat="1" x14ac:dyDescent="0.25">
      <c r="A7391" s="38"/>
      <c r="B7391" s="39"/>
      <c r="D7391" s="40"/>
      <c r="E7391" s="40"/>
      <c r="F7391" s="40"/>
      <c r="G7391" s="42"/>
      <c r="P7391"/>
      <c r="Q7391"/>
    </row>
    <row r="7392" spans="1:17" s="31" customFormat="1" x14ac:dyDescent="0.25">
      <c r="A7392" s="38"/>
      <c r="B7392" s="39"/>
      <c r="D7392" s="40"/>
      <c r="E7392" s="40"/>
      <c r="F7392" s="40"/>
      <c r="G7392" s="42"/>
      <c r="P7392"/>
      <c r="Q7392"/>
    </row>
    <row r="7393" spans="1:17" s="31" customFormat="1" x14ac:dyDescent="0.25">
      <c r="A7393" s="38"/>
      <c r="B7393" s="39"/>
      <c r="D7393" s="40"/>
      <c r="E7393" s="40"/>
      <c r="F7393" s="40"/>
      <c r="G7393" s="42"/>
      <c r="P7393"/>
      <c r="Q7393"/>
    </row>
    <row r="7394" spans="1:17" s="31" customFormat="1" x14ac:dyDescent="0.25">
      <c r="A7394" s="38"/>
      <c r="B7394" s="39"/>
      <c r="D7394" s="40"/>
      <c r="E7394" s="40"/>
      <c r="F7394" s="40"/>
      <c r="G7394" s="42"/>
      <c r="P7394"/>
      <c r="Q7394"/>
    </row>
    <row r="7395" spans="1:17" s="31" customFormat="1" x14ac:dyDescent="0.25">
      <c r="A7395" s="38"/>
      <c r="B7395" s="39"/>
      <c r="D7395" s="40"/>
      <c r="E7395" s="40"/>
      <c r="F7395" s="40"/>
      <c r="G7395" s="42"/>
      <c r="P7395"/>
      <c r="Q7395"/>
    </row>
    <row r="7396" spans="1:17" s="31" customFormat="1" x14ac:dyDescent="0.25">
      <c r="A7396" s="38"/>
      <c r="B7396" s="39"/>
      <c r="D7396" s="40"/>
      <c r="E7396" s="40"/>
      <c r="F7396" s="40"/>
      <c r="G7396" s="42"/>
      <c r="P7396"/>
      <c r="Q7396"/>
    </row>
    <row r="7397" spans="1:17" s="31" customFormat="1" x14ac:dyDescent="0.25">
      <c r="A7397" s="38"/>
      <c r="B7397" s="39"/>
      <c r="D7397" s="40"/>
      <c r="E7397" s="40"/>
      <c r="F7397" s="40"/>
      <c r="G7397" s="42"/>
      <c r="P7397"/>
      <c r="Q7397"/>
    </row>
    <row r="7398" spans="1:17" s="31" customFormat="1" x14ac:dyDescent="0.25">
      <c r="A7398" s="38"/>
      <c r="B7398" s="39"/>
      <c r="D7398" s="40"/>
      <c r="E7398" s="40"/>
      <c r="F7398" s="40"/>
      <c r="G7398" s="42"/>
      <c r="P7398"/>
      <c r="Q7398"/>
    </row>
    <row r="7399" spans="1:17" s="31" customFormat="1" x14ac:dyDescent="0.25">
      <c r="A7399" s="38"/>
      <c r="B7399" s="39"/>
      <c r="D7399" s="40"/>
      <c r="E7399" s="40"/>
      <c r="F7399" s="40"/>
      <c r="G7399" s="42"/>
      <c r="P7399"/>
      <c r="Q7399"/>
    </row>
    <row r="7400" spans="1:17" s="31" customFormat="1" x14ac:dyDescent="0.25">
      <c r="A7400" s="38"/>
      <c r="B7400" s="39"/>
      <c r="D7400" s="40"/>
      <c r="E7400" s="40"/>
      <c r="F7400" s="40"/>
      <c r="G7400" s="42"/>
      <c r="P7400"/>
      <c r="Q7400"/>
    </row>
    <row r="7401" spans="1:17" s="31" customFormat="1" x14ac:dyDescent="0.25">
      <c r="A7401" s="38"/>
      <c r="B7401" s="39"/>
      <c r="D7401" s="40"/>
      <c r="E7401" s="40"/>
      <c r="F7401" s="40"/>
      <c r="G7401" s="42"/>
      <c r="P7401"/>
      <c r="Q7401"/>
    </row>
    <row r="7402" spans="1:17" s="31" customFormat="1" x14ac:dyDescent="0.25">
      <c r="A7402" s="38"/>
      <c r="B7402" s="39"/>
      <c r="D7402" s="40"/>
      <c r="E7402" s="40"/>
      <c r="F7402" s="40"/>
      <c r="G7402" s="42"/>
      <c r="P7402"/>
      <c r="Q7402"/>
    </row>
    <row r="7403" spans="1:17" s="31" customFormat="1" x14ac:dyDescent="0.25">
      <c r="A7403" s="38"/>
      <c r="B7403" s="39"/>
      <c r="D7403" s="40"/>
      <c r="E7403" s="40"/>
      <c r="F7403" s="40"/>
      <c r="G7403" s="42"/>
      <c r="P7403"/>
      <c r="Q7403"/>
    </row>
    <row r="7404" spans="1:17" s="31" customFormat="1" x14ac:dyDescent="0.25">
      <c r="A7404" s="38"/>
      <c r="B7404" s="39"/>
      <c r="D7404" s="40"/>
      <c r="E7404" s="40"/>
      <c r="F7404" s="40"/>
      <c r="G7404" s="42"/>
      <c r="P7404"/>
      <c r="Q7404"/>
    </row>
    <row r="7405" spans="1:17" s="31" customFormat="1" x14ac:dyDescent="0.25">
      <c r="A7405" s="38"/>
      <c r="B7405" s="39"/>
      <c r="D7405" s="40"/>
      <c r="E7405" s="40"/>
      <c r="F7405" s="40"/>
      <c r="G7405" s="42"/>
      <c r="P7405"/>
      <c r="Q7405"/>
    </row>
    <row r="7406" spans="1:17" s="31" customFormat="1" x14ac:dyDescent="0.25">
      <c r="A7406" s="38"/>
      <c r="B7406" s="39"/>
      <c r="D7406" s="40"/>
      <c r="E7406" s="40"/>
      <c r="F7406" s="40"/>
      <c r="G7406" s="42"/>
      <c r="P7406"/>
      <c r="Q7406"/>
    </row>
    <row r="7407" spans="1:17" s="31" customFormat="1" x14ac:dyDescent="0.25">
      <c r="A7407" s="38"/>
      <c r="B7407" s="39"/>
      <c r="D7407" s="40"/>
      <c r="E7407" s="40"/>
      <c r="F7407" s="40"/>
      <c r="G7407" s="42"/>
      <c r="P7407"/>
      <c r="Q7407"/>
    </row>
    <row r="7408" spans="1:17" s="31" customFormat="1" x14ac:dyDescent="0.25">
      <c r="A7408" s="38"/>
      <c r="B7408" s="39"/>
      <c r="D7408" s="40"/>
      <c r="E7408" s="40"/>
      <c r="F7408" s="40"/>
      <c r="G7408" s="42"/>
      <c r="P7408"/>
      <c r="Q7408"/>
    </row>
    <row r="7409" spans="1:17" s="31" customFormat="1" x14ac:dyDescent="0.25">
      <c r="A7409" s="38"/>
      <c r="B7409" s="39"/>
      <c r="D7409" s="40"/>
      <c r="E7409" s="40"/>
      <c r="F7409" s="40"/>
      <c r="G7409" s="42"/>
      <c r="P7409"/>
      <c r="Q7409"/>
    </row>
    <row r="7410" spans="1:17" s="31" customFormat="1" x14ac:dyDescent="0.25">
      <c r="A7410" s="38"/>
      <c r="B7410" s="39"/>
      <c r="D7410" s="40"/>
      <c r="E7410" s="40"/>
      <c r="F7410" s="40"/>
      <c r="G7410" s="42"/>
      <c r="P7410"/>
      <c r="Q7410"/>
    </row>
    <row r="7411" spans="1:17" s="31" customFormat="1" x14ac:dyDescent="0.25">
      <c r="A7411" s="38"/>
      <c r="B7411" s="39"/>
      <c r="D7411" s="40"/>
      <c r="E7411" s="40"/>
      <c r="F7411" s="40"/>
      <c r="G7411" s="42"/>
      <c r="P7411"/>
      <c r="Q7411"/>
    </row>
    <row r="7412" spans="1:17" s="31" customFormat="1" x14ac:dyDescent="0.25">
      <c r="A7412" s="38"/>
      <c r="B7412" s="39"/>
      <c r="D7412" s="40"/>
      <c r="E7412" s="40"/>
      <c r="F7412" s="40"/>
      <c r="G7412" s="42"/>
      <c r="P7412"/>
      <c r="Q7412"/>
    </row>
    <row r="7413" spans="1:17" s="31" customFormat="1" x14ac:dyDescent="0.25">
      <c r="A7413" s="38"/>
      <c r="B7413" s="39"/>
      <c r="D7413" s="40"/>
      <c r="E7413" s="40"/>
      <c r="F7413" s="40"/>
      <c r="G7413" s="42"/>
      <c r="P7413"/>
      <c r="Q7413"/>
    </row>
    <row r="7414" spans="1:17" s="31" customFormat="1" x14ac:dyDescent="0.25">
      <c r="A7414" s="38"/>
      <c r="B7414" s="39"/>
      <c r="D7414" s="40"/>
      <c r="E7414" s="40"/>
      <c r="F7414" s="40"/>
      <c r="G7414" s="42"/>
      <c r="P7414"/>
      <c r="Q7414"/>
    </row>
    <row r="7415" spans="1:17" s="31" customFormat="1" x14ac:dyDescent="0.25">
      <c r="A7415" s="38"/>
      <c r="B7415" s="39"/>
      <c r="D7415" s="40"/>
      <c r="E7415" s="40"/>
      <c r="F7415" s="40"/>
      <c r="G7415" s="42"/>
      <c r="P7415"/>
      <c r="Q7415"/>
    </row>
    <row r="7416" spans="1:17" s="31" customFormat="1" x14ac:dyDescent="0.25">
      <c r="A7416" s="38"/>
      <c r="B7416" s="39"/>
      <c r="D7416" s="40"/>
      <c r="E7416" s="40"/>
      <c r="F7416" s="40"/>
      <c r="G7416" s="42"/>
      <c r="P7416"/>
      <c r="Q7416"/>
    </row>
    <row r="7417" spans="1:17" s="31" customFormat="1" x14ac:dyDescent="0.25">
      <c r="A7417" s="38"/>
      <c r="B7417" s="39"/>
      <c r="D7417" s="40"/>
      <c r="E7417" s="40"/>
      <c r="F7417" s="40"/>
      <c r="G7417" s="42"/>
      <c r="P7417"/>
      <c r="Q7417"/>
    </row>
    <row r="7418" spans="1:17" s="31" customFormat="1" x14ac:dyDescent="0.25">
      <c r="A7418" s="38"/>
      <c r="B7418" s="39"/>
      <c r="D7418" s="40"/>
      <c r="E7418" s="40"/>
      <c r="F7418" s="40"/>
      <c r="G7418" s="42"/>
      <c r="P7418"/>
      <c r="Q7418"/>
    </row>
    <row r="7419" spans="1:17" s="31" customFormat="1" x14ac:dyDescent="0.25">
      <c r="A7419" s="38"/>
      <c r="B7419" s="39"/>
      <c r="D7419" s="40"/>
      <c r="E7419" s="40"/>
      <c r="F7419" s="40"/>
      <c r="G7419" s="42"/>
      <c r="P7419"/>
      <c r="Q7419"/>
    </row>
    <row r="7420" spans="1:17" s="31" customFormat="1" x14ac:dyDescent="0.25">
      <c r="A7420" s="38"/>
      <c r="B7420" s="39"/>
      <c r="D7420" s="40"/>
      <c r="E7420" s="40"/>
      <c r="F7420" s="40"/>
      <c r="G7420" s="42"/>
      <c r="P7420"/>
      <c r="Q7420"/>
    </row>
    <row r="7421" spans="1:17" s="31" customFormat="1" x14ac:dyDescent="0.25">
      <c r="A7421" s="38"/>
      <c r="B7421" s="39"/>
      <c r="D7421" s="40"/>
      <c r="E7421" s="40"/>
      <c r="F7421" s="40"/>
      <c r="G7421" s="42"/>
      <c r="P7421"/>
      <c r="Q7421"/>
    </row>
    <row r="7422" spans="1:17" s="31" customFormat="1" x14ac:dyDescent="0.25">
      <c r="A7422" s="38"/>
      <c r="B7422" s="39"/>
      <c r="D7422" s="40"/>
      <c r="E7422" s="40"/>
      <c r="F7422" s="40"/>
      <c r="G7422" s="42"/>
      <c r="P7422"/>
      <c r="Q7422"/>
    </row>
    <row r="7423" spans="1:17" s="31" customFormat="1" x14ac:dyDescent="0.25">
      <c r="A7423" s="38"/>
      <c r="B7423" s="39"/>
      <c r="D7423" s="40"/>
      <c r="E7423" s="40"/>
      <c r="F7423" s="40"/>
      <c r="G7423" s="42"/>
      <c r="P7423"/>
      <c r="Q7423"/>
    </row>
    <row r="7424" spans="1:17" s="31" customFormat="1" x14ac:dyDescent="0.25">
      <c r="A7424" s="38"/>
      <c r="B7424" s="39"/>
      <c r="D7424" s="40"/>
      <c r="E7424" s="40"/>
      <c r="F7424" s="40"/>
      <c r="G7424" s="42"/>
      <c r="P7424"/>
      <c r="Q7424"/>
    </row>
    <row r="7425" spans="1:17" s="31" customFormat="1" x14ac:dyDescent="0.25">
      <c r="A7425" s="38"/>
      <c r="B7425" s="39"/>
      <c r="D7425" s="40"/>
      <c r="E7425" s="40"/>
      <c r="F7425" s="40"/>
      <c r="G7425" s="42"/>
      <c r="P7425"/>
      <c r="Q7425"/>
    </row>
    <row r="7426" spans="1:17" s="31" customFormat="1" x14ac:dyDescent="0.25">
      <c r="A7426" s="38"/>
      <c r="B7426" s="39"/>
      <c r="D7426" s="40"/>
      <c r="E7426" s="40"/>
      <c r="F7426" s="40"/>
      <c r="G7426" s="42"/>
      <c r="P7426"/>
      <c r="Q7426"/>
    </row>
    <row r="7427" spans="1:17" s="31" customFormat="1" x14ac:dyDescent="0.25">
      <c r="A7427" s="38"/>
      <c r="B7427" s="39"/>
      <c r="D7427" s="40"/>
      <c r="E7427" s="40"/>
      <c r="F7427" s="40"/>
      <c r="G7427" s="42"/>
      <c r="P7427"/>
      <c r="Q7427"/>
    </row>
    <row r="7428" spans="1:17" s="31" customFormat="1" x14ac:dyDescent="0.25">
      <c r="A7428" s="38"/>
      <c r="B7428" s="39"/>
      <c r="D7428" s="40"/>
      <c r="E7428" s="40"/>
      <c r="F7428" s="40"/>
      <c r="G7428" s="42"/>
      <c r="P7428"/>
      <c r="Q7428"/>
    </row>
    <row r="7429" spans="1:17" s="31" customFormat="1" x14ac:dyDescent="0.25">
      <c r="A7429" s="38"/>
      <c r="B7429" s="39"/>
      <c r="D7429" s="40"/>
      <c r="E7429" s="40"/>
      <c r="F7429" s="40"/>
      <c r="G7429" s="42"/>
      <c r="P7429"/>
      <c r="Q7429"/>
    </row>
    <row r="7430" spans="1:17" s="31" customFormat="1" x14ac:dyDescent="0.25">
      <c r="A7430" s="38"/>
      <c r="B7430" s="39"/>
      <c r="D7430" s="40"/>
      <c r="E7430" s="40"/>
      <c r="F7430" s="40"/>
      <c r="G7430" s="42"/>
      <c r="P7430"/>
      <c r="Q7430"/>
    </row>
    <row r="7431" spans="1:17" s="31" customFormat="1" x14ac:dyDescent="0.25">
      <c r="A7431" s="38"/>
      <c r="B7431" s="39"/>
      <c r="D7431" s="40"/>
      <c r="E7431" s="40"/>
      <c r="F7431" s="40"/>
      <c r="G7431" s="42"/>
      <c r="P7431"/>
      <c r="Q7431"/>
    </row>
    <row r="7432" spans="1:17" s="31" customFormat="1" x14ac:dyDescent="0.25">
      <c r="A7432" s="38"/>
      <c r="B7432" s="39"/>
      <c r="D7432" s="40"/>
      <c r="E7432" s="40"/>
      <c r="F7432" s="40"/>
      <c r="G7432" s="42"/>
      <c r="P7432"/>
      <c r="Q7432"/>
    </row>
    <row r="7433" spans="1:17" s="31" customFormat="1" x14ac:dyDescent="0.25">
      <c r="A7433" s="38"/>
      <c r="B7433" s="39"/>
      <c r="D7433" s="40"/>
      <c r="E7433" s="40"/>
      <c r="F7433" s="40"/>
      <c r="G7433" s="42"/>
      <c r="P7433"/>
      <c r="Q7433"/>
    </row>
    <row r="7434" spans="1:17" s="31" customFormat="1" x14ac:dyDescent="0.25">
      <c r="A7434" s="38"/>
      <c r="B7434" s="39"/>
      <c r="D7434" s="40"/>
      <c r="E7434" s="40"/>
      <c r="F7434" s="40"/>
      <c r="G7434" s="42"/>
      <c r="P7434"/>
      <c r="Q7434"/>
    </row>
    <row r="7435" spans="1:17" s="31" customFormat="1" x14ac:dyDescent="0.25">
      <c r="A7435" s="38"/>
      <c r="B7435" s="39"/>
      <c r="D7435" s="40"/>
      <c r="E7435" s="40"/>
      <c r="F7435" s="40"/>
      <c r="G7435" s="42"/>
      <c r="P7435"/>
      <c r="Q7435"/>
    </row>
    <row r="7436" spans="1:17" s="31" customFormat="1" x14ac:dyDescent="0.25">
      <c r="A7436" s="38"/>
      <c r="B7436" s="39"/>
      <c r="D7436" s="40"/>
      <c r="E7436" s="40"/>
      <c r="F7436" s="40"/>
      <c r="G7436" s="42"/>
      <c r="P7436"/>
      <c r="Q7436"/>
    </row>
    <row r="7437" spans="1:17" s="31" customFormat="1" x14ac:dyDescent="0.25">
      <c r="A7437" s="38"/>
      <c r="B7437" s="39"/>
      <c r="D7437" s="40"/>
      <c r="E7437" s="40"/>
      <c r="F7437" s="40"/>
      <c r="G7437" s="42"/>
      <c r="P7437"/>
      <c r="Q7437"/>
    </row>
    <row r="7438" spans="1:17" s="31" customFormat="1" x14ac:dyDescent="0.25">
      <c r="A7438" s="38"/>
      <c r="B7438" s="39"/>
      <c r="D7438" s="40"/>
      <c r="E7438" s="40"/>
      <c r="F7438" s="40"/>
      <c r="G7438" s="42"/>
      <c r="P7438"/>
      <c r="Q7438"/>
    </row>
    <row r="7439" spans="1:17" s="31" customFormat="1" x14ac:dyDescent="0.25">
      <c r="A7439" s="38"/>
      <c r="B7439" s="39"/>
      <c r="D7439" s="40"/>
      <c r="E7439" s="40"/>
      <c r="F7439" s="40"/>
      <c r="G7439" s="42"/>
      <c r="P7439"/>
      <c r="Q7439"/>
    </row>
    <row r="7440" spans="1:17" s="31" customFormat="1" x14ac:dyDescent="0.25">
      <c r="A7440" s="38"/>
      <c r="B7440" s="39"/>
      <c r="D7440" s="40"/>
      <c r="E7440" s="40"/>
      <c r="F7440" s="40"/>
      <c r="G7440" s="42"/>
      <c r="P7440"/>
      <c r="Q7440"/>
    </row>
    <row r="7441" spans="1:17" s="31" customFormat="1" x14ac:dyDescent="0.25">
      <c r="A7441" s="38"/>
      <c r="B7441" s="39"/>
      <c r="D7441" s="40"/>
      <c r="E7441" s="40"/>
      <c r="F7441" s="40"/>
      <c r="G7441" s="42"/>
      <c r="P7441"/>
      <c r="Q7441"/>
    </row>
    <row r="7442" spans="1:17" s="31" customFormat="1" x14ac:dyDescent="0.25">
      <c r="A7442" s="38"/>
      <c r="B7442" s="39"/>
      <c r="D7442" s="40"/>
      <c r="E7442" s="40"/>
      <c r="F7442" s="40"/>
      <c r="G7442" s="42"/>
      <c r="P7442"/>
      <c r="Q7442"/>
    </row>
    <row r="7443" spans="1:17" s="31" customFormat="1" x14ac:dyDescent="0.25">
      <c r="A7443" s="38"/>
      <c r="B7443" s="39"/>
      <c r="D7443" s="40"/>
      <c r="E7443" s="40"/>
      <c r="F7443" s="40"/>
      <c r="G7443" s="42"/>
      <c r="P7443"/>
      <c r="Q7443"/>
    </row>
    <row r="7444" spans="1:17" s="31" customFormat="1" x14ac:dyDescent="0.25">
      <c r="A7444" s="38"/>
      <c r="B7444" s="39"/>
      <c r="D7444" s="40"/>
      <c r="E7444" s="40"/>
      <c r="F7444" s="40"/>
      <c r="G7444" s="42"/>
      <c r="P7444"/>
      <c r="Q7444"/>
    </row>
    <row r="7445" spans="1:17" s="31" customFormat="1" x14ac:dyDescent="0.25">
      <c r="A7445" s="38"/>
      <c r="B7445" s="39"/>
      <c r="D7445" s="40"/>
      <c r="E7445" s="40"/>
      <c r="F7445" s="40"/>
      <c r="G7445" s="42"/>
      <c r="P7445"/>
      <c r="Q7445"/>
    </row>
    <row r="7446" spans="1:17" s="31" customFormat="1" x14ac:dyDescent="0.25">
      <c r="A7446" s="38"/>
      <c r="B7446" s="39"/>
      <c r="D7446" s="40"/>
      <c r="E7446" s="40"/>
      <c r="F7446" s="40"/>
      <c r="G7446" s="42"/>
      <c r="P7446"/>
      <c r="Q7446"/>
    </row>
    <row r="7447" spans="1:17" s="31" customFormat="1" x14ac:dyDescent="0.25">
      <c r="A7447" s="38"/>
      <c r="B7447" s="39"/>
      <c r="D7447" s="40"/>
      <c r="E7447" s="40"/>
      <c r="F7447" s="40"/>
      <c r="G7447" s="42"/>
      <c r="P7447"/>
      <c r="Q7447"/>
    </row>
    <row r="7448" spans="1:17" s="31" customFormat="1" x14ac:dyDescent="0.25">
      <c r="A7448" s="38"/>
      <c r="B7448" s="39"/>
      <c r="D7448" s="40"/>
      <c r="E7448" s="40"/>
      <c r="F7448" s="40"/>
      <c r="G7448" s="42"/>
      <c r="P7448"/>
      <c r="Q7448"/>
    </row>
    <row r="7449" spans="1:17" s="31" customFormat="1" x14ac:dyDescent="0.25">
      <c r="A7449" s="38"/>
      <c r="B7449" s="39"/>
      <c r="D7449" s="40"/>
      <c r="E7449" s="40"/>
      <c r="F7449" s="40"/>
      <c r="G7449" s="42"/>
      <c r="P7449"/>
      <c r="Q7449"/>
    </row>
    <row r="7450" spans="1:17" s="31" customFormat="1" x14ac:dyDescent="0.25">
      <c r="A7450" s="38"/>
      <c r="B7450" s="39"/>
      <c r="D7450" s="40"/>
      <c r="E7450" s="40"/>
      <c r="F7450" s="40"/>
      <c r="G7450" s="42"/>
      <c r="P7450"/>
      <c r="Q7450"/>
    </row>
    <row r="7451" spans="1:17" s="31" customFormat="1" x14ac:dyDescent="0.25">
      <c r="A7451" s="38"/>
      <c r="B7451" s="39"/>
      <c r="D7451" s="40"/>
      <c r="E7451" s="40"/>
      <c r="F7451" s="40"/>
      <c r="G7451" s="42"/>
      <c r="P7451"/>
      <c r="Q7451"/>
    </row>
    <row r="7452" spans="1:17" s="31" customFormat="1" x14ac:dyDescent="0.25">
      <c r="A7452" s="38"/>
      <c r="B7452" s="39"/>
      <c r="D7452" s="40"/>
      <c r="E7452" s="40"/>
      <c r="F7452" s="40"/>
      <c r="G7452" s="42"/>
      <c r="P7452"/>
      <c r="Q7452"/>
    </row>
    <row r="7453" spans="1:17" s="31" customFormat="1" x14ac:dyDescent="0.25">
      <c r="A7453" s="38"/>
      <c r="B7453" s="39"/>
      <c r="D7453" s="40"/>
      <c r="E7453" s="40"/>
      <c r="F7453" s="40"/>
      <c r="G7453" s="42"/>
      <c r="P7453"/>
      <c r="Q7453"/>
    </row>
    <row r="7454" spans="1:17" s="31" customFormat="1" x14ac:dyDescent="0.25">
      <c r="A7454" s="38"/>
      <c r="B7454" s="39"/>
      <c r="D7454" s="40"/>
      <c r="E7454" s="40"/>
      <c r="F7454" s="40"/>
      <c r="G7454" s="42"/>
      <c r="P7454"/>
      <c r="Q7454"/>
    </row>
    <row r="7455" spans="1:17" s="31" customFormat="1" x14ac:dyDescent="0.25">
      <c r="A7455" s="38"/>
      <c r="B7455" s="39"/>
      <c r="D7455" s="40"/>
      <c r="E7455" s="40"/>
      <c r="F7455" s="40"/>
      <c r="G7455" s="42"/>
      <c r="P7455"/>
      <c r="Q7455"/>
    </row>
    <row r="7456" spans="1:17" s="31" customFormat="1" x14ac:dyDescent="0.25">
      <c r="A7456" s="38"/>
      <c r="B7456" s="39"/>
      <c r="D7456" s="40"/>
      <c r="E7456" s="40"/>
      <c r="F7456" s="40"/>
      <c r="G7456" s="42"/>
      <c r="P7456"/>
      <c r="Q7456"/>
    </row>
    <row r="7457" spans="1:17" s="31" customFormat="1" x14ac:dyDescent="0.25">
      <c r="A7457" s="38"/>
      <c r="B7457" s="39"/>
      <c r="D7457" s="40"/>
      <c r="E7457" s="40"/>
      <c r="F7457" s="40"/>
      <c r="G7457" s="42"/>
      <c r="P7457"/>
      <c r="Q7457"/>
    </row>
    <row r="7458" spans="1:17" s="31" customFormat="1" x14ac:dyDescent="0.25">
      <c r="A7458" s="38"/>
      <c r="B7458" s="39"/>
      <c r="D7458" s="40"/>
      <c r="E7458" s="40"/>
      <c r="F7458" s="40"/>
      <c r="G7458" s="42"/>
      <c r="P7458"/>
      <c r="Q7458"/>
    </row>
    <row r="7459" spans="1:17" s="31" customFormat="1" x14ac:dyDescent="0.25">
      <c r="A7459" s="38"/>
      <c r="B7459" s="39"/>
      <c r="D7459" s="40"/>
      <c r="E7459" s="40"/>
      <c r="F7459" s="40"/>
      <c r="G7459" s="42"/>
      <c r="P7459"/>
      <c r="Q7459"/>
    </row>
    <row r="7460" spans="1:17" s="31" customFormat="1" x14ac:dyDescent="0.25">
      <c r="A7460" s="38"/>
      <c r="B7460" s="39"/>
      <c r="D7460" s="40"/>
      <c r="E7460" s="40"/>
      <c r="F7460" s="40"/>
      <c r="G7460" s="42"/>
      <c r="P7460"/>
      <c r="Q7460"/>
    </row>
    <row r="7461" spans="1:17" s="31" customFormat="1" x14ac:dyDescent="0.25">
      <c r="A7461" s="38"/>
      <c r="B7461" s="39"/>
      <c r="D7461" s="40"/>
      <c r="E7461" s="40"/>
      <c r="F7461" s="40"/>
      <c r="G7461" s="42"/>
      <c r="P7461"/>
      <c r="Q7461"/>
    </row>
    <row r="7462" spans="1:17" s="31" customFormat="1" x14ac:dyDescent="0.25">
      <c r="A7462" s="38"/>
      <c r="B7462" s="39"/>
      <c r="D7462" s="40"/>
      <c r="E7462" s="40"/>
      <c r="F7462" s="40"/>
      <c r="G7462" s="42"/>
      <c r="P7462"/>
      <c r="Q7462"/>
    </row>
    <row r="7463" spans="1:17" s="31" customFormat="1" x14ac:dyDescent="0.25">
      <c r="A7463" s="38"/>
      <c r="B7463" s="39"/>
      <c r="D7463" s="40"/>
      <c r="E7463" s="40"/>
      <c r="F7463" s="40"/>
      <c r="G7463" s="42"/>
      <c r="P7463"/>
      <c r="Q7463"/>
    </row>
    <row r="7464" spans="1:17" s="31" customFormat="1" x14ac:dyDescent="0.25">
      <c r="A7464" s="38"/>
      <c r="B7464" s="39"/>
      <c r="D7464" s="40"/>
      <c r="E7464" s="40"/>
      <c r="F7464" s="40"/>
      <c r="G7464" s="42"/>
      <c r="P7464"/>
      <c r="Q7464"/>
    </row>
    <row r="7465" spans="1:17" s="31" customFormat="1" x14ac:dyDescent="0.25">
      <c r="A7465" s="38"/>
      <c r="B7465" s="39"/>
      <c r="D7465" s="40"/>
      <c r="E7465" s="40"/>
      <c r="F7465" s="40"/>
      <c r="G7465" s="42"/>
      <c r="P7465"/>
      <c r="Q7465"/>
    </row>
    <row r="7466" spans="1:17" s="31" customFormat="1" x14ac:dyDescent="0.25">
      <c r="A7466" s="38"/>
      <c r="B7466" s="39"/>
      <c r="D7466" s="40"/>
      <c r="E7466" s="40"/>
      <c r="F7466" s="40"/>
      <c r="G7466" s="42"/>
      <c r="P7466"/>
      <c r="Q7466"/>
    </row>
    <row r="7467" spans="1:17" s="31" customFormat="1" x14ac:dyDescent="0.25">
      <c r="A7467" s="38"/>
      <c r="B7467" s="39"/>
      <c r="D7467" s="40"/>
      <c r="E7467" s="40"/>
      <c r="F7467" s="40"/>
      <c r="G7467" s="42"/>
      <c r="P7467"/>
      <c r="Q7467"/>
    </row>
    <row r="7468" spans="1:17" s="31" customFormat="1" x14ac:dyDescent="0.25">
      <c r="A7468" s="38"/>
      <c r="B7468" s="39"/>
      <c r="D7468" s="40"/>
      <c r="E7468" s="40"/>
      <c r="F7468" s="40"/>
      <c r="G7468" s="42"/>
      <c r="P7468"/>
      <c r="Q7468"/>
    </row>
    <row r="7469" spans="1:17" s="31" customFormat="1" x14ac:dyDescent="0.25">
      <c r="A7469" s="38"/>
      <c r="B7469" s="39"/>
      <c r="D7469" s="40"/>
      <c r="E7469" s="40"/>
      <c r="F7469" s="40"/>
      <c r="G7469" s="42"/>
      <c r="P7469"/>
      <c r="Q7469"/>
    </row>
    <row r="7470" spans="1:17" s="31" customFormat="1" x14ac:dyDescent="0.25">
      <c r="A7470" s="38"/>
      <c r="B7470" s="39"/>
      <c r="D7470" s="40"/>
      <c r="E7470" s="40"/>
      <c r="F7470" s="40"/>
      <c r="G7470" s="42"/>
      <c r="P7470"/>
      <c r="Q7470"/>
    </row>
    <row r="7471" spans="1:17" s="31" customFormat="1" x14ac:dyDescent="0.25">
      <c r="A7471" s="38"/>
      <c r="B7471" s="39"/>
      <c r="D7471" s="40"/>
      <c r="E7471" s="40"/>
      <c r="F7471" s="40"/>
      <c r="G7471" s="42"/>
      <c r="P7471"/>
      <c r="Q7471"/>
    </row>
    <row r="7472" spans="1:17" s="31" customFormat="1" x14ac:dyDescent="0.25">
      <c r="A7472" s="38"/>
      <c r="B7472" s="39"/>
      <c r="D7472" s="40"/>
      <c r="E7472" s="40"/>
      <c r="F7472" s="40"/>
      <c r="G7472" s="42"/>
      <c r="P7472"/>
      <c r="Q7472"/>
    </row>
    <row r="7473" spans="1:17" s="31" customFormat="1" x14ac:dyDescent="0.25">
      <c r="A7473" s="38"/>
      <c r="B7473" s="39"/>
      <c r="D7473" s="40"/>
      <c r="E7473" s="40"/>
      <c r="F7473" s="40"/>
      <c r="G7473" s="42"/>
      <c r="P7473"/>
      <c r="Q7473"/>
    </row>
    <row r="7474" spans="1:17" s="31" customFormat="1" x14ac:dyDescent="0.25">
      <c r="A7474" s="38"/>
      <c r="B7474" s="39"/>
      <c r="D7474" s="40"/>
      <c r="E7474" s="40"/>
      <c r="F7474" s="40"/>
      <c r="G7474" s="42"/>
      <c r="P7474"/>
      <c r="Q7474"/>
    </row>
    <row r="7475" spans="1:17" s="31" customFormat="1" x14ac:dyDescent="0.25">
      <c r="A7475" s="38"/>
      <c r="B7475" s="39"/>
      <c r="D7475" s="40"/>
      <c r="E7475" s="40"/>
      <c r="F7475" s="40"/>
      <c r="G7475" s="42"/>
      <c r="P7475"/>
      <c r="Q7475"/>
    </row>
    <row r="7476" spans="1:17" s="31" customFormat="1" x14ac:dyDescent="0.25">
      <c r="A7476" s="38"/>
      <c r="B7476" s="39"/>
      <c r="D7476" s="40"/>
      <c r="E7476" s="40"/>
      <c r="F7476" s="40"/>
      <c r="G7476" s="42"/>
      <c r="P7476"/>
      <c r="Q7476"/>
    </row>
    <row r="7477" spans="1:17" s="31" customFormat="1" x14ac:dyDescent="0.25">
      <c r="A7477" s="38"/>
      <c r="B7477" s="39"/>
      <c r="D7477" s="40"/>
      <c r="E7477" s="40"/>
      <c r="F7477" s="40"/>
      <c r="G7477" s="42"/>
      <c r="P7477"/>
      <c r="Q7477"/>
    </row>
    <row r="7478" spans="1:17" s="31" customFormat="1" x14ac:dyDescent="0.25">
      <c r="A7478" s="38"/>
      <c r="B7478" s="39"/>
      <c r="D7478" s="40"/>
      <c r="E7478" s="40"/>
      <c r="F7478" s="40"/>
      <c r="G7478" s="42"/>
      <c r="P7478"/>
      <c r="Q7478"/>
    </row>
    <row r="7479" spans="1:17" s="31" customFormat="1" x14ac:dyDescent="0.25">
      <c r="A7479" s="38"/>
      <c r="B7479" s="39"/>
      <c r="D7479" s="40"/>
      <c r="E7479" s="40"/>
      <c r="F7479" s="40"/>
      <c r="G7479" s="42"/>
      <c r="P7479"/>
      <c r="Q7479"/>
    </row>
    <row r="7480" spans="1:17" s="31" customFormat="1" x14ac:dyDescent="0.25">
      <c r="A7480" s="38"/>
      <c r="B7480" s="39"/>
      <c r="D7480" s="40"/>
      <c r="E7480" s="40"/>
      <c r="F7480" s="40"/>
      <c r="G7480" s="42"/>
      <c r="P7480"/>
      <c r="Q7480"/>
    </row>
    <row r="7481" spans="1:17" s="31" customFormat="1" x14ac:dyDescent="0.25">
      <c r="A7481" s="38"/>
      <c r="B7481" s="39"/>
      <c r="D7481" s="40"/>
      <c r="E7481" s="40"/>
      <c r="F7481" s="40"/>
      <c r="G7481" s="42"/>
      <c r="P7481"/>
      <c r="Q7481"/>
    </row>
    <row r="7482" spans="1:17" s="31" customFormat="1" x14ac:dyDescent="0.25">
      <c r="A7482" s="38"/>
      <c r="B7482" s="39"/>
      <c r="D7482" s="40"/>
      <c r="E7482" s="40"/>
      <c r="F7482" s="40"/>
      <c r="G7482" s="42"/>
      <c r="P7482"/>
      <c r="Q7482"/>
    </row>
    <row r="7483" spans="1:17" s="31" customFormat="1" x14ac:dyDescent="0.25">
      <c r="A7483" s="38"/>
      <c r="B7483" s="39"/>
      <c r="D7483" s="40"/>
      <c r="E7483" s="40"/>
      <c r="F7483" s="40"/>
      <c r="G7483" s="42"/>
      <c r="P7483"/>
      <c r="Q7483"/>
    </row>
    <row r="7484" spans="1:17" s="31" customFormat="1" x14ac:dyDescent="0.25">
      <c r="A7484" s="38"/>
      <c r="B7484" s="39"/>
      <c r="D7484" s="40"/>
      <c r="E7484" s="40"/>
      <c r="F7484" s="40"/>
      <c r="G7484" s="42"/>
      <c r="P7484"/>
      <c r="Q7484"/>
    </row>
    <row r="7485" spans="1:17" s="31" customFormat="1" x14ac:dyDescent="0.25">
      <c r="A7485" s="38"/>
      <c r="B7485" s="39"/>
      <c r="D7485" s="40"/>
      <c r="E7485" s="40"/>
      <c r="F7485" s="40"/>
      <c r="G7485" s="42"/>
      <c r="P7485"/>
      <c r="Q7485"/>
    </row>
    <row r="7486" spans="1:17" s="31" customFormat="1" x14ac:dyDescent="0.25">
      <c r="A7486" s="38"/>
      <c r="B7486" s="39"/>
      <c r="D7486" s="40"/>
      <c r="E7486" s="40"/>
      <c r="F7486" s="40"/>
      <c r="G7486" s="42"/>
      <c r="P7486"/>
      <c r="Q7486"/>
    </row>
    <row r="7487" spans="1:17" s="31" customFormat="1" x14ac:dyDescent="0.25">
      <c r="A7487" s="38"/>
      <c r="B7487" s="39"/>
      <c r="D7487" s="40"/>
      <c r="E7487" s="40"/>
      <c r="F7487" s="40"/>
      <c r="G7487" s="42"/>
      <c r="P7487"/>
      <c r="Q7487"/>
    </row>
    <row r="7488" spans="1:17" s="31" customFormat="1" x14ac:dyDescent="0.25">
      <c r="A7488" s="38"/>
      <c r="B7488" s="39"/>
      <c r="D7488" s="40"/>
      <c r="E7488" s="40"/>
      <c r="F7488" s="40"/>
      <c r="G7488" s="42"/>
      <c r="P7488"/>
      <c r="Q7488"/>
    </row>
    <row r="7489" spans="1:17" s="31" customFormat="1" x14ac:dyDescent="0.25">
      <c r="A7489" s="38"/>
      <c r="B7489" s="39"/>
      <c r="D7489" s="40"/>
      <c r="E7489" s="40"/>
      <c r="F7489" s="40"/>
      <c r="G7489" s="42"/>
      <c r="P7489"/>
      <c r="Q7489"/>
    </row>
    <row r="7490" spans="1:17" s="31" customFormat="1" x14ac:dyDescent="0.25">
      <c r="A7490" s="38"/>
      <c r="B7490" s="39"/>
      <c r="D7490" s="40"/>
      <c r="E7490" s="40"/>
      <c r="F7490" s="40"/>
      <c r="G7490" s="42"/>
      <c r="P7490"/>
      <c r="Q7490"/>
    </row>
    <row r="7491" spans="1:17" s="31" customFormat="1" x14ac:dyDescent="0.25">
      <c r="A7491" s="38"/>
      <c r="B7491" s="39"/>
      <c r="D7491" s="40"/>
      <c r="E7491" s="40"/>
      <c r="F7491" s="40"/>
      <c r="G7491" s="42"/>
      <c r="P7491"/>
      <c r="Q7491"/>
    </row>
    <row r="7492" spans="1:17" s="31" customFormat="1" x14ac:dyDescent="0.25">
      <c r="A7492" s="38"/>
      <c r="B7492" s="39"/>
      <c r="D7492" s="40"/>
      <c r="E7492" s="40"/>
      <c r="F7492" s="40"/>
      <c r="G7492" s="42"/>
      <c r="P7492"/>
      <c r="Q7492"/>
    </row>
    <row r="7493" spans="1:17" s="31" customFormat="1" x14ac:dyDescent="0.25">
      <c r="A7493" s="38"/>
      <c r="B7493" s="39"/>
      <c r="D7493" s="40"/>
      <c r="E7493" s="40"/>
      <c r="F7493" s="40"/>
      <c r="G7493" s="42"/>
      <c r="P7493"/>
      <c r="Q7493"/>
    </row>
    <row r="7494" spans="1:17" s="31" customFormat="1" x14ac:dyDescent="0.25">
      <c r="A7494" s="38"/>
      <c r="B7494" s="39"/>
      <c r="D7494" s="40"/>
      <c r="E7494" s="40"/>
      <c r="F7494" s="40"/>
      <c r="G7494" s="42"/>
      <c r="P7494"/>
      <c r="Q7494"/>
    </row>
    <row r="7495" spans="1:17" s="31" customFormat="1" x14ac:dyDescent="0.25">
      <c r="A7495" s="38"/>
      <c r="B7495" s="39"/>
      <c r="D7495" s="40"/>
      <c r="E7495" s="40"/>
      <c r="F7495" s="40"/>
      <c r="G7495" s="42"/>
      <c r="P7495"/>
      <c r="Q7495"/>
    </row>
    <row r="7496" spans="1:17" s="31" customFormat="1" x14ac:dyDescent="0.25">
      <c r="A7496" s="38"/>
      <c r="B7496" s="39"/>
      <c r="D7496" s="40"/>
      <c r="E7496" s="40"/>
      <c r="F7496" s="40"/>
      <c r="G7496" s="42"/>
      <c r="P7496"/>
      <c r="Q7496"/>
    </row>
    <row r="7497" spans="1:17" s="31" customFormat="1" x14ac:dyDescent="0.25">
      <c r="A7497" s="38"/>
      <c r="B7497" s="39"/>
      <c r="D7497" s="40"/>
      <c r="E7497" s="40"/>
      <c r="F7497" s="40"/>
      <c r="G7497" s="42"/>
      <c r="P7497"/>
      <c r="Q7497"/>
    </row>
    <row r="7498" spans="1:17" s="31" customFormat="1" x14ac:dyDescent="0.25">
      <c r="A7498" s="38"/>
      <c r="B7498" s="39"/>
      <c r="D7498" s="40"/>
      <c r="E7498" s="40"/>
      <c r="F7498" s="40"/>
      <c r="G7498" s="42"/>
      <c r="P7498"/>
      <c r="Q7498"/>
    </row>
    <row r="7499" spans="1:17" s="31" customFormat="1" x14ac:dyDescent="0.25">
      <c r="A7499" s="38"/>
      <c r="B7499" s="39"/>
      <c r="D7499" s="40"/>
      <c r="E7499" s="40"/>
      <c r="F7499" s="40"/>
      <c r="G7499" s="42"/>
      <c r="P7499"/>
      <c r="Q7499"/>
    </row>
    <row r="7500" spans="1:17" s="31" customFormat="1" x14ac:dyDescent="0.25">
      <c r="A7500" s="38"/>
      <c r="B7500" s="39"/>
      <c r="D7500" s="40"/>
      <c r="E7500" s="40"/>
      <c r="F7500" s="40"/>
      <c r="G7500" s="42"/>
      <c r="P7500"/>
      <c r="Q7500"/>
    </row>
    <row r="7501" spans="1:17" s="31" customFormat="1" x14ac:dyDescent="0.25">
      <c r="A7501" s="38"/>
      <c r="B7501" s="39"/>
      <c r="D7501" s="40"/>
      <c r="E7501" s="40"/>
      <c r="F7501" s="40"/>
      <c r="G7501" s="42"/>
      <c r="P7501"/>
      <c r="Q7501"/>
    </row>
    <row r="7502" spans="1:17" s="31" customFormat="1" x14ac:dyDescent="0.25">
      <c r="A7502" s="38"/>
      <c r="B7502" s="39"/>
      <c r="D7502" s="40"/>
      <c r="E7502" s="40"/>
      <c r="F7502" s="40"/>
      <c r="G7502" s="42"/>
      <c r="P7502"/>
      <c r="Q7502"/>
    </row>
    <row r="7503" spans="1:17" s="31" customFormat="1" x14ac:dyDescent="0.25">
      <c r="A7503" s="38"/>
      <c r="B7503" s="39"/>
      <c r="D7503" s="40"/>
      <c r="E7503" s="40"/>
      <c r="F7503" s="40"/>
      <c r="G7503" s="42"/>
      <c r="P7503"/>
      <c r="Q7503"/>
    </row>
    <row r="7504" spans="1:17" s="31" customFormat="1" x14ac:dyDescent="0.25">
      <c r="A7504" s="38"/>
      <c r="B7504" s="39"/>
      <c r="D7504" s="40"/>
      <c r="E7504" s="40"/>
      <c r="F7504" s="40"/>
      <c r="G7504" s="42"/>
      <c r="P7504"/>
      <c r="Q7504"/>
    </row>
    <row r="7505" spans="1:17" s="31" customFormat="1" x14ac:dyDescent="0.25">
      <c r="A7505" s="38"/>
      <c r="B7505" s="39"/>
      <c r="D7505" s="40"/>
      <c r="E7505" s="40"/>
      <c r="F7505" s="40"/>
      <c r="G7505" s="42"/>
      <c r="P7505"/>
      <c r="Q7505"/>
    </row>
    <row r="7506" spans="1:17" s="31" customFormat="1" x14ac:dyDescent="0.25">
      <c r="A7506" s="38"/>
      <c r="B7506" s="39"/>
      <c r="D7506" s="40"/>
      <c r="E7506" s="40"/>
      <c r="F7506" s="40"/>
      <c r="G7506" s="42"/>
      <c r="P7506"/>
      <c r="Q7506"/>
    </row>
    <row r="7507" spans="1:17" s="31" customFormat="1" x14ac:dyDescent="0.25">
      <c r="A7507" s="38"/>
      <c r="B7507" s="39"/>
      <c r="D7507" s="40"/>
      <c r="E7507" s="40"/>
      <c r="F7507" s="40"/>
      <c r="G7507" s="42"/>
      <c r="P7507"/>
      <c r="Q7507"/>
    </row>
    <row r="7508" spans="1:17" s="31" customFormat="1" x14ac:dyDescent="0.25">
      <c r="A7508" s="38"/>
      <c r="B7508" s="39"/>
      <c r="D7508" s="40"/>
      <c r="E7508" s="40"/>
      <c r="F7508" s="40"/>
      <c r="G7508" s="42"/>
      <c r="P7508"/>
      <c r="Q7508"/>
    </row>
    <row r="7509" spans="1:17" s="31" customFormat="1" x14ac:dyDescent="0.25">
      <c r="A7509" s="38"/>
      <c r="B7509" s="39"/>
      <c r="D7509" s="40"/>
      <c r="E7509" s="40"/>
      <c r="F7509" s="40"/>
      <c r="G7509" s="42"/>
      <c r="P7509"/>
      <c r="Q7509"/>
    </row>
    <row r="7510" spans="1:17" s="31" customFormat="1" x14ac:dyDescent="0.25">
      <c r="A7510" s="38"/>
      <c r="B7510" s="39"/>
      <c r="D7510" s="40"/>
      <c r="E7510" s="40"/>
      <c r="F7510" s="40"/>
      <c r="G7510" s="42"/>
      <c r="P7510"/>
      <c r="Q7510"/>
    </row>
    <row r="7511" spans="1:17" s="31" customFormat="1" x14ac:dyDescent="0.25">
      <c r="A7511" s="38"/>
      <c r="B7511" s="39"/>
      <c r="D7511" s="40"/>
      <c r="E7511" s="40"/>
      <c r="F7511" s="40"/>
      <c r="G7511" s="42"/>
      <c r="P7511"/>
      <c r="Q7511"/>
    </row>
    <row r="7512" spans="1:17" s="31" customFormat="1" x14ac:dyDescent="0.25">
      <c r="A7512" s="38"/>
      <c r="B7512" s="39"/>
      <c r="D7512" s="40"/>
      <c r="E7512" s="40"/>
      <c r="F7512" s="40"/>
      <c r="G7512" s="42"/>
      <c r="P7512"/>
      <c r="Q7512"/>
    </row>
    <row r="7513" spans="1:17" s="31" customFormat="1" x14ac:dyDescent="0.25">
      <c r="A7513" s="38"/>
      <c r="B7513" s="39"/>
      <c r="D7513" s="40"/>
      <c r="E7513" s="40"/>
      <c r="F7513" s="40"/>
      <c r="G7513" s="42"/>
      <c r="P7513"/>
      <c r="Q7513"/>
    </row>
    <row r="7514" spans="1:17" s="31" customFormat="1" x14ac:dyDescent="0.25">
      <c r="A7514" s="38"/>
      <c r="B7514" s="39"/>
      <c r="D7514" s="40"/>
      <c r="E7514" s="40"/>
      <c r="F7514" s="40"/>
      <c r="G7514" s="42"/>
      <c r="P7514"/>
      <c r="Q7514"/>
    </row>
    <row r="7515" spans="1:17" s="31" customFormat="1" x14ac:dyDescent="0.25">
      <c r="A7515" s="38"/>
      <c r="B7515" s="39"/>
      <c r="D7515" s="40"/>
      <c r="E7515" s="40"/>
      <c r="F7515" s="40"/>
      <c r="G7515" s="42"/>
      <c r="P7515"/>
      <c r="Q7515"/>
    </row>
    <row r="7516" spans="1:17" s="31" customFormat="1" x14ac:dyDescent="0.25">
      <c r="A7516" s="38"/>
      <c r="B7516" s="39"/>
      <c r="D7516" s="40"/>
      <c r="E7516" s="40"/>
      <c r="F7516" s="40"/>
      <c r="G7516" s="42"/>
      <c r="P7516"/>
      <c r="Q7516"/>
    </row>
    <row r="7517" spans="1:17" s="31" customFormat="1" x14ac:dyDescent="0.25">
      <c r="A7517" s="38"/>
      <c r="B7517" s="39"/>
      <c r="D7517" s="40"/>
      <c r="E7517" s="40"/>
      <c r="F7517" s="40"/>
      <c r="G7517" s="42"/>
      <c r="P7517"/>
      <c r="Q7517"/>
    </row>
    <row r="7518" spans="1:17" s="31" customFormat="1" x14ac:dyDescent="0.25">
      <c r="A7518" s="38"/>
      <c r="B7518" s="39"/>
      <c r="D7518" s="40"/>
      <c r="E7518" s="40"/>
      <c r="F7518" s="40"/>
      <c r="G7518" s="42"/>
      <c r="P7518"/>
      <c r="Q7518"/>
    </row>
    <row r="7519" spans="1:17" s="31" customFormat="1" x14ac:dyDescent="0.25">
      <c r="A7519" s="38"/>
      <c r="B7519" s="39"/>
      <c r="D7519" s="40"/>
      <c r="E7519" s="40"/>
      <c r="F7519" s="40"/>
      <c r="G7519" s="42"/>
      <c r="P7519"/>
      <c r="Q7519"/>
    </row>
    <row r="7520" spans="1:17" s="31" customFormat="1" x14ac:dyDescent="0.25">
      <c r="A7520" s="38"/>
      <c r="B7520" s="39"/>
      <c r="D7520" s="40"/>
      <c r="E7520" s="40"/>
      <c r="F7520" s="40"/>
      <c r="G7520" s="42"/>
      <c r="P7520"/>
      <c r="Q7520"/>
    </row>
    <row r="7521" spans="1:17" s="31" customFormat="1" x14ac:dyDescent="0.25">
      <c r="A7521" s="38"/>
      <c r="B7521" s="39"/>
      <c r="D7521" s="40"/>
      <c r="E7521" s="40"/>
      <c r="F7521" s="40"/>
      <c r="G7521" s="42"/>
      <c r="P7521"/>
      <c r="Q7521"/>
    </row>
    <row r="7522" spans="1:17" s="31" customFormat="1" x14ac:dyDescent="0.25">
      <c r="A7522" s="38"/>
      <c r="B7522" s="39"/>
      <c r="D7522" s="40"/>
      <c r="E7522" s="40"/>
      <c r="F7522" s="40"/>
      <c r="G7522" s="42"/>
      <c r="P7522"/>
      <c r="Q7522"/>
    </row>
    <row r="7523" spans="1:17" s="31" customFormat="1" x14ac:dyDescent="0.25">
      <c r="A7523" s="38"/>
      <c r="B7523" s="39"/>
      <c r="D7523" s="40"/>
      <c r="E7523" s="40"/>
      <c r="F7523" s="40"/>
      <c r="G7523" s="42"/>
      <c r="P7523"/>
      <c r="Q7523"/>
    </row>
    <row r="7524" spans="1:17" s="31" customFormat="1" x14ac:dyDescent="0.25">
      <c r="A7524" s="38"/>
      <c r="B7524" s="39"/>
      <c r="D7524" s="40"/>
      <c r="E7524" s="40"/>
      <c r="F7524" s="40"/>
      <c r="G7524" s="42"/>
      <c r="P7524"/>
      <c r="Q7524"/>
    </row>
    <row r="7525" spans="1:17" s="31" customFormat="1" x14ac:dyDescent="0.25">
      <c r="A7525" s="38"/>
      <c r="B7525" s="39"/>
      <c r="D7525" s="40"/>
      <c r="E7525" s="40"/>
      <c r="F7525" s="40"/>
      <c r="G7525" s="42"/>
      <c r="P7525"/>
      <c r="Q7525"/>
    </row>
    <row r="7526" spans="1:17" s="31" customFormat="1" x14ac:dyDescent="0.25">
      <c r="A7526" s="38"/>
      <c r="B7526" s="39"/>
      <c r="D7526" s="40"/>
      <c r="E7526" s="40"/>
      <c r="F7526" s="40"/>
      <c r="G7526" s="42"/>
      <c r="P7526"/>
      <c r="Q7526"/>
    </row>
    <row r="7527" spans="1:17" s="31" customFormat="1" x14ac:dyDescent="0.25">
      <c r="A7527" s="38"/>
      <c r="B7527" s="39"/>
      <c r="D7527" s="40"/>
      <c r="E7527" s="40"/>
      <c r="F7527" s="40"/>
      <c r="G7527" s="42"/>
      <c r="P7527"/>
      <c r="Q7527"/>
    </row>
    <row r="7528" spans="1:17" s="31" customFormat="1" x14ac:dyDescent="0.25">
      <c r="A7528" s="38"/>
      <c r="B7528" s="39"/>
      <c r="D7528" s="40"/>
      <c r="E7528" s="40"/>
      <c r="F7528" s="40"/>
      <c r="G7528" s="42"/>
      <c r="P7528"/>
      <c r="Q7528"/>
    </row>
    <row r="7529" spans="1:17" s="31" customFormat="1" x14ac:dyDescent="0.25">
      <c r="A7529" s="38"/>
      <c r="B7529" s="39"/>
      <c r="D7529" s="40"/>
      <c r="E7529" s="40"/>
      <c r="F7529" s="40"/>
      <c r="G7529" s="42"/>
      <c r="P7529"/>
      <c r="Q7529"/>
    </row>
    <row r="7530" spans="1:17" s="31" customFormat="1" x14ac:dyDescent="0.25">
      <c r="A7530" s="38"/>
      <c r="B7530" s="39"/>
      <c r="D7530" s="40"/>
      <c r="E7530" s="40"/>
      <c r="F7530" s="40"/>
      <c r="G7530" s="42"/>
      <c r="P7530"/>
      <c r="Q7530"/>
    </row>
    <row r="7531" spans="1:17" s="31" customFormat="1" x14ac:dyDescent="0.25">
      <c r="A7531" s="38"/>
      <c r="B7531" s="39"/>
      <c r="D7531" s="40"/>
      <c r="E7531" s="40"/>
      <c r="F7531" s="40"/>
      <c r="G7531" s="42"/>
      <c r="P7531"/>
      <c r="Q7531"/>
    </row>
    <row r="7532" spans="1:17" s="31" customFormat="1" x14ac:dyDescent="0.25">
      <c r="A7532" s="38"/>
      <c r="B7532" s="39"/>
      <c r="D7532" s="40"/>
      <c r="E7532" s="40"/>
      <c r="F7532" s="40"/>
      <c r="G7532" s="42"/>
      <c r="P7532"/>
      <c r="Q7532"/>
    </row>
    <row r="7533" spans="1:17" s="31" customFormat="1" x14ac:dyDescent="0.25">
      <c r="A7533" s="38"/>
      <c r="B7533" s="39"/>
      <c r="D7533" s="40"/>
      <c r="E7533" s="40"/>
      <c r="F7533" s="40"/>
      <c r="G7533" s="42"/>
      <c r="P7533"/>
      <c r="Q7533"/>
    </row>
    <row r="7534" spans="1:17" s="31" customFormat="1" x14ac:dyDescent="0.25">
      <c r="A7534" s="38"/>
      <c r="B7534" s="39"/>
      <c r="D7534" s="40"/>
      <c r="E7534" s="40"/>
      <c r="F7534" s="40"/>
      <c r="G7534" s="42"/>
      <c r="P7534"/>
      <c r="Q7534"/>
    </row>
    <row r="7535" spans="1:17" s="31" customFormat="1" x14ac:dyDescent="0.25">
      <c r="A7535" s="38"/>
      <c r="B7535" s="39"/>
      <c r="D7535" s="40"/>
      <c r="E7535" s="40"/>
      <c r="F7535" s="40"/>
      <c r="G7535" s="42"/>
      <c r="P7535"/>
      <c r="Q7535"/>
    </row>
    <row r="7536" spans="1:17" s="31" customFormat="1" x14ac:dyDescent="0.25">
      <c r="A7536" s="38"/>
      <c r="B7536" s="39"/>
      <c r="D7536" s="40"/>
      <c r="E7536" s="40"/>
      <c r="F7536" s="40"/>
      <c r="G7536" s="42"/>
      <c r="P7536"/>
      <c r="Q7536"/>
    </row>
    <row r="7537" spans="1:17" s="31" customFormat="1" x14ac:dyDescent="0.25">
      <c r="A7537" s="38"/>
      <c r="B7537" s="39"/>
      <c r="D7537" s="40"/>
      <c r="E7537" s="40"/>
      <c r="F7537" s="40"/>
      <c r="G7537" s="42"/>
      <c r="P7537"/>
      <c r="Q7537"/>
    </row>
    <row r="7538" spans="1:17" s="31" customFormat="1" x14ac:dyDescent="0.25">
      <c r="A7538" s="38"/>
      <c r="B7538" s="39"/>
      <c r="D7538" s="40"/>
      <c r="E7538" s="40"/>
      <c r="F7538" s="40"/>
      <c r="G7538" s="42"/>
      <c r="P7538"/>
      <c r="Q7538"/>
    </row>
    <row r="7539" spans="1:17" s="31" customFormat="1" x14ac:dyDescent="0.25">
      <c r="A7539" s="38"/>
      <c r="B7539" s="39"/>
      <c r="D7539" s="40"/>
      <c r="E7539" s="40"/>
      <c r="F7539" s="40"/>
      <c r="G7539" s="42"/>
      <c r="P7539"/>
      <c r="Q7539"/>
    </row>
    <row r="7540" spans="1:17" s="31" customFormat="1" x14ac:dyDescent="0.25">
      <c r="A7540" s="38"/>
      <c r="B7540" s="39"/>
      <c r="D7540" s="40"/>
      <c r="E7540" s="40"/>
      <c r="F7540" s="40"/>
      <c r="G7540" s="42"/>
      <c r="P7540"/>
      <c r="Q7540"/>
    </row>
    <row r="7541" spans="1:17" s="31" customFormat="1" x14ac:dyDescent="0.25">
      <c r="A7541" s="38"/>
      <c r="B7541" s="39"/>
      <c r="D7541" s="40"/>
      <c r="E7541" s="40"/>
      <c r="F7541" s="40"/>
      <c r="G7541" s="42"/>
      <c r="P7541"/>
      <c r="Q7541"/>
    </row>
    <row r="7542" spans="1:17" s="31" customFormat="1" x14ac:dyDescent="0.25">
      <c r="A7542" s="38"/>
      <c r="B7542" s="39"/>
      <c r="D7542" s="40"/>
      <c r="E7542" s="40"/>
      <c r="F7542" s="40"/>
      <c r="G7542" s="42"/>
      <c r="P7542"/>
      <c r="Q7542"/>
    </row>
    <row r="7543" spans="1:17" s="31" customFormat="1" x14ac:dyDescent="0.25">
      <c r="A7543" s="38"/>
      <c r="B7543" s="39"/>
      <c r="D7543" s="40"/>
      <c r="E7543" s="40"/>
      <c r="F7543" s="40"/>
      <c r="G7543" s="42"/>
      <c r="P7543"/>
      <c r="Q7543"/>
    </row>
    <row r="7544" spans="1:17" s="31" customFormat="1" x14ac:dyDescent="0.25">
      <c r="A7544" s="38"/>
      <c r="B7544" s="39"/>
      <c r="D7544" s="40"/>
      <c r="E7544" s="40"/>
      <c r="F7544" s="40"/>
      <c r="G7544" s="42"/>
      <c r="P7544"/>
      <c r="Q7544"/>
    </row>
    <row r="7545" spans="1:17" s="31" customFormat="1" x14ac:dyDescent="0.25">
      <c r="A7545" s="38"/>
      <c r="B7545" s="39"/>
      <c r="D7545" s="40"/>
      <c r="E7545" s="40"/>
      <c r="F7545" s="40"/>
      <c r="G7545" s="42"/>
      <c r="P7545"/>
      <c r="Q7545"/>
    </row>
    <row r="7546" spans="1:17" s="31" customFormat="1" x14ac:dyDescent="0.25">
      <c r="A7546" s="38"/>
      <c r="B7546" s="39"/>
      <c r="D7546" s="40"/>
      <c r="E7546" s="40"/>
      <c r="F7546" s="40"/>
      <c r="G7546" s="42"/>
      <c r="P7546"/>
      <c r="Q7546"/>
    </row>
    <row r="7547" spans="1:17" s="31" customFormat="1" x14ac:dyDescent="0.25">
      <c r="A7547" s="38"/>
      <c r="B7547" s="39"/>
      <c r="D7547" s="40"/>
      <c r="E7547" s="40"/>
      <c r="F7547" s="40"/>
      <c r="G7547" s="42"/>
      <c r="P7547"/>
      <c r="Q7547"/>
    </row>
    <row r="7548" spans="1:17" s="31" customFormat="1" x14ac:dyDescent="0.25">
      <c r="A7548" s="38"/>
      <c r="B7548" s="39"/>
      <c r="D7548" s="40"/>
      <c r="E7548" s="40"/>
      <c r="F7548" s="40"/>
      <c r="G7548" s="42"/>
      <c r="P7548"/>
      <c r="Q7548"/>
    </row>
    <row r="7549" spans="1:17" s="31" customFormat="1" x14ac:dyDescent="0.25">
      <c r="A7549" s="38"/>
      <c r="B7549" s="39"/>
      <c r="D7549" s="40"/>
      <c r="E7549" s="40"/>
      <c r="F7549" s="40"/>
      <c r="G7549" s="42"/>
      <c r="P7549"/>
      <c r="Q7549"/>
    </row>
    <row r="7550" spans="1:17" s="31" customFormat="1" x14ac:dyDescent="0.25">
      <c r="A7550" s="38"/>
      <c r="B7550" s="39"/>
      <c r="D7550" s="40"/>
      <c r="E7550" s="40"/>
      <c r="F7550" s="40"/>
      <c r="G7550" s="42"/>
      <c r="P7550"/>
      <c r="Q7550"/>
    </row>
    <row r="7551" spans="1:17" s="31" customFormat="1" x14ac:dyDescent="0.25">
      <c r="A7551" s="38"/>
      <c r="B7551" s="39"/>
      <c r="D7551" s="40"/>
      <c r="E7551" s="40"/>
      <c r="F7551" s="40"/>
      <c r="G7551" s="42"/>
      <c r="P7551"/>
      <c r="Q7551"/>
    </row>
    <row r="7552" spans="1:17" s="31" customFormat="1" x14ac:dyDescent="0.25">
      <c r="A7552" s="38"/>
      <c r="B7552" s="39"/>
      <c r="D7552" s="40"/>
      <c r="E7552" s="40"/>
      <c r="F7552" s="40"/>
      <c r="G7552" s="42"/>
      <c r="P7552"/>
      <c r="Q7552"/>
    </row>
    <row r="7553" spans="1:17" s="31" customFormat="1" x14ac:dyDescent="0.25">
      <c r="A7553" s="38"/>
      <c r="B7553" s="39"/>
      <c r="D7553" s="40"/>
      <c r="E7553" s="40"/>
      <c r="F7553" s="40"/>
      <c r="G7553" s="42"/>
      <c r="P7553"/>
      <c r="Q7553"/>
    </row>
    <row r="7554" spans="1:17" s="31" customFormat="1" x14ac:dyDescent="0.25">
      <c r="A7554" s="38"/>
      <c r="B7554" s="39"/>
      <c r="D7554" s="40"/>
      <c r="E7554" s="40"/>
      <c r="F7554" s="40"/>
      <c r="G7554" s="42"/>
      <c r="P7554"/>
      <c r="Q7554"/>
    </row>
    <row r="7555" spans="1:17" s="31" customFormat="1" x14ac:dyDescent="0.25">
      <c r="A7555" s="38"/>
      <c r="B7555" s="39"/>
      <c r="D7555" s="40"/>
      <c r="E7555" s="40"/>
      <c r="F7555" s="40"/>
      <c r="G7555" s="42"/>
      <c r="P7555"/>
      <c r="Q7555"/>
    </row>
    <row r="7556" spans="1:17" s="31" customFormat="1" x14ac:dyDescent="0.25">
      <c r="A7556" s="38"/>
      <c r="B7556" s="39"/>
      <c r="D7556" s="40"/>
      <c r="E7556" s="40"/>
      <c r="F7556" s="40"/>
      <c r="G7556" s="42"/>
      <c r="P7556"/>
      <c r="Q7556"/>
    </row>
    <row r="7557" spans="1:17" s="31" customFormat="1" x14ac:dyDescent="0.25">
      <c r="A7557" s="38"/>
      <c r="B7557" s="39"/>
      <c r="D7557" s="40"/>
      <c r="E7557" s="40"/>
      <c r="F7557" s="40"/>
      <c r="G7557" s="42"/>
      <c r="P7557"/>
      <c r="Q7557"/>
    </row>
    <row r="7558" spans="1:17" s="31" customFormat="1" x14ac:dyDescent="0.25">
      <c r="A7558" s="38"/>
      <c r="B7558" s="39"/>
      <c r="D7558" s="40"/>
      <c r="E7558" s="40"/>
      <c r="F7558" s="40"/>
      <c r="G7558" s="42"/>
      <c r="P7558"/>
      <c r="Q7558"/>
    </row>
    <row r="7559" spans="1:17" s="31" customFormat="1" x14ac:dyDescent="0.25">
      <c r="A7559" s="38"/>
      <c r="B7559" s="39"/>
      <c r="D7559" s="40"/>
      <c r="E7559" s="40"/>
      <c r="F7559" s="40"/>
      <c r="G7559" s="42"/>
      <c r="P7559"/>
      <c r="Q7559"/>
    </row>
    <row r="7560" spans="1:17" s="31" customFormat="1" x14ac:dyDescent="0.25">
      <c r="A7560" s="38"/>
      <c r="B7560" s="39"/>
      <c r="D7560" s="40"/>
      <c r="E7560" s="40"/>
      <c r="F7560" s="40"/>
      <c r="G7560" s="42"/>
      <c r="P7560"/>
      <c r="Q7560"/>
    </row>
    <row r="7561" spans="1:17" s="31" customFormat="1" x14ac:dyDescent="0.25">
      <c r="A7561" s="38"/>
      <c r="B7561" s="39"/>
      <c r="D7561" s="40"/>
      <c r="E7561" s="40"/>
      <c r="F7561" s="40"/>
      <c r="G7561" s="42"/>
      <c r="P7561"/>
      <c r="Q7561"/>
    </row>
    <row r="7562" spans="1:17" s="31" customFormat="1" x14ac:dyDescent="0.25">
      <c r="A7562" s="38"/>
      <c r="B7562" s="39"/>
      <c r="D7562" s="40"/>
      <c r="E7562" s="40"/>
      <c r="F7562" s="40"/>
      <c r="G7562" s="42"/>
      <c r="P7562"/>
      <c r="Q7562"/>
    </row>
    <row r="7563" spans="1:17" s="31" customFormat="1" x14ac:dyDescent="0.25">
      <c r="A7563" s="38"/>
      <c r="B7563" s="39"/>
      <c r="D7563" s="40"/>
      <c r="E7563" s="40"/>
      <c r="F7563" s="40"/>
      <c r="G7563" s="42"/>
      <c r="P7563"/>
      <c r="Q7563"/>
    </row>
    <row r="7564" spans="1:17" s="31" customFormat="1" x14ac:dyDescent="0.25">
      <c r="A7564" s="38"/>
      <c r="B7564" s="39"/>
      <c r="D7564" s="40"/>
      <c r="E7564" s="40"/>
      <c r="F7564" s="40"/>
      <c r="G7564" s="42"/>
      <c r="P7564"/>
      <c r="Q7564"/>
    </row>
    <row r="7565" spans="1:17" s="31" customFormat="1" x14ac:dyDescent="0.25">
      <c r="A7565" s="38"/>
      <c r="B7565" s="39"/>
      <c r="D7565" s="40"/>
      <c r="E7565" s="40"/>
      <c r="F7565" s="40"/>
      <c r="G7565" s="42"/>
      <c r="P7565"/>
      <c r="Q7565"/>
    </row>
    <row r="7566" spans="1:17" s="31" customFormat="1" x14ac:dyDescent="0.25">
      <c r="A7566" s="38"/>
      <c r="B7566" s="39"/>
      <c r="D7566" s="40"/>
      <c r="E7566" s="40"/>
      <c r="F7566" s="40"/>
      <c r="G7566" s="42"/>
      <c r="P7566"/>
      <c r="Q7566"/>
    </row>
    <row r="7567" spans="1:17" s="31" customFormat="1" x14ac:dyDescent="0.25">
      <c r="A7567" s="38"/>
      <c r="B7567" s="39"/>
      <c r="D7567" s="40"/>
      <c r="E7567" s="40"/>
      <c r="F7567" s="40"/>
      <c r="G7567" s="42"/>
      <c r="P7567"/>
      <c r="Q7567"/>
    </row>
    <row r="7568" spans="1:17" s="31" customFormat="1" x14ac:dyDescent="0.25">
      <c r="A7568" s="38"/>
      <c r="B7568" s="39"/>
      <c r="D7568" s="40"/>
      <c r="E7568" s="40"/>
      <c r="F7568" s="40"/>
      <c r="G7568" s="42"/>
      <c r="P7568"/>
      <c r="Q7568"/>
    </row>
    <row r="7569" spans="1:17" s="31" customFormat="1" x14ac:dyDescent="0.25">
      <c r="A7569" s="38"/>
      <c r="B7569" s="39"/>
      <c r="D7569" s="40"/>
      <c r="E7569" s="40"/>
      <c r="F7569" s="40"/>
      <c r="G7569" s="42"/>
      <c r="P7569"/>
      <c r="Q7569"/>
    </row>
    <row r="7570" spans="1:17" s="31" customFormat="1" x14ac:dyDescent="0.25">
      <c r="A7570" s="38"/>
      <c r="B7570" s="39"/>
      <c r="D7570" s="40"/>
      <c r="E7570" s="40"/>
      <c r="F7570" s="40"/>
      <c r="G7570" s="42"/>
      <c r="P7570"/>
      <c r="Q7570"/>
    </row>
    <row r="7571" spans="1:17" s="31" customFormat="1" x14ac:dyDescent="0.25">
      <c r="A7571" s="38"/>
      <c r="B7571" s="39"/>
      <c r="D7571" s="40"/>
      <c r="E7571" s="40"/>
      <c r="F7571" s="40"/>
      <c r="G7571" s="42"/>
      <c r="P7571"/>
      <c r="Q7571"/>
    </row>
    <row r="7572" spans="1:17" s="31" customFormat="1" x14ac:dyDescent="0.25">
      <c r="A7572" s="38"/>
      <c r="B7572" s="39"/>
      <c r="D7572" s="40"/>
      <c r="E7572" s="40"/>
      <c r="F7572" s="40"/>
      <c r="G7572" s="42"/>
      <c r="P7572"/>
      <c r="Q7572"/>
    </row>
    <row r="7573" spans="1:17" s="31" customFormat="1" x14ac:dyDescent="0.25">
      <c r="A7573" s="38"/>
      <c r="B7573" s="39"/>
      <c r="D7573" s="40"/>
      <c r="E7573" s="40"/>
      <c r="F7573" s="40"/>
      <c r="G7573" s="42"/>
      <c r="P7573"/>
      <c r="Q7573"/>
    </row>
    <row r="7574" spans="1:17" s="31" customFormat="1" x14ac:dyDescent="0.25">
      <c r="A7574" s="38"/>
      <c r="B7574" s="39"/>
      <c r="D7574" s="40"/>
      <c r="E7574" s="40"/>
      <c r="F7574" s="40"/>
      <c r="G7574" s="42"/>
      <c r="P7574"/>
      <c r="Q7574"/>
    </row>
    <row r="7575" spans="1:17" s="31" customFormat="1" x14ac:dyDescent="0.25">
      <c r="A7575" s="38"/>
      <c r="B7575" s="39"/>
      <c r="D7575" s="40"/>
      <c r="E7575" s="40"/>
      <c r="F7575" s="40"/>
      <c r="G7575" s="42"/>
      <c r="P7575"/>
      <c r="Q7575"/>
    </row>
    <row r="7576" spans="1:17" s="31" customFormat="1" x14ac:dyDescent="0.25">
      <c r="A7576" s="38"/>
      <c r="B7576" s="39"/>
      <c r="D7576" s="40"/>
      <c r="E7576" s="40"/>
      <c r="F7576" s="40"/>
      <c r="G7576" s="42"/>
      <c r="P7576"/>
      <c r="Q7576"/>
    </row>
    <row r="7577" spans="1:17" s="31" customFormat="1" x14ac:dyDescent="0.25">
      <c r="A7577" s="38"/>
      <c r="B7577" s="39"/>
      <c r="D7577" s="40"/>
      <c r="E7577" s="40"/>
      <c r="F7577" s="40"/>
      <c r="G7577" s="42"/>
      <c r="P7577"/>
      <c r="Q7577"/>
    </row>
    <row r="7578" spans="1:17" s="31" customFormat="1" x14ac:dyDescent="0.25">
      <c r="A7578" s="38"/>
      <c r="B7578" s="39"/>
      <c r="D7578" s="40"/>
      <c r="E7578" s="40"/>
      <c r="F7578" s="40"/>
      <c r="G7578" s="42"/>
      <c r="P7578"/>
      <c r="Q7578"/>
    </row>
    <row r="7579" spans="1:17" s="31" customFormat="1" x14ac:dyDescent="0.25">
      <c r="A7579" s="38"/>
      <c r="B7579" s="39"/>
      <c r="D7579" s="40"/>
      <c r="E7579" s="40"/>
      <c r="F7579" s="40"/>
      <c r="G7579" s="42"/>
      <c r="P7579"/>
      <c r="Q7579"/>
    </row>
    <row r="7580" spans="1:17" s="31" customFormat="1" x14ac:dyDescent="0.25">
      <c r="A7580" s="38"/>
      <c r="B7580" s="39"/>
      <c r="D7580" s="40"/>
      <c r="E7580" s="40"/>
      <c r="F7580" s="40"/>
      <c r="G7580" s="42"/>
      <c r="P7580"/>
      <c r="Q7580"/>
    </row>
    <row r="7581" spans="1:17" s="31" customFormat="1" x14ac:dyDescent="0.25">
      <c r="A7581" s="38"/>
      <c r="B7581" s="39"/>
      <c r="D7581" s="40"/>
      <c r="E7581" s="40"/>
      <c r="F7581" s="40"/>
      <c r="G7581" s="42"/>
      <c r="P7581"/>
      <c r="Q7581"/>
    </row>
    <row r="7582" spans="1:17" s="31" customFormat="1" x14ac:dyDescent="0.25">
      <c r="A7582" s="38"/>
      <c r="B7582" s="39"/>
      <c r="D7582" s="40"/>
      <c r="E7582" s="40"/>
      <c r="F7582" s="40"/>
      <c r="G7582" s="42"/>
      <c r="P7582"/>
      <c r="Q7582"/>
    </row>
    <row r="7583" spans="1:17" s="31" customFormat="1" x14ac:dyDescent="0.25">
      <c r="A7583" s="38"/>
      <c r="B7583" s="39"/>
      <c r="D7583" s="40"/>
      <c r="E7583" s="40"/>
      <c r="F7583" s="40"/>
      <c r="G7583" s="42"/>
      <c r="P7583"/>
      <c r="Q7583"/>
    </row>
    <row r="7584" spans="1:17" s="31" customFormat="1" x14ac:dyDescent="0.25">
      <c r="A7584" s="38"/>
      <c r="B7584" s="39"/>
      <c r="D7584" s="40"/>
      <c r="E7584" s="40"/>
      <c r="F7584" s="40"/>
      <c r="G7584" s="42"/>
      <c r="P7584"/>
      <c r="Q7584"/>
    </row>
    <row r="7585" spans="1:17" s="31" customFormat="1" x14ac:dyDescent="0.25">
      <c r="A7585" s="38"/>
      <c r="B7585" s="39"/>
      <c r="D7585" s="40"/>
      <c r="E7585" s="40"/>
      <c r="F7585" s="40"/>
      <c r="G7585" s="42"/>
      <c r="P7585"/>
      <c r="Q7585"/>
    </row>
    <row r="7586" spans="1:17" s="31" customFormat="1" x14ac:dyDescent="0.25">
      <c r="A7586" s="38"/>
      <c r="B7586" s="39"/>
      <c r="D7586" s="40"/>
      <c r="E7586" s="40"/>
      <c r="F7586" s="40"/>
      <c r="G7586" s="42"/>
      <c r="P7586"/>
      <c r="Q7586"/>
    </row>
    <row r="7587" spans="1:17" s="31" customFormat="1" x14ac:dyDescent="0.25">
      <c r="A7587" s="38"/>
      <c r="B7587" s="39"/>
      <c r="D7587" s="40"/>
      <c r="E7587" s="40"/>
      <c r="F7587" s="40"/>
      <c r="G7587" s="42"/>
      <c r="P7587"/>
      <c r="Q7587"/>
    </row>
    <row r="7588" spans="1:17" s="31" customFormat="1" x14ac:dyDescent="0.25">
      <c r="A7588" s="38"/>
      <c r="B7588" s="39"/>
      <c r="D7588" s="40"/>
      <c r="E7588" s="40"/>
      <c r="F7588" s="40"/>
      <c r="G7588" s="42"/>
      <c r="P7588"/>
      <c r="Q7588"/>
    </row>
    <row r="7589" spans="1:17" s="31" customFormat="1" x14ac:dyDescent="0.25">
      <c r="A7589" s="38"/>
      <c r="B7589" s="39"/>
      <c r="D7589" s="40"/>
      <c r="E7589" s="40"/>
      <c r="F7589" s="40"/>
      <c r="G7589" s="42"/>
      <c r="P7589"/>
      <c r="Q7589"/>
    </row>
    <row r="7590" spans="1:17" s="31" customFormat="1" x14ac:dyDescent="0.25">
      <c r="A7590" s="38"/>
      <c r="B7590" s="39"/>
      <c r="D7590" s="40"/>
      <c r="E7590" s="40"/>
      <c r="F7590" s="40"/>
      <c r="G7590" s="42"/>
      <c r="P7590"/>
      <c r="Q7590"/>
    </row>
    <row r="7591" spans="1:17" s="31" customFormat="1" x14ac:dyDescent="0.25">
      <c r="A7591" s="38"/>
      <c r="B7591" s="39"/>
      <c r="D7591" s="40"/>
      <c r="E7591" s="40"/>
      <c r="F7591" s="40"/>
      <c r="G7591" s="42"/>
      <c r="P7591"/>
      <c r="Q7591"/>
    </row>
    <row r="7592" spans="1:17" s="31" customFormat="1" x14ac:dyDescent="0.25">
      <c r="A7592" s="38"/>
      <c r="B7592" s="39"/>
      <c r="D7592" s="40"/>
      <c r="E7592" s="40"/>
      <c r="F7592" s="40"/>
      <c r="G7592" s="42"/>
      <c r="P7592"/>
      <c r="Q7592"/>
    </row>
    <row r="7593" spans="1:17" s="31" customFormat="1" x14ac:dyDescent="0.25">
      <c r="A7593" s="38"/>
      <c r="B7593" s="39"/>
      <c r="D7593" s="40"/>
      <c r="E7593" s="40"/>
      <c r="F7593" s="40"/>
      <c r="G7593" s="42"/>
      <c r="P7593"/>
      <c r="Q7593"/>
    </row>
    <row r="7594" spans="1:17" s="31" customFormat="1" x14ac:dyDescent="0.25">
      <c r="A7594" s="38"/>
      <c r="B7594" s="39"/>
      <c r="D7594" s="40"/>
      <c r="E7594" s="40"/>
      <c r="F7594" s="40"/>
      <c r="G7594" s="42"/>
      <c r="P7594"/>
      <c r="Q7594"/>
    </row>
    <row r="7595" spans="1:17" s="31" customFormat="1" x14ac:dyDescent="0.25">
      <c r="A7595" s="38"/>
      <c r="B7595" s="39"/>
      <c r="D7595" s="40"/>
      <c r="E7595" s="40"/>
      <c r="F7595" s="40"/>
      <c r="G7595" s="42"/>
      <c r="P7595"/>
      <c r="Q7595"/>
    </row>
    <row r="7596" spans="1:17" s="31" customFormat="1" x14ac:dyDescent="0.25">
      <c r="A7596" s="38"/>
      <c r="B7596" s="39"/>
      <c r="D7596" s="40"/>
      <c r="E7596" s="40"/>
      <c r="F7596" s="40"/>
      <c r="G7596" s="42"/>
      <c r="P7596"/>
      <c r="Q7596"/>
    </row>
    <row r="7597" spans="1:17" s="31" customFormat="1" x14ac:dyDescent="0.25">
      <c r="A7597" s="38"/>
      <c r="B7597" s="39"/>
      <c r="D7597" s="40"/>
      <c r="E7597" s="40"/>
      <c r="F7597" s="40"/>
      <c r="G7597" s="42"/>
      <c r="P7597"/>
      <c r="Q7597"/>
    </row>
    <row r="7598" spans="1:17" s="31" customFormat="1" x14ac:dyDescent="0.25">
      <c r="A7598" s="38"/>
      <c r="B7598" s="39"/>
      <c r="D7598" s="40"/>
      <c r="E7598" s="40"/>
      <c r="F7598" s="40"/>
      <c r="G7598" s="42"/>
      <c r="P7598"/>
      <c r="Q7598"/>
    </row>
    <row r="7599" spans="1:17" s="31" customFormat="1" x14ac:dyDescent="0.25">
      <c r="A7599" s="38"/>
      <c r="B7599" s="39"/>
      <c r="D7599" s="40"/>
      <c r="E7599" s="40"/>
      <c r="F7599" s="40"/>
      <c r="G7599" s="42"/>
      <c r="P7599"/>
      <c r="Q7599"/>
    </row>
    <row r="7600" spans="1:17" s="31" customFormat="1" x14ac:dyDescent="0.25">
      <c r="A7600" s="38"/>
      <c r="B7600" s="39"/>
      <c r="D7600" s="40"/>
      <c r="E7600" s="40"/>
      <c r="F7600" s="40"/>
      <c r="G7600" s="42"/>
      <c r="P7600"/>
      <c r="Q7600"/>
    </row>
    <row r="7601" spans="1:17" s="31" customFormat="1" x14ac:dyDescent="0.25">
      <c r="A7601" s="38"/>
      <c r="B7601" s="39"/>
      <c r="D7601" s="40"/>
      <c r="E7601" s="40"/>
      <c r="F7601" s="40"/>
      <c r="G7601" s="42"/>
      <c r="P7601"/>
      <c r="Q7601"/>
    </row>
    <row r="7602" spans="1:17" s="31" customFormat="1" x14ac:dyDescent="0.25">
      <c r="A7602" s="38"/>
      <c r="B7602" s="39"/>
      <c r="D7602" s="40"/>
      <c r="E7602" s="40"/>
      <c r="F7602" s="40"/>
      <c r="G7602" s="42"/>
      <c r="P7602"/>
      <c r="Q7602"/>
    </row>
    <row r="7603" spans="1:17" s="31" customFormat="1" x14ac:dyDescent="0.25">
      <c r="A7603" s="38"/>
      <c r="B7603" s="39"/>
      <c r="D7603" s="40"/>
      <c r="E7603" s="40"/>
      <c r="F7603" s="40"/>
      <c r="G7603" s="42"/>
      <c r="P7603"/>
      <c r="Q7603"/>
    </row>
    <row r="7604" spans="1:17" s="31" customFormat="1" x14ac:dyDescent="0.25">
      <c r="A7604" s="38"/>
      <c r="B7604" s="39"/>
      <c r="D7604" s="40"/>
      <c r="E7604" s="40"/>
      <c r="F7604" s="40"/>
      <c r="G7604" s="42"/>
      <c r="P7604"/>
      <c r="Q7604"/>
    </row>
    <row r="7605" spans="1:17" s="31" customFormat="1" x14ac:dyDescent="0.25">
      <c r="A7605" s="38"/>
      <c r="B7605" s="39"/>
      <c r="D7605" s="40"/>
      <c r="E7605" s="40"/>
      <c r="F7605" s="40"/>
      <c r="G7605" s="42"/>
      <c r="P7605"/>
      <c r="Q7605"/>
    </row>
    <row r="7606" spans="1:17" s="31" customFormat="1" x14ac:dyDescent="0.25">
      <c r="A7606" s="38"/>
      <c r="B7606" s="39"/>
      <c r="D7606" s="40"/>
      <c r="E7606" s="40"/>
      <c r="F7606" s="40"/>
      <c r="G7606" s="42"/>
      <c r="P7606"/>
      <c r="Q7606"/>
    </row>
    <row r="7607" spans="1:17" s="31" customFormat="1" x14ac:dyDescent="0.25">
      <c r="A7607" s="38"/>
      <c r="B7607" s="39"/>
      <c r="D7607" s="40"/>
      <c r="E7607" s="40"/>
      <c r="F7607" s="40"/>
      <c r="G7607" s="42"/>
      <c r="P7607"/>
      <c r="Q7607"/>
    </row>
    <row r="7608" spans="1:17" s="31" customFormat="1" x14ac:dyDescent="0.25">
      <c r="A7608" s="38"/>
      <c r="B7608" s="39"/>
      <c r="D7608" s="40"/>
      <c r="E7608" s="40"/>
      <c r="F7608" s="40"/>
      <c r="G7608" s="42"/>
      <c r="P7608"/>
      <c r="Q7608"/>
    </row>
    <row r="7609" spans="1:17" s="31" customFormat="1" x14ac:dyDescent="0.25">
      <c r="A7609" s="38"/>
      <c r="B7609" s="39"/>
      <c r="D7609" s="40"/>
      <c r="E7609" s="40"/>
      <c r="F7609" s="40"/>
      <c r="G7609" s="42"/>
      <c r="P7609"/>
      <c r="Q7609"/>
    </row>
    <row r="7610" spans="1:17" s="31" customFormat="1" x14ac:dyDescent="0.25">
      <c r="A7610" s="38"/>
      <c r="B7610" s="39"/>
      <c r="D7610" s="40"/>
      <c r="E7610" s="40"/>
      <c r="F7610" s="40"/>
      <c r="G7610" s="42"/>
      <c r="P7610"/>
      <c r="Q7610"/>
    </row>
    <row r="7611" spans="1:17" s="31" customFormat="1" x14ac:dyDescent="0.25">
      <c r="A7611" s="38"/>
      <c r="B7611" s="39"/>
      <c r="D7611" s="40"/>
      <c r="E7611" s="40"/>
      <c r="F7611" s="40"/>
      <c r="G7611" s="42"/>
      <c r="P7611"/>
      <c r="Q7611"/>
    </row>
    <row r="7612" spans="1:17" s="31" customFormat="1" x14ac:dyDescent="0.25">
      <c r="A7612" s="38"/>
      <c r="B7612" s="39"/>
      <c r="D7612" s="40"/>
      <c r="E7612" s="40"/>
      <c r="F7612" s="40"/>
      <c r="G7612" s="42"/>
      <c r="P7612"/>
      <c r="Q7612"/>
    </row>
    <row r="7613" spans="1:17" s="31" customFormat="1" x14ac:dyDescent="0.25">
      <c r="A7613" s="38"/>
      <c r="B7613" s="39"/>
      <c r="D7613" s="40"/>
      <c r="E7613" s="40"/>
      <c r="F7613" s="40"/>
      <c r="G7613" s="42"/>
      <c r="P7613"/>
      <c r="Q7613"/>
    </row>
    <row r="7614" spans="1:17" s="31" customFormat="1" x14ac:dyDescent="0.25">
      <c r="A7614" s="38"/>
      <c r="B7614" s="39"/>
      <c r="D7614" s="40"/>
      <c r="E7614" s="40"/>
      <c r="F7614" s="40"/>
      <c r="G7614" s="42"/>
      <c r="P7614"/>
      <c r="Q7614"/>
    </row>
    <row r="7615" spans="1:17" s="31" customFormat="1" x14ac:dyDescent="0.25">
      <c r="A7615" s="38"/>
      <c r="B7615" s="39"/>
      <c r="D7615" s="40"/>
      <c r="E7615" s="40"/>
      <c r="F7615" s="40"/>
      <c r="G7615" s="42"/>
      <c r="P7615"/>
      <c r="Q7615"/>
    </row>
    <row r="7616" spans="1:17" s="31" customFormat="1" x14ac:dyDescent="0.25">
      <c r="A7616" s="38"/>
      <c r="B7616" s="39"/>
      <c r="D7616" s="40"/>
      <c r="E7616" s="40"/>
      <c r="F7616" s="40"/>
      <c r="G7616" s="42"/>
      <c r="P7616"/>
      <c r="Q7616"/>
    </row>
    <row r="7617" spans="1:17" s="31" customFormat="1" x14ac:dyDescent="0.25">
      <c r="A7617" s="38"/>
      <c r="B7617" s="39"/>
      <c r="D7617" s="40"/>
      <c r="E7617" s="40"/>
      <c r="F7617" s="40"/>
      <c r="G7617" s="42"/>
      <c r="P7617"/>
      <c r="Q7617"/>
    </row>
    <row r="7618" spans="1:17" s="31" customFormat="1" x14ac:dyDescent="0.25">
      <c r="A7618" s="38"/>
      <c r="B7618" s="39"/>
      <c r="D7618" s="40"/>
      <c r="E7618" s="40"/>
      <c r="F7618" s="40"/>
      <c r="G7618" s="42"/>
      <c r="P7618"/>
      <c r="Q7618"/>
    </row>
    <row r="7619" spans="1:17" s="31" customFormat="1" x14ac:dyDescent="0.25">
      <c r="A7619" s="38"/>
      <c r="B7619" s="39"/>
      <c r="D7619" s="40"/>
      <c r="E7619" s="40"/>
      <c r="F7619" s="40"/>
      <c r="G7619" s="42"/>
      <c r="P7619"/>
      <c r="Q7619"/>
    </row>
    <row r="7620" spans="1:17" s="31" customFormat="1" x14ac:dyDescent="0.25">
      <c r="A7620" s="38"/>
      <c r="B7620" s="39"/>
      <c r="D7620" s="40"/>
      <c r="E7620" s="40"/>
      <c r="F7620" s="40"/>
      <c r="G7620" s="42"/>
      <c r="P7620"/>
      <c r="Q7620"/>
    </row>
    <row r="7621" spans="1:17" s="31" customFormat="1" x14ac:dyDescent="0.25">
      <c r="A7621" s="38"/>
      <c r="B7621" s="39"/>
      <c r="D7621" s="40"/>
      <c r="E7621" s="40"/>
      <c r="F7621" s="40"/>
      <c r="G7621" s="42"/>
      <c r="P7621"/>
      <c r="Q7621"/>
    </row>
    <row r="7622" spans="1:17" s="31" customFormat="1" x14ac:dyDescent="0.25">
      <c r="A7622" s="38"/>
      <c r="B7622" s="39"/>
      <c r="D7622" s="40"/>
      <c r="E7622" s="40"/>
      <c r="F7622" s="40"/>
      <c r="G7622" s="42"/>
      <c r="P7622"/>
      <c r="Q7622"/>
    </row>
    <row r="7623" spans="1:17" s="31" customFormat="1" x14ac:dyDescent="0.25">
      <c r="A7623" s="38"/>
      <c r="B7623" s="39"/>
      <c r="D7623" s="40"/>
      <c r="E7623" s="40"/>
      <c r="F7623" s="40"/>
      <c r="G7623" s="42"/>
      <c r="P7623"/>
      <c r="Q7623"/>
    </row>
    <row r="7624" spans="1:17" s="31" customFormat="1" x14ac:dyDescent="0.25">
      <c r="A7624" s="38"/>
      <c r="B7624" s="39"/>
      <c r="D7624" s="40"/>
      <c r="E7624" s="40"/>
      <c r="F7624" s="40"/>
      <c r="G7624" s="42"/>
      <c r="P7624"/>
      <c r="Q7624"/>
    </row>
    <row r="7625" spans="1:17" s="31" customFormat="1" x14ac:dyDescent="0.25">
      <c r="A7625" s="38"/>
      <c r="B7625" s="39"/>
      <c r="D7625" s="40"/>
      <c r="E7625" s="40"/>
      <c r="F7625" s="40"/>
      <c r="G7625" s="42"/>
      <c r="P7625"/>
      <c r="Q7625"/>
    </row>
    <row r="7626" spans="1:17" s="31" customFormat="1" x14ac:dyDescent="0.25">
      <c r="A7626" s="38"/>
      <c r="B7626" s="39"/>
      <c r="D7626" s="40"/>
      <c r="E7626" s="40"/>
      <c r="F7626" s="40"/>
      <c r="G7626" s="42"/>
      <c r="P7626"/>
      <c r="Q7626"/>
    </row>
    <row r="7627" spans="1:17" s="31" customFormat="1" x14ac:dyDescent="0.25">
      <c r="A7627" s="38"/>
      <c r="B7627" s="39"/>
      <c r="D7627" s="40"/>
      <c r="E7627" s="40"/>
      <c r="F7627" s="40"/>
      <c r="G7627" s="42"/>
      <c r="P7627"/>
      <c r="Q7627"/>
    </row>
    <row r="7628" spans="1:17" s="31" customFormat="1" x14ac:dyDescent="0.25">
      <c r="A7628" s="38"/>
      <c r="B7628" s="39"/>
      <c r="D7628" s="40"/>
      <c r="E7628" s="40"/>
      <c r="F7628" s="40"/>
      <c r="G7628" s="42"/>
      <c r="P7628"/>
      <c r="Q7628"/>
    </row>
    <row r="7629" spans="1:17" s="31" customFormat="1" x14ac:dyDescent="0.25">
      <c r="A7629" s="38"/>
      <c r="B7629" s="39"/>
      <c r="D7629" s="40"/>
      <c r="E7629" s="40"/>
      <c r="F7629" s="40"/>
      <c r="G7629" s="42"/>
      <c r="P7629"/>
      <c r="Q7629"/>
    </row>
    <row r="7630" spans="1:17" s="31" customFormat="1" x14ac:dyDescent="0.25">
      <c r="A7630" s="38"/>
      <c r="B7630" s="39"/>
      <c r="D7630" s="40"/>
      <c r="E7630" s="40"/>
      <c r="F7630" s="40"/>
      <c r="G7630" s="42"/>
      <c r="P7630"/>
      <c r="Q7630"/>
    </row>
    <row r="7631" spans="1:17" s="31" customFormat="1" x14ac:dyDescent="0.25">
      <c r="A7631" s="38"/>
      <c r="B7631" s="39"/>
      <c r="D7631" s="40"/>
      <c r="E7631" s="40"/>
      <c r="F7631" s="40"/>
      <c r="G7631" s="42"/>
      <c r="P7631"/>
      <c r="Q7631"/>
    </row>
    <row r="7632" spans="1:17" s="31" customFormat="1" x14ac:dyDescent="0.25">
      <c r="A7632" s="38"/>
      <c r="B7632" s="39"/>
      <c r="D7632" s="40"/>
      <c r="E7632" s="40"/>
      <c r="F7632" s="40"/>
      <c r="G7632" s="42"/>
      <c r="P7632"/>
      <c r="Q7632"/>
    </row>
    <row r="7633" spans="1:17" s="31" customFormat="1" x14ac:dyDescent="0.25">
      <c r="A7633" s="38"/>
      <c r="B7633" s="39"/>
      <c r="D7633" s="40"/>
      <c r="E7633" s="40"/>
      <c r="F7633" s="40"/>
      <c r="G7633" s="42"/>
      <c r="P7633"/>
      <c r="Q7633"/>
    </row>
    <row r="7634" spans="1:17" s="31" customFormat="1" x14ac:dyDescent="0.25">
      <c r="A7634" s="38"/>
      <c r="B7634" s="39"/>
      <c r="D7634" s="40"/>
      <c r="E7634" s="40"/>
      <c r="F7634" s="40"/>
      <c r="G7634" s="42"/>
      <c r="P7634"/>
      <c r="Q7634"/>
    </row>
    <row r="7635" spans="1:17" s="31" customFormat="1" x14ac:dyDescent="0.25">
      <c r="A7635" s="38"/>
      <c r="B7635" s="39"/>
      <c r="D7635" s="40"/>
      <c r="E7635" s="40"/>
      <c r="F7635" s="40"/>
      <c r="G7635" s="42"/>
      <c r="P7635"/>
      <c r="Q7635"/>
    </row>
    <row r="7636" spans="1:17" s="31" customFormat="1" x14ac:dyDescent="0.25">
      <c r="A7636" s="38"/>
      <c r="B7636" s="39"/>
      <c r="D7636" s="40"/>
      <c r="E7636" s="40"/>
      <c r="F7636" s="40"/>
      <c r="G7636" s="42"/>
      <c r="P7636"/>
      <c r="Q7636"/>
    </row>
    <row r="7637" spans="1:17" s="31" customFormat="1" x14ac:dyDescent="0.25">
      <c r="A7637" s="38"/>
      <c r="B7637" s="39"/>
      <c r="D7637" s="40"/>
      <c r="E7637" s="40"/>
      <c r="F7637" s="40"/>
      <c r="G7637" s="42"/>
      <c r="P7637"/>
      <c r="Q7637"/>
    </row>
    <row r="7638" spans="1:17" s="31" customFormat="1" x14ac:dyDescent="0.25">
      <c r="A7638" s="38"/>
      <c r="B7638" s="39"/>
      <c r="D7638" s="40"/>
      <c r="E7638" s="40"/>
      <c r="F7638" s="40"/>
      <c r="G7638" s="42"/>
      <c r="P7638"/>
      <c r="Q7638"/>
    </row>
    <row r="7639" spans="1:17" s="31" customFormat="1" x14ac:dyDescent="0.25">
      <c r="A7639" s="38"/>
      <c r="B7639" s="39"/>
      <c r="D7639" s="40"/>
      <c r="E7639" s="40"/>
      <c r="F7639" s="40"/>
      <c r="G7639" s="42"/>
      <c r="P7639"/>
      <c r="Q7639"/>
    </row>
    <row r="7640" spans="1:17" s="31" customFormat="1" x14ac:dyDescent="0.25">
      <c r="A7640" s="38"/>
      <c r="B7640" s="39"/>
      <c r="D7640" s="40"/>
      <c r="E7640" s="40"/>
      <c r="F7640" s="40"/>
      <c r="G7640" s="42"/>
      <c r="P7640"/>
      <c r="Q7640"/>
    </row>
    <row r="7641" spans="1:17" s="31" customFormat="1" x14ac:dyDescent="0.25">
      <c r="A7641" s="38"/>
      <c r="B7641" s="39"/>
      <c r="D7641" s="40"/>
      <c r="E7641" s="40"/>
      <c r="F7641" s="43"/>
      <c r="G7641" s="42"/>
      <c r="P7641"/>
      <c r="Q7641"/>
    </row>
  </sheetData>
  <mergeCells count="18">
    <mergeCell ref="E4:E5"/>
    <mergeCell ref="F4:F5"/>
    <mergeCell ref="G4:G5"/>
    <mergeCell ref="N4:N5"/>
    <mergeCell ref="O4:O5"/>
    <mergeCell ref="H4:H5"/>
    <mergeCell ref="A2:O2"/>
    <mergeCell ref="I4:I5"/>
    <mergeCell ref="J4:J5"/>
    <mergeCell ref="K4:K5"/>
    <mergeCell ref="L4:L5"/>
    <mergeCell ref="M4:M5"/>
    <mergeCell ref="A3:A5"/>
    <mergeCell ref="B3:D3"/>
    <mergeCell ref="E3:O3"/>
    <mergeCell ref="B4:B5"/>
    <mergeCell ref="C4:C5"/>
    <mergeCell ref="D4:D5"/>
  </mergeCells>
  <hyperlinks>
    <hyperlink ref="Q6" location="INDICE!A47" display="INICIO"/>
  </hyperlinks>
  <printOptions horizontalCentered="1"/>
  <pageMargins left="0.39370078740157483" right="0" top="1.1811023622047245" bottom="0" header="0.11811023622047245" footer="0"/>
  <pageSetup paperSize="9" scale="85" firstPageNumber="68" orientation="landscape" useFirstPageNumber="1" r:id="rId1"/>
  <headerFooter>
    <oddHeader>&amp;C&amp;G</oddHeader>
    <oddFooter>&amp;C&amp;14&amp;P</odd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Q1363"/>
  <sheetViews>
    <sheetView showGridLines="0" zoomScale="110" zoomScaleNormal="110" workbookViewId="0"/>
  </sheetViews>
  <sheetFormatPr baseColWidth="10" defaultRowHeight="15" x14ac:dyDescent="0.25"/>
  <cols>
    <col min="1" max="1" width="48.42578125" customWidth="1"/>
    <col min="2" max="2" width="9.85546875" customWidth="1"/>
    <col min="3" max="3" width="8.85546875" bestFit="1" customWidth="1"/>
    <col min="4" max="4" width="9.85546875" customWidth="1"/>
    <col min="5" max="5" width="8.42578125" customWidth="1"/>
    <col min="6" max="14" width="6.85546875" customWidth="1"/>
    <col min="15" max="15" width="9.85546875" customWidth="1"/>
    <col min="16" max="16" width="6.85546875" customWidth="1"/>
  </cols>
  <sheetData>
    <row r="1" spans="1:17" ht="68.25" customHeight="1" x14ac:dyDescent="0.25"/>
    <row r="2" spans="1:17" ht="62.25" customHeight="1" x14ac:dyDescent="0.25">
      <c r="A2" s="516" t="s">
        <v>484</v>
      </c>
      <c r="B2" s="516"/>
      <c r="C2" s="516"/>
      <c r="D2" s="516"/>
      <c r="E2" s="516"/>
      <c r="F2" s="516"/>
      <c r="G2" s="516"/>
      <c r="H2" s="516"/>
      <c r="I2" s="516"/>
      <c r="J2" s="516"/>
      <c r="K2" s="516"/>
      <c r="L2" s="516"/>
      <c r="M2" s="516"/>
      <c r="N2" s="516"/>
      <c r="O2" s="516"/>
      <c r="P2" s="46"/>
    </row>
    <row r="3" spans="1:17" ht="14.25" customHeight="1" x14ac:dyDescent="0.25">
      <c r="A3" s="567" t="s">
        <v>245</v>
      </c>
      <c r="B3" s="569" t="s">
        <v>198</v>
      </c>
      <c r="C3" s="570"/>
      <c r="D3" s="570"/>
      <c r="E3" s="569" t="s">
        <v>213</v>
      </c>
      <c r="F3" s="570"/>
      <c r="G3" s="570"/>
      <c r="H3" s="570"/>
      <c r="I3" s="570"/>
      <c r="J3" s="570"/>
      <c r="K3" s="570"/>
      <c r="L3" s="570"/>
      <c r="M3" s="570"/>
      <c r="N3" s="570"/>
      <c r="O3" s="570"/>
      <c r="P3" s="47"/>
    </row>
    <row r="4" spans="1:17" ht="27" customHeight="1" x14ac:dyDescent="0.25">
      <c r="A4" s="568"/>
      <c r="B4" s="440" t="s">
        <v>192</v>
      </c>
      <c r="C4" s="440" t="s">
        <v>70</v>
      </c>
      <c r="D4" s="440" t="s">
        <v>199</v>
      </c>
      <c r="E4" s="440" t="s">
        <v>214</v>
      </c>
      <c r="F4" s="440" t="s">
        <v>215</v>
      </c>
      <c r="G4" s="440" t="s">
        <v>216</v>
      </c>
      <c r="H4" s="440" t="s">
        <v>217</v>
      </c>
      <c r="I4" s="440" t="s">
        <v>218</v>
      </c>
      <c r="J4" s="440" t="s">
        <v>219</v>
      </c>
      <c r="K4" s="440" t="s">
        <v>220</v>
      </c>
      <c r="L4" s="440" t="s">
        <v>221</v>
      </c>
      <c r="M4" s="440" t="s">
        <v>222</v>
      </c>
      <c r="N4" s="440" t="s">
        <v>223</v>
      </c>
      <c r="O4" s="440" t="s">
        <v>224</v>
      </c>
      <c r="P4" s="48"/>
    </row>
    <row r="5" spans="1:17" ht="27" customHeight="1" x14ac:dyDescent="0.25">
      <c r="A5" s="435" t="s">
        <v>505</v>
      </c>
      <c r="B5" s="388">
        <v>402976</v>
      </c>
      <c r="C5" s="388">
        <v>2197197</v>
      </c>
      <c r="D5" s="436">
        <v>5.4524264472325896</v>
      </c>
      <c r="E5" s="388">
        <v>43096</v>
      </c>
      <c r="F5" s="388">
        <v>32467</v>
      </c>
      <c r="G5" s="388">
        <v>24177</v>
      </c>
      <c r="H5" s="388">
        <v>19277</v>
      </c>
      <c r="I5" s="388">
        <v>19871</v>
      </c>
      <c r="J5" s="388">
        <v>22327</v>
      </c>
      <c r="K5" s="388">
        <v>44877</v>
      </c>
      <c r="L5" s="388">
        <v>39286</v>
      </c>
      <c r="M5" s="388">
        <v>36457</v>
      </c>
      <c r="N5" s="388">
        <v>40429</v>
      </c>
      <c r="O5" s="388">
        <v>80712</v>
      </c>
      <c r="P5" s="33"/>
      <c r="Q5" s="216" t="s">
        <v>67</v>
      </c>
    </row>
    <row r="6" spans="1:17" ht="27" customHeight="1" x14ac:dyDescent="0.25">
      <c r="A6" s="435" t="s">
        <v>225</v>
      </c>
      <c r="B6" s="388">
        <v>25989</v>
      </c>
      <c r="C6" s="388">
        <v>130906</v>
      </c>
      <c r="D6" s="436">
        <v>5.0369771826541996</v>
      </c>
      <c r="E6" s="388">
        <v>2853</v>
      </c>
      <c r="F6" s="388">
        <v>5942</v>
      </c>
      <c r="G6" s="388">
        <v>2688</v>
      </c>
      <c r="H6" s="388">
        <v>1316</v>
      </c>
      <c r="I6" s="388">
        <v>944</v>
      </c>
      <c r="J6" s="388">
        <v>1314</v>
      </c>
      <c r="K6" s="388">
        <v>2872</v>
      </c>
      <c r="L6" s="388">
        <v>2358</v>
      </c>
      <c r="M6" s="388">
        <v>1681</v>
      </c>
      <c r="N6" s="388">
        <v>1423</v>
      </c>
      <c r="O6" s="388">
        <v>2598</v>
      </c>
      <c r="P6" s="32"/>
    </row>
    <row r="7" spans="1:17" ht="27" customHeight="1" x14ac:dyDescent="0.25">
      <c r="A7" s="437" t="s">
        <v>1080</v>
      </c>
      <c r="B7" s="392">
        <v>193</v>
      </c>
      <c r="C7" s="392">
        <v>574</v>
      </c>
      <c r="D7" s="438">
        <v>2.9740932642487046</v>
      </c>
      <c r="E7" s="392">
        <v>0</v>
      </c>
      <c r="F7" s="392">
        <v>21</v>
      </c>
      <c r="G7" s="392">
        <v>28</v>
      </c>
      <c r="H7" s="392">
        <v>23</v>
      </c>
      <c r="I7" s="392">
        <v>19</v>
      </c>
      <c r="J7" s="392">
        <v>11</v>
      </c>
      <c r="K7" s="392">
        <v>22</v>
      </c>
      <c r="L7" s="392">
        <v>34</v>
      </c>
      <c r="M7" s="392">
        <v>16</v>
      </c>
      <c r="N7" s="392">
        <v>6</v>
      </c>
      <c r="O7" s="392">
        <v>13</v>
      </c>
      <c r="P7" s="32"/>
    </row>
    <row r="8" spans="1:17" ht="27" customHeight="1" x14ac:dyDescent="0.25">
      <c r="A8" s="437" t="s">
        <v>1081</v>
      </c>
      <c r="B8" s="392">
        <v>395</v>
      </c>
      <c r="C8" s="392">
        <v>979</v>
      </c>
      <c r="D8" s="438">
        <v>2.4784810126582277</v>
      </c>
      <c r="E8" s="392">
        <v>6</v>
      </c>
      <c r="F8" s="392">
        <v>42</v>
      </c>
      <c r="G8" s="392">
        <v>49</v>
      </c>
      <c r="H8" s="392">
        <v>44</v>
      </c>
      <c r="I8" s="392">
        <v>36</v>
      </c>
      <c r="J8" s="392">
        <v>28</v>
      </c>
      <c r="K8" s="392">
        <v>59</v>
      </c>
      <c r="L8" s="392">
        <v>41</v>
      </c>
      <c r="M8" s="392">
        <v>38</v>
      </c>
      <c r="N8" s="392">
        <v>20</v>
      </c>
      <c r="O8" s="392">
        <v>32</v>
      </c>
      <c r="P8" s="32"/>
    </row>
    <row r="9" spans="1:17" ht="27" customHeight="1" x14ac:dyDescent="0.25">
      <c r="A9" s="437" t="s">
        <v>1082</v>
      </c>
      <c r="B9" s="392">
        <v>18</v>
      </c>
      <c r="C9" s="392">
        <v>61</v>
      </c>
      <c r="D9" s="438">
        <v>3.3888888888888888</v>
      </c>
      <c r="E9" s="392">
        <v>3</v>
      </c>
      <c r="F9" s="392">
        <v>8</v>
      </c>
      <c r="G9" s="392">
        <v>6</v>
      </c>
      <c r="H9" s="392">
        <v>1</v>
      </c>
      <c r="I9" s="392">
        <v>0</v>
      </c>
      <c r="J9" s="392">
        <v>0</v>
      </c>
      <c r="K9" s="392">
        <v>0</v>
      </c>
      <c r="L9" s="392">
        <v>0</v>
      </c>
      <c r="M9" s="392">
        <v>0</v>
      </c>
      <c r="N9" s="392">
        <v>0</v>
      </c>
      <c r="O9" s="392">
        <v>0</v>
      </c>
      <c r="P9" s="32"/>
    </row>
    <row r="10" spans="1:17" ht="27" customHeight="1" x14ac:dyDescent="0.25">
      <c r="A10" s="437" t="s">
        <v>1083</v>
      </c>
      <c r="B10" s="392">
        <v>1239</v>
      </c>
      <c r="C10" s="392">
        <v>3055</v>
      </c>
      <c r="D10" s="438">
        <v>2.4656981436642456</v>
      </c>
      <c r="E10" s="392">
        <v>118</v>
      </c>
      <c r="F10" s="392">
        <v>270</v>
      </c>
      <c r="G10" s="392">
        <v>164</v>
      </c>
      <c r="H10" s="392">
        <v>61</v>
      </c>
      <c r="I10" s="392">
        <v>46</v>
      </c>
      <c r="J10" s="392">
        <v>65</v>
      </c>
      <c r="K10" s="392">
        <v>117</v>
      </c>
      <c r="L10" s="392">
        <v>124</v>
      </c>
      <c r="M10" s="392">
        <v>57</v>
      </c>
      <c r="N10" s="392">
        <v>77</v>
      </c>
      <c r="O10" s="392">
        <v>140</v>
      </c>
      <c r="P10" s="32"/>
    </row>
    <row r="11" spans="1:17" ht="27" customHeight="1" x14ac:dyDescent="0.25">
      <c r="A11" s="437" t="s">
        <v>1084</v>
      </c>
      <c r="B11" s="392">
        <v>407</v>
      </c>
      <c r="C11" s="392">
        <v>786</v>
      </c>
      <c r="D11" s="438">
        <v>1.9312039312039313</v>
      </c>
      <c r="E11" s="392">
        <v>16</v>
      </c>
      <c r="F11" s="392">
        <v>62</v>
      </c>
      <c r="G11" s="392">
        <v>67</v>
      </c>
      <c r="H11" s="392">
        <v>36</v>
      </c>
      <c r="I11" s="392">
        <v>14</v>
      </c>
      <c r="J11" s="392">
        <v>29</v>
      </c>
      <c r="K11" s="392">
        <v>67</v>
      </c>
      <c r="L11" s="392">
        <v>44</v>
      </c>
      <c r="M11" s="392">
        <v>32</v>
      </c>
      <c r="N11" s="392">
        <v>16</v>
      </c>
      <c r="O11" s="392">
        <v>24</v>
      </c>
      <c r="P11" s="32"/>
    </row>
    <row r="12" spans="1:17" ht="27" customHeight="1" x14ac:dyDescent="0.25">
      <c r="A12" s="437" t="s">
        <v>1085</v>
      </c>
      <c r="B12" s="392">
        <v>325</v>
      </c>
      <c r="C12" s="392">
        <v>1687</v>
      </c>
      <c r="D12" s="438">
        <v>5.1907692307692308</v>
      </c>
      <c r="E12" s="392">
        <v>15</v>
      </c>
      <c r="F12" s="392">
        <v>70</v>
      </c>
      <c r="G12" s="392">
        <v>57</v>
      </c>
      <c r="H12" s="392">
        <v>21</v>
      </c>
      <c r="I12" s="392">
        <v>11</v>
      </c>
      <c r="J12" s="392">
        <v>8</v>
      </c>
      <c r="K12" s="392">
        <v>28</v>
      </c>
      <c r="L12" s="392">
        <v>36</v>
      </c>
      <c r="M12" s="392">
        <v>31</v>
      </c>
      <c r="N12" s="392">
        <v>15</v>
      </c>
      <c r="O12" s="392">
        <v>33</v>
      </c>
      <c r="P12" s="32"/>
    </row>
    <row r="13" spans="1:17" ht="27" customHeight="1" x14ac:dyDescent="0.25">
      <c r="A13" s="437" t="s">
        <v>1086</v>
      </c>
      <c r="B13" s="392">
        <v>56</v>
      </c>
      <c r="C13" s="392">
        <v>247</v>
      </c>
      <c r="D13" s="438">
        <v>4.4107142857142856</v>
      </c>
      <c r="E13" s="392">
        <v>3</v>
      </c>
      <c r="F13" s="392">
        <v>24</v>
      </c>
      <c r="G13" s="392">
        <v>13</v>
      </c>
      <c r="H13" s="392">
        <v>5</v>
      </c>
      <c r="I13" s="392">
        <v>1</v>
      </c>
      <c r="J13" s="392">
        <v>0</v>
      </c>
      <c r="K13" s="392">
        <v>4</v>
      </c>
      <c r="L13" s="392">
        <v>1</v>
      </c>
      <c r="M13" s="392">
        <v>1</v>
      </c>
      <c r="N13" s="392">
        <v>0</v>
      </c>
      <c r="O13" s="392">
        <v>4</v>
      </c>
      <c r="P13" s="32"/>
    </row>
    <row r="14" spans="1:17" ht="27" customHeight="1" x14ac:dyDescent="0.25">
      <c r="A14" s="437" t="s">
        <v>1087</v>
      </c>
      <c r="B14" s="392">
        <v>782</v>
      </c>
      <c r="C14" s="392">
        <v>1980</v>
      </c>
      <c r="D14" s="438">
        <v>2.5319693094629154</v>
      </c>
      <c r="E14" s="392">
        <v>164</v>
      </c>
      <c r="F14" s="392">
        <v>368</v>
      </c>
      <c r="G14" s="392">
        <v>102</v>
      </c>
      <c r="H14" s="392">
        <v>36</v>
      </c>
      <c r="I14" s="392">
        <v>13</v>
      </c>
      <c r="J14" s="392">
        <v>9</v>
      </c>
      <c r="K14" s="392">
        <v>22</v>
      </c>
      <c r="L14" s="392">
        <v>22</v>
      </c>
      <c r="M14" s="392">
        <v>11</v>
      </c>
      <c r="N14" s="392">
        <v>13</v>
      </c>
      <c r="O14" s="392">
        <v>22</v>
      </c>
      <c r="P14" s="32"/>
    </row>
    <row r="15" spans="1:17" ht="27" customHeight="1" x14ac:dyDescent="0.25">
      <c r="A15" s="437" t="s">
        <v>1088</v>
      </c>
      <c r="B15" s="392">
        <v>12769</v>
      </c>
      <c r="C15" s="392">
        <v>35092</v>
      </c>
      <c r="D15" s="438">
        <v>2.7482183412953245</v>
      </c>
      <c r="E15" s="392">
        <v>1924</v>
      </c>
      <c r="F15" s="392">
        <v>4426</v>
      </c>
      <c r="G15" s="392">
        <v>1640</v>
      </c>
      <c r="H15" s="392">
        <v>677</v>
      </c>
      <c r="I15" s="392">
        <v>394</v>
      </c>
      <c r="J15" s="392">
        <v>403</v>
      </c>
      <c r="K15" s="392">
        <v>762</v>
      </c>
      <c r="L15" s="392">
        <v>637</v>
      </c>
      <c r="M15" s="392">
        <v>503</v>
      </c>
      <c r="N15" s="392">
        <v>454</v>
      </c>
      <c r="O15" s="392">
        <v>949</v>
      </c>
      <c r="P15" s="32"/>
    </row>
    <row r="16" spans="1:17" ht="27" customHeight="1" x14ac:dyDescent="0.25">
      <c r="A16" s="437" t="s">
        <v>1089</v>
      </c>
      <c r="B16" s="392">
        <v>884</v>
      </c>
      <c r="C16" s="392">
        <v>14611</v>
      </c>
      <c r="D16" s="438">
        <v>16.528280542986426</v>
      </c>
      <c r="E16" s="392">
        <v>4</v>
      </c>
      <c r="F16" s="392">
        <v>2</v>
      </c>
      <c r="G16" s="392">
        <v>4</v>
      </c>
      <c r="H16" s="392">
        <v>7</v>
      </c>
      <c r="I16" s="392">
        <v>38</v>
      </c>
      <c r="J16" s="392">
        <v>144</v>
      </c>
      <c r="K16" s="392">
        <v>197</v>
      </c>
      <c r="L16" s="392">
        <v>147</v>
      </c>
      <c r="M16" s="392">
        <v>135</v>
      </c>
      <c r="N16" s="392">
        <v>83</v>
      </c>
      <c r="O16" s="392">
        <v>123</v>
      </c>
      <c r="P16" s="32"/>
    </row>
    <row r="17" spans="1:16" ht="27" customHeight="1" x14ac:dyDescent="0.25">
      <c r="A17" s="437" t="s">
        <v>1090</v>
      </c>
      <c r="B17" s="392">
        <v>435</v>
      </c>
      <c r="C17" s="392">
        <v>4176</v>
      </c>
      <c r="D17" s="438">
        <v>9.6</v>
      </c>
      <c r="E17" s="392">
        <v>12</v>
      </c>
      <c r="F17" s="392">
        <v>51</v>
      </c>
      <c r="G17" s="392">
        <v>11</v>
      </c>
      <c r="H17" s="392">
        <v>11</v>
      </c>
      <c r="I17" s="392">
        <v>16</v>
      </c>
      <c r="J17" s="392">
        <v>40</v>
      </c>
      <c r="K17" s="392">
        <v>65</v>
      </c>
      <c r="L17" s="392">
        <v>54</v>
      </c>
      <c r="M17" s="392">
        <v>46</v>
      </c>
      <c r="N17" s="392">
        <v>42</v>
      </c>
      <c r="O17" s="392">
        <v>87</v>
      </c>
      <c r="P17" s="32"/>
    </row>
    <row r="18" spans="1:16" ht="27" customHeight="1" x14ac:dyDescent="0.25">
      <c r="A18" s="437" t="s">
        <v>1091</v>
      </c>
      <c r="B18" s="392">
        <v>55</v>
      </c>
      <c r="C18" s="392">
        <v>1073</v>
      </c>
      <c r="D18" s="438">
        <v>19.509090909090908</v>
      </c>
      <c r="E18" s="392">
        <v>4</v>
      </c>
      <c r="F18" s="392">
        <v>2</v>
      </c>
      <c r="G18" s="392">
        <v>0</v>
      </c>
      <c r="H18" s="392">
        <v>0</v>
      </c>
      <c r="I18" s="392">
        <v>2</v>
      </c>
      <c r="J18" s="392">
        <v>4</v>
      </c>
      <c r="K18" s="392">
        <v>4</v>
      </c>
      <c r="L18" s="392">
        <v>15</v>
      </c>
      <c r="M18" s="392">
        <v>4</v>
      </c>
      <c r="N18" s="392">
        <v>8</v>
      </c>
      <c r="O18" s="392">
        <v>12</v>
      </c>
      <c r="P18" s="32"/>
    </row>
    <row r="19" spans="1:16" ht="27" customHeight="1" x14ac:dyDescent="0.25">
      <c r="A19" s="437" t="s">
        <v>1092</v>
      </c>
      <c r="B19" s="392">
        <v>73</v>
      </c>
      <c r="C19" s="392">
        <v>1038</v>
      </c>
      <c r="D19" s="438">
        <v>14.219178082191782</v>
      </c>
      <c r="E19" s="392">
        <v>0</v>
      </c>
      <c r="F19" s="392">
        <v>5</v>
      </c>
      <c r="G19" s="392">
        <v>7</v>
      </c>
      <c r="H19" s="392">
        <v>6</v>
      </c>
      <c r="I19" s="392">
        <v>0</v>
      </c>
      <c r="J19" s="392">
        <v>3</v>
      </c>
      <c r="K19" s="392">
        <v>15</v>
      </c>
      <c r="L19" s="392">
        <v>12</v>
      </c>
      <c r="M19" s="392">
        <v>5</v>
      </c>
      <c r="N19" s="392">
        <v>11</v>
      </c>
      <c r="O19" s="392">
        <v>9</v>
      </c>
      <c r="P19" s="32"/>
    </row>
    <row r="20" spans="1:16" ht="27" customHeight="1" x14ac:dyDescent="0.25">
      <c r="A20" s="437" t="s">
        <v>1093</v>
      </c>
      <c r="B20" s="392">
        <v>44</v>
      </c>
      <c r="C20" s="392">
        <v>621</v>
      </c>
      <c r="D20" s="438">
        <v>14.113636363636363</v>
      </c>
      <c r="E20" s="392">
        <v>2</v>
      </c>
      <c r="F20" s="392">
        <v>0</v>
      </c>
      <c r="G20" s="392">
        <v>3</v>
      </c>
      <c r="H20" s="392">
        <v>0</v>
      </c>
      <c r="I20" s="392">
        <v>0</v>
      </c>
      <c r="J20" s="392">
        <v>6</v>
      </c>
      <c r="K20" s="392">
        <v>8</v>
      </c>
      <c r="L20" s="392">
        <v>5</v>
      </c>
      <c r="M20" s="392">
        <v>10</v>
      </c>
      <c r="N20" s="392">
        <v>4</v>
      </c>
      <c r="O20" s="392">
        <v>6</v>
      </c>
      <c r="P20" s="32"/>
    </row>
    <row r="21" spans="1:16" ht="27" customHeight="1" x14ac:dyDescent="0.25">
      <c r="A21" s="437" t="s">
        <v>1096</v>
      </c>
      <c r="B21" s="392">
        <v>13</v>
      </c>
      <c r="C21" s="392">
        <v>113</v>
      </c>
      <c r="D21" s="438">
        <v>8.6923076923076916</v>
      </c>
      <c r="E21" s="392">
        <v>1</v>
      </c>
      <c r="F21" s="392">
        <v>1</v>
      </c>
      <c r="G21" s="392">
        <v>0</v>
      </c>
      <c r="H21" s="392">
        <v>0</v>
      </c>
      <c r="I21" s="392">
        <v>1</v>
      </c>
      <c r="J21" s="392">
        <v>1</v>
      </c>
      <c r="K21" s="392">
        <v>6</v>
      </c>
      <c r="L21" s="392">
        <v>1</v>
      </c>
      <c r="M21" s="392">
        <v>2</v>
      </c>
      <c r="N21" s="392">
        <v>0</v>
      </c>
      <c r="O21" s="392">
        <v>0</v>
      </c>
      <c r="P21" s="32"/>
    </row>
    <row r="22" spans="1:16" ht="27" customHeight="1" x14ac:dyDescent="0.25">
      <c r="A22" s="437" t="s">
        <v>1097</v>
      </c>
      <c r="B22" s="392">
        <v>2</v>
      </c>
      <c r="C22" s="392">
        <v>19</v>
      </c>
      <c r="D22" s="438">
        <v>9.5</v>
      </c>
      <c r="E22" s="392">
        <v>0</v>
      </c>
      <c r="F22" s="392">
        <v>0</v>
      </c>
      <c r="G22" s="392">
        <v>0</v>
      </c>
      <c r="H22" s="392">
        <v>0</v>
      </c>
      <c r="I22" s="392">
        <v>0</v>
      </c>
      <c r="J22" s="392">
        <v>0</v>
      </c>
      <c r="K22" s="392">
        <v>1</v>
      </c>
      <c r="L22" s="392">
        <v>0</v>
      </c>
      <c r="M22" s="392">
        <v>0</v>
      </c>
      <c r="N22" s="392">
        <v>0</v>
      </c>
      <c r="O22" s="392">
        <v>1</v>
      </c>
      <c r="P22" s="32"/>
    </row>
    <row r="23" spans="1:16" ht="27" customHeight="1" x14ac:dyDescent="0.25">
      <c r="A23" s="437" t="s">
        <v>1098</v>
      </c>
      <c r="B23" s="392">
        <v>71</v>
      </c>
      <c r="C23" s="392">
        <v>493</v>
      </c>
      <c r="D23" s="438">
        <v>6.943661971830986</v>
      </c>
      <c r="E23" s="392">
        <v>0</v>
      </c>
      <c r="F23" s="392">
        <v>1</v>
      </c>
      <c r="G23" s="392">
        <v>2</v>
      </c>
      <c r="H23" s="392">
        <v>2</v>
      </c>
      <c r="I23" s="392">
        <v>9</v>
      </c>
      <c r="J23" s="392">
        <v>13</v>
      </c>
      <c r="K23" s="392">
        <v>16</v>
      </c>
      <c r="L23" s="392">
        <v>9</v>
      </c>
      <c r="M23" s="392">
        <v>9</v>
      </c>
      <c r="N23" s="392">
        <v>6</v>
      </c>
      <c r="O23" s="392">
        <v>4</v>
      </c>
      <c r="P23" s="32"/>
    </row>
    <row r="24" spans="1:16" ht="27" customHeight="1" x14ac:dyDescent="0.25">
      <c r="A24" s="437" t="s">
        <v>1099</v>
      </c>
      <c r="B24" s="392">
        <v>4</v>
      </c>
      <c r="C24" s="392">
        <v>31</v>
      </c>
      <c r="D24" s="438">
        <v>7.75</v>
      </c>
      <c r="E24" s="392">
        <v>0</v>
      </c>
      <c r="F24" s="392">
        <v>0</v>
      </c>
      <c r="G24" s="392">
        <v>0</v>
      </c>
      <c r="H24" s="392">
        <v>1</v>
      </c>
      <c r="I24" s="392">
        <v>0</v>
      </c>
      <c r="J24" s="392">
        <v>0</v>
      </c>
      <c r="K24" s="392">
        <v>2</v>
      </c>
      <c r="L24" s="392">
        <v>0</v>
      </c>
      <c r="M24" s="392">
        <v>0</v>
      </c>
      <c r="N24" s="392">
        <v>1</v>
      </c>
      <c r="O24" s="392">
        <v>0</v>
      </c>
      <c r="P24" s="32"/>
    </row>
    <row r="25" spans="1:16" ht="27" customHeight="1" x14ac:dyDescent="0.25">
      <c r="A25" s="437" t="s">
        <v>1100</v>
      </c>
      <c r="B25" s="392">
        <v>2</v>
      </c>
      <c r="C25" s="392">
        <v>19</v>
      </c>
      <c r="D25" s="438">
        <v>9.5</v>
      </c>
      <c r="E25" s="392">
        <v>0</v>
      </c>
      <c r="F25" s="392">
        <v>0</v>
      </c>
      <c r="G25" s="392">
        <v>0</v>
      </c>
      <c r="H25" s="392">
        <v>0</v>
      </c>
      <c r="I25" s="392">
        <v>0</v>
      </c>
      <c r="J25" s="392">
        <v>0</v>
      </c>
      <c r="K25" s="392">
        <v>0</v>
      </c>
      <c r="L25" s="392">
        <v>0</v>
      </c>
      <c r="M25" s="392">
        <v>2</v>
      </c>
      <c r="N25" s="392">
        <v>0</v>
      </c>
      <c r="O25" s="392">
        <v>0</v>
      </c>
      <c r="P25" s="32"/>
    </row>
    <row r="26" spans="1:16" ht="27" customHeight="1" x14ac:dyDescent="0.25">
      <c r="A26" s="437" t="s">
        <v>1101</v>
      </c>
      <c r="B26" s="392">
        <v>8</v>
      </c>
      <c r="C26" s="392">
        <v>162</v>
      </c>
      <c r="D26" s="438">
        <v>20.25</v>
      </c>
      <c r="E26" s="392">
        <v>0</v>
      </c>
      <c r="F26" s="392">
        <v>0</v>
      </c>
      <c r="G26" s="392">
        <v>0</v>
      </c>
      <c r="H26" s="392">
        <v>1</v>
      </c>
      <c r="I26" s="392">
        <v>0</v>
      </c>
      <c r="J26" s="392">
        <v>1</v>
      </c>
      <c r="K26" s="392">
        <v>0</v>
      </c>
      <c r="L26" s="392">
        <v>0</v>
      </c>
      <c r="M26" s="392">
        <v>3</v>
      </c>
      <c r="N26" s="392">
        <v>2</v>
      </c>
      <c r="O26" s="392">
        <v>1</v>
      </c>
      <c r="P26" s="32"/>
    </row>
    <row r="27" spans="1:16" ht="27" customHeight="1" x14ac:dyDescent="0.25">
      <c r="A27" s="437" t="s">
        <v>1103</v>
      </c>
      <c r="B27" s="392">
        <v>15</v>
      </c>
      <c r="C27" s="392">
        <v>211</v>
      </c>
      <c r="D27" s="438">
        <v>14.066666666666666</v>
      </c>
      <c r="E27" s="392">
        <v>0</v>
      </c>
      <c r="F27" s="392">
        <v>1</v>
      </c>
      <c r="G27" s="392">
        <v>1</v>
      </c>
      <c r="H27" s="392">
        <v>2</v>
      </c>
      <c r="I27" s="392">
        <v>0</v>
      </c>
      <c r="J27" s="392">
        <v>1</v>
      </c>
      <c r="K27" s="392">
        <v>0</v>
      </c>
      <c r="L27" s="392">
        <v>2</v>
      </c>
      <c r="M27" s="392">
        <v>0</v>
      </c>
      <c r="N27" s="392">
        <v>4</v>
      </c>
      <c r="O27" s="392">
        <v>4</v>
      </c>
      <c r="P27" s="32"/>
    </row>
    <row r="28" spans="1:16" ht="27" customHeight="1" x14ac:dyDescent="0.25">
      <c r="A28" s="437" t="s">
        <v>1104</v>
      </c>
      <c r="B28" s="392">
        <v>181</v>
      </c>
      <c r="C28" s="392">
        <v>1039</v>
      </c>
      <c r="D28" s="438">
        <v>5.7403314917127073</v>
      </c>
      <c r="E28" s="392">
        <v>181</v>
      </c>
      <c r="F28" s="392">
        <v>0</v>
      </c>
      <c r="G28" s="392">
        <v>0</v>
      </c>
      <c r="H28" s="392">
        <v>0</v>
      </c>
      <c r="I28" s="392">
        <v>0</v>
      </c>
      <c r="J28" s="392">
        <v>0</v>
      </c>
      <c r="K28" s="392">
        <v>0</v>
      </c>
      <c r="L28" s="392">
        <v>0</v>
      </c>
      <c r="M28" s="392">
        <v>0</v>
      </c>
      <c r="N28" s="392">
        <v>0</v>
      </c>
      <c r="O28" s="392">
        <v>0</v>
      </c>
      <c r="P28" s="32"/>
    </row>
    <row r="29" spans="1:16" ht="27" customHeight="1" x14ac:dyDescent="0.25">
      <c r="A29" s="437" t="s">
        <v>1105</v>
      </c>
      <c r="B29" s="392">
        <v>23</v>
      </c>
      <c r="C29" s="392">
        <v>92</v>
      </c>
      <c r="D29" s="438">
        <v>4</v>
      </c>
      <c r="E29" s="392">
        <v>0</v>
      </c>
      <c r="F29" s="392">
        <v>4</v>
      </c>
      <c r="G29" s="392">
        <v>10</v>
      </c>
      <c r="H29" s="392">
        <v>8</v>
      </c>
      <c r="I29" s="392">
        <v>1</v>
      </c>
      <c r="J29" s="392">
        <v>0</v>
      </c>
      <c r="K29" s="392">
        <v>0</v>
      </c>
      <c r="L29" s="392">
        <v>0</v>
      </c>
      <c r="M29" s="392">
        <v>0</v>
      </c>
      <c r="N29" s="392">
        <v>0</v>
      </c>
      <c r="O29" s="392">
        <v>0</v>
      </c>
      <c r="P29" s="32"/>
    </row>
    <row r="30" spans="1:16" ht="27" customHeight="1" x14ac:dyDescent="0.25">
      <c r="A30" s="437" t="s">
        <v>1106</v>
      </c>
      <c r="B30" s="392">
        <v>6</v>
      </c>
      <c r="C30" s="392">
        <v>67</v>
      </c>
      <c r="D30" s="438">
        <v>11.166666666666666</v>
      </c>
      <c r="E30" s="392">
        <v>2</v>
      </c>
      <c r="F30" s="392">
        <v>0</v>
      </c>
      <c r="G30" s="392">
        <v>0</v>
      </c>
      <c r="H30" s="392">
        <v>1</v>
      </c>
      <c r="I30" s="392">
        <v>0</v>
      </c>
      <c r="J30" s="392">
        <v>0</v>
      </c>
      <c r="K30" s="392">
        <v>2</v>
      </c>
      <c r="L30" s="392">
        <v>0</v>
      </c>
      <c r="M30" s="392">
        <v>1</v>
      </c>
      <c r="N30" s="392">
        <v>0</v>
      </c>
      <c r="O30" s="392">
        <v>0</v>
      </c>
      <c r="P30" s="32"/>
    </row>
    <row r="31" spans="1:16" ht="27" customHeight="1" x14ac:dyDescent="0.25">
      <c r="A31" s="437" t="s">
        <v>1107</v>
      </c>
      <c r="B31" s="392">
        <v>24</v>
      </c>
      <c r="C31" s="392">
        <v>178</v>
      </c>
      <c r="D31" s="438">
        <v>7.416666666666667</v>
      </c>
      <c r="E31" s="392">
        <v>2</v>
      </c>
      <c r="F31" s="392">
        <v>2</v>
      </c>
      <c r="G31" s="392">
        <v>1</v>
      </c>
      <c r="H31" s="392">
        <v>1</v>
      </c>
      <c r="I31" s="392">
        <v>1</v>
      </c>
      <c r="J31" s="392">
        <v>1</v>
      </c>
      <c r="K31" s="392">
        <v>0</v>
      </c>
      <c r="L31" s="392">
        <v>0</v>
      </c>
      <c r="M31" s="392">
        <v>2</v>
      </c>
      <c r="N31" s="392">
        <v>7</v>
      </c>
      <c r="O31" s="392">
        <v>7</v>
      </c>
      <c r="P31" s="32"/>
    </row>
    <row r="32" spans="1:16" ht="27" customHeight="1" x14ac:dyDescent="0.25">
      <c r="A32" s="437" t="s">
        <v>1108</v>
      </c>
      <c r="B32" s="392">
        <v>865</v>
      </c>
      <c r="C32" s="392">
        <v>10371</v>
      </c>
      <c r="D32" s="438">
        <v>11.989595375722544</v>
      </c>
      <c r="E32" s="392">
        <v>34</v>
      </c>
      <c r="F32" s="392">
        <v>29</v>
      </c>
      <c r="G32" s="392">
        <v>19</v>
      </c>
      <c r="H32" s="392">
        <v>21</v>
      </c>
      <c r="I32" s="392">
        <v>21</v>
      </c>
      <c r="J32" s="392">
        <v>18</v>
      </c>
      <c r="K32" s="392">
        <v>41</v>
      </c>
      <c r="L32" s="392">
        <v>47</v>
      </c>
      <c r="M32" s="392">
        <v>86</v>
      </c>
      <c r="N32" s="392">
        <v>119</v>
      </c>
      <c r="O32" s="392">
        <v>430</v>
      </c>
      <c r="P32" s="32"/>
    </row>
    <row r="33" spans="1:16" ht="27" customHeight="1" x14ac:dyDescent="0.25">
      <c r="A33" s="437" t="s">
        <v>1109</v>
      </c>
      <c r="B33" s="392">
        <v>3</v>
      </c>
      <c r="C33" s="392">
        <v>55</v>
      </c>
      <c r="D33" s="438">
        <v>18.333333333333332</v>
      </c>
      <c r="E33" s="392">
        <v>0</v>
      </c>
      <c r="F33" s="392">
        <v>0</v>
      </c>
      <c r="G33" s="392">
        <v>0</v>
      </c>
      <c r="H33" s="392">
        <v>0</v>
      </c>
      <c r="I33" s="392">
        <v>0</v>
      </c>
      <c r="J33" s="392">
        <v>0</v>
      </c>
      <c r="K33" s="392">
        <v>0</v>
      </c>
      <c r="L33" s="392">
        <v>0</v>
      </c>
      <c r="M33" s="392">
        <v>0</v>
      </c>
      <c r="N33" s="392">
        <v>0</v>
      </c>
      <c r="O33" s="392">
        <v>3</v>
      </c>
      <c r="P33" s="32"/>
    </row>
    <row r="34" spans="1:16" ht="27" customHeight="1" x14ac:dyDescent="0.25">
      <c r="A34" s="437" t="s">
        <v>1110</v>
      </c>
      <c r="B34" s="392">
        <v>1</v>
      </c>
      <c r="C34" s="392">
        <v>31</v>
      </c>
      <c r="D34" s="438">
        <v>31</v>
      </c>
      <c r="E34" s="392">
        <v>0</v>
      </c>
      <c r="F34" s="392">
        <v>0</v>
      </c>
      <c r="G34" s="392">
        <v>0</v>
      </c>
      <c r="H34" s="392">
        <v>0</v>
      </c>
      <c r="I34" s="392">
        <v>0</v>
      </c>
      <c r="J34" s="392">
        <v>0</v>
      </c>
      <c r="K34" s="392">
        <v>0</v>
      </c>
      <c r="L34" s="392">
        <v>1</v>
      </c>
      <c r="M34" s="392">
        <v>0</v>
      </c>
      <c r="N34" s="392">
        <v>0</v>
      </c>
      <c r="O34" s="392">
        <v>0</v>
      </c>
      <c r="P34" s="32"/>
    </row>
    <row r="35" spans="1:16" ht="27" customHeight="1" x14ac:dyDescent="0.25">
      <c r="A35" s="437" t="s">
        <v>1111</v>
      </c>
      <c r="B35" s="392">
        <v>4</v>
      </c>
      <c r="C35" s="392">
        <v>29</v>
      </c>
      <c r="D35" s="438">
        <v>7.25</v>
      </c>
      <c r="E35" s="392">
        <v>0</v>
      </c>
      <c r="F35" s="392">
        <v>0</v>
      </c>
      <c r="G35" s="392">
        <v>1</v>
      </c>
      <c r="H35" s="392">
        <v>1</v>
      </c>
      <c r="I35" s="392">
        <v>0</v>
      </c>
      <c r="J35" s="392">
        <v>0</v>
      </c>
      <c r="K35" s="392">
        <v>0</v>
      </c>
      <c r="L35" s="392">
        <v>0</v>
      </c>
      <c r="M35" s="392">
        <v>2</v>
      </c>
      <c r="N35" s="392">
        <v>0</v>
      </c>
      <c r="O35" s="392">
        <v>0</v>
      </c>
      <c r="P35" s="32"/>
    </row>
    <row r="36" spans="1:16" ht="27" customHeight="1" x14ac:dyDescent="0.25">
      <c r="A36" s="437" t="s">
        <v>1112</v>
      </c>
      <c r="B36" s="392">
        <v>162</v>
      </c>
      <c r="C36" s="392">
        <v>866</v>
      </c>
      <c r="D36" s="438">
        <v>5.3456790123456788</v>
      </c>
      <c r="E36" s="392">
        <v>3</v>
      </c>
      <c r="F36" s="392">
        <v>10</v>
      </c>
      <c r="G36" s="392">
        <v>15</v>
      </c>
      <c r="H36" s="392">
        <v>8</v>
      </c>
      <c r="I36" s="392">
        <v>4</v>
      </c>
      <c r="J36" s="392">
        <v>8</v>
      </c>
      <c r="K36" s="392">
        <v>18</v>
      </c>
      <c r="L36" s="392">
        <v>22</v>
      </c>
      <c r="M36" s="392">
        <v>11</v>
      </c>
      <c r="N36" s="392">
        <v>17</v>
      </c>
      <c r="O36" s="392">
        <v>46</v>
      </c>
      <c r="P36" s="32"/>
    </row>
    <row r="37" spans="1:16" ht="27" customHeight="1" x14ac:dyDescent="0.25">
      <c r="A37" s="437" t="s">
        <v>1113</v>
      </c>
      <c r="B37" s="392">
        <v>28</v>
      </c>
      <c r="C37" s="392">
        <v>416</v>
      </c>
      <c r="D37" s="438">
        <v>14.857142857142858</v>
      </c>
      <c r="E37" s="392">
        <v>0</v>
      </c>
      <c r="F37" s="392">
        <v>0</v>
      </c>
      <c r="G37" s="392">
        <v>0</v>
      </c>
      <c r="H37" s="392">
        <v>0</v>
      </c>
      <c r="I37" s="392">
        <v>2</v>
      </c>
      <c r="J37" s="392">
        <v>0</v>
      </c>
      <c r="K37" s="392">
        <v>0</v>
      </c>
      <c r="L37" s="392">
        <v>4</v>
      </c>
      <c r="M37" s="392">
        <v>8</v>
      </c>
      <c r="N37" s="392">
        <v>8</v>
      </c>
      <c r="O37" s="392">
        <v>6</v>
      </c>
      <c r="P37" s="32"/>
    </row>
    <row r="38" spans="1:16" ht="27" customHeight="1" x14ac:dyDescent="0.25">
      <c r="A38" s="437" t="s">
        <v>1114</v>
      </c>
      <c r="B38" s="392">
        <v>203</v>
      </c>
      <c r="C38" s="392">
        <v>1507</v>
      </c>
      <c r="D38" s="438">
        <v>7.4236453201970445</v>
      </c>
      <c r="E38" s="392">
        <v>38</v>
      </c>
      <c r="F38" s="392">
        <v>40</v>
      </c>
      <c r="G38" s="392">
        <v>26</v>
      </c>
      <c r="H38" s="392">
        <v>8</v>
      </c>
      <c r="I38" s="392">
        <v>3</v>
      </c>
      <c r="J38" s="392">
        <v>10</v>
      </c>
      <c r="K38" s="392">
        <v>11</v>
      </c>
      <c r="L38" s="392">
        <v>9</v>
      </c>
      <c r="M38" s="392">
        <v>8</v>
      </c>
      <c r="N38" s="392">
        <v>16</v>
      </c>
      <c r="O38" s="392">
        <v>34</v>
      </c>
      <c r="P38" s="32"/>
    </row>
    <row r="39" spans="1:16" ht="27" customHeight="1" x14ac:dyDescent="0.25">
      <c r="A39" s="437" t="s">
        <v>1115</v>
      </c>
      <c r="B39" s="392">
        <v>69</v>
      </c>
      <c r="C39" s="392">
        <v>615</v>
      </c>
      <c r="D39" s="438">
        <v>8.9130434782608692</v>
      </c>
      <c r="E39" s="392">
        <v>67</v>
      </c>
      <c r="F39" s="392">
        <v>0</v>
      </c>
      <c r="G39" s="392">
        <v>0</v>
      </c>
      <c r="H39" s="392">
        <v>1</v>
      </c>
      <c r="I39" s="392">
        <v>1</v>
      </c>
      <c r="J39" s="392">
        <v>0</v>
      </c>
      <c r="K39" s="392">
        <v>0</v>
      </c>
      <c r="L39" s="392">
        <v>0</v>
      </c>
      <c r="M39" s="392">
        <v>0</v>
      </c>
      <c r="N39" s="392">
        <v>0</v>
      </c>
      <c r="O39" s="392">
        <v>0</v>
      </c>
      <c r="P39" s="32"/>
    </row>
    <row r="40" spans="1:16" ht="27" customHeight="1" x14ac:dyDescent="0.25">
      <c r="A40" s="437" t="s">
        <v>1116</v>
      </c>
      <c r="B40" s="392">
        <v>5</v>
      </c>
      <c r="C40" s="392">
        <v>28</v>
      </c>
      <c r="D40" s="438">
        <v>5.6</v>
      </c>
      <c r="E40" s="392">
        <v>0</v>
      </c>
      <c r="F40" s="392">
        <v>0</v>
      </c>
      <c r="G40" s="392">
        <v>0</v>
      </c>
      <c r="H40" s="392">
        <v>0</v>
      </c>
      <c r="I40" s="392">
        <v>0</v>
      </c>
      <c r="J40" s="392">
        <v>1</v>
      </c>
      <c r="K40" s="392">
        <v>2</v>
      </c>
      <c r="L40" s="392">
        <v>0</v>
      </c>
      <c r="M40" s="392">
        <v>1</v>
      </c>
      <c r="N40" s="392">
        <v>1</v>
      </c>
      <c r="O40" s="392">
        <v>0</v>
      </c>
      <c r="P40" s="32"/>
    </row>
    <row r="41" spans="1:16" ht="27" customHeight="1" x14ac:dyDescent="0.25">
      <c r="A41" s="437" t="s">
        <v>1117</v>
      </c>
      <c r="B41" s="392">
        <v>2</v>
      </c>
      <c r="C41" s="392">
        <v>56</v>
      </c>
      <c r="D41" s="438">
        <v>28</v>
      </c>
      <c r="E41" s="392">
        <v>0</v>
      </c>
      <c r="F41" s="392">
        <v>0</v>
      </c>
      <c r="G41" s="392">
        <v>0</v>
      </c>
      <c r="H41" s="392">
        <v>0</v>
      </c>
      <c r="I41" s="392">
        <v>0</v>
      </c>
      <c r="J41" s="392">
        <v>1</v>
      </c>
      <c r="K41" s="392">
        <v>1</v>
      </c>
      <c r="L41" s="392">
        <v>0</v>
      </c>
      <c r="M41" s="392">
        <v>0</v>
      </c>
      <c r="N41" s="392">
        <v>0</v>
      </c>
      <c r="O41" s="392">
        <v>0</v>
      </c>
      <c r="P41" s="32"/>
    </row>
    <row r="42" spans="1:16" ht="27" customHeight="1" x14ac:dyDescent="0.25">
      <c r="A42" s="437" t="s">
        <v>1118</v>
      </c>
      <c r="B42" s="392">
        <v>2</v>
      </c>
      <c r="C42" s="392">
        <v>30</v>
      </c>
      <c r="D42" s="438">
        <v>15</v>
      </c>
      <c r="E42" s="392">
        <v>0</v>
      </c>
      <c r="F42" s="392">
        <v>0</v>
      </c>
      <c r="G42" s="392">
        <v>0</v>
      </c>
      <c r="H42" s="392">
        <v>0</v>
      </c>
      <c r="I42" s="392">
        <v>1</v>
      </c>
      <c r="J42" s="392">
        <v>0</v>
      </c>
      <c r="K42" s="392">
        <v>0</v>
      </c>
      <c r="L42" s="392">
        <v>0</v>
      </c>
      <c r="M42" s="392">
        <v>0</v>
      </c>
      <c r="N42" s="392">
        <v>0</v>
      </c>
      <c r="O42" s="392">
        <v>1</v>
      </c>
      <c r="P42" s="32"/>
    </row>
    <row r="43" spans="1:16" ht="27" customHeight="1" x14ac:dyDescent="0.25">
      <c r="A43" s="437" t="s">
        <v>1119</v>
      </c>
      <c r="B43" s="392">
        <v>6</v>
      </c>
      <c r="C43" s="392">
        <v>17</v>
      </c>
      <c r="D43" s="438">
        <v>2.8333333333333335</v>
      </c>
      <c r="E43" s="392">
        <v>0</v>
      </c>
      <c r="F43" s="392">
        <v>0</v>
      </c>
      <c r="G43" s="392">
        <v>1</v>
      </c>
      <c r="H43" s="392">
        <v>1</v>
      </c>
      <c r="I43" s="392">
        <v>2</v>
      </c>
      <c r="J43" s="392">
        <v>1</v>
      </c>
      <c r="K43" s="392">
        <v>0</v>
      </c>
      <c r="L43" s="392">
        <v>1</v>
      </c>
      <c r="M43" s="392">
        <v>0</v>
      </c>
      <c r="N43" s="392">
        <v>0</v>
      </c>
      <c r="O43" s="392">
        <v>0</v>
      </c>
      <c r="P43" s="32"/>
    </row>
    <row r="44" spans="1:16" ht="27" customHeight="1" x14ac:dyDescent="0.25">
      <c r="A44" s="437" t="s">
        <v>1120</v>
      </c>
      <c r="B44" s="392">
        <v>4</v>
      </c>
      <c r="C44" s="392">
        <v>12</v>
      </c>
      <c r="D44" s="438">
        <v>3</v>
      </c>
      <c r="E44" s="392">
        <v>0</v>
      </c>
      <c r="F44" s="392">
        <v>0</v>
      </c>
      <c r="G44" s="392">
        <v>0</v>
      </c>
      <c r="H44" s="392">
        <v>0</v>
      </c>
      <c r="I44" s="392">
        <v>1</v>
      </c>
      <c r="J44" s="392">
        <v>0</v>
      </c>
      <c r="K44" s="392">
        <v>1</v>
      </c>
      <c r="L44" s="392">
        <v>1</v>
      </c>
      <c r="M44" s="392">
        <v>0</v>
      </c>
      <c r="N44" s="392">
        <v>0</v>
      </c>
      <c r="O44" s="392">
        <v>1</v>
      </c>
      <c r="P44" s="32"/>
    </row>
    <row r="45" spans="1:16" ht="27" customHeight="1" x14ac:dyDescent="0.25">
      <c r="A45" s="437" t="s">
        <v>1121</v>
      </c>
      <c r="B45" s="392">
        <v>4</v>
      </c>
      <c r="C45" s="392">
        <v>14</v>
      </c>
      <c r="D45" s="438">
        <v>3.5</v>
      </c>
      <c r="E45" s="392">
        <v>0</v>
      </c>
      <c r="F45" s="392">
        <v>0</v>
      </c>
      <c r="G45" s="392">
        <v>0</v>
      </c>
      <c r="H45" s="392">
        <v>0</v>
      </c>
      <c r="I45" s="392">
        <v>0</v>
      </c>
      <c r="J45" s="392">
        <v>0</v>
      </c>
      <c r="K45" s="392">
        <v>0</v>
      </c>
      <c r="L45" s="392">
        <v>0</v>
      </c>
      <c r="M45" s="392">
        <v>1</v>
      </c>
      <c r="N45" s="392">
        <v>1</v>
      </c>
      <c r="O45" s="392">
        <v>2</v>
      </c>
      <c r="P45" s="32"/>
    </row>
    <row r="46" spans="1:16" ht="27" customHeight="1" x14ac:dyDescent="0.25">
      <c r="A46" s="437" t="s">
        <v>1122</v>
      </c>
      <c r="B46" s="392">
        <v>10</v>
      </c>
      <c r="C46" s="392">
        <v>23</v>
      </c>
      <c r="D46" s="438">
        <v>2.2999999999999998</v>
      </c>
      <c r="E46" s="392">
        <v>0</v>
      </c>
      <c r="F46" s="392">
        <v>1</v>
      </c>
      <c r="G46" s="392">
        <v>0</v>
      </c>
      <c r="H46" s="392">
        <v>0</v>
      </c>
      <c r="I46" s="392">
        <v>1</v>
      </c>
      <c r="J46" s="392">
        <v>0</v>
      </c>
      <c r="K46" s="392">
        <v>0</v>
      </c>
      <c r="L46" s="392">
        <v>1</v>
      </c>
      <c r="M46" s="392">
        <v>1</v>
      </c>
      <c r="N46" s="392">
        <v>2</v>
      </c>
      <c r="O46" s="392">
        <v>4</v>
      </c>
      <c r="P46" s="32"/>
    </row>
    <row r="47" spans="1:16" ht="27" customHeight="1" x14ac:dyDescent="0.25">
      <c r="A47" s="437" t="s">
        <v>1124</v>
      </c>
      <c r="B47" s="392">
        <v>6</v>
      </c>
      <c r="C47" s="392">
        <v>15</v>
      </c>
      <c r="D47" s="438">
        <v>2.5</v>
      </c>
      <c r="E47" s="392">
        <v>0</v>
      </c>
      <c r="F47" s="392">
        <v>0</v>
      </c>
      <c r="G47" s="392">
        <v>1</v>
      </c>
      <c r="H47" s="392">
        <v>0</v>
      </c>
      <c r="I47" s="392">
        <v>0</v>
      </c>
      <c r="J47" s="392">
        <v>1</v>
      </c>
      <c r="K47" s="392">
        <v>2</v>
      </c>
      <c r="L47" s="392">
        <v>0</v>
      </c>
      <c r="M47" s="392">
        <v>2</v>
      </c>
      <c r="N47" s="392">
        <v>0</v>
      </c>
      <c r="O47" s="392">
        <v>0</v>
      </c>
      <c r="P47" s="32"/>
    </row>
    <row r="48" spans="1:16" ht="27" customHeight="1" x14ac:dyDescent="0.25">
      <c r="A48" s="437" t="s">
        <v>1125</v>
      </c>
      <c r="B48" s="392">
        <v>104</v>
      </c>
      <c r="C48" s="392">
        <v>255</v>
      </c>
      <c r="D48" s="438">
        <v>2.4519230769230771</v>
      </c>
      <c r="E48" s="392">
        <v>0</v>
      </c>
      <c r="F48" s="392">
        <v>0</v>
      </c>
      <c r="G48" s="392">
        <v>1</v>
      </c>
      <c r="H48" s="392">
        <v>1</v>
      </c>
      <c r="I48" s="392">
        <v>16</v>
      </c>
      <c r="J48" s="392">
        <v>28</v>
      </c>
      <c r="K48" s="392">
        <v>35</v>
      </c>
      <c r="L48" s="392">
        <v>9</v>
      </c>
      <c r="M48" s="392">
        <v>6</v>
      </c>
      <c r="N48" s="392">
        <v>4</v>
      </c>
      <c r="O48" s="392">
        <v>4</v>
      </c>
      <c r="P48" s="32"/>
    </row>
    <row r="49" spans="1:16" ht="27" customHeight="1" x14ac:dyDescent="0.25">
      <c r="A49" s="437" t="s">
        <v>1126</v>
      </c>
      <c r="B49" s="392">
        <v>6</v>
      </c>
      <c r="C49" s="392">
        <v>12</v>
      </c>
      <c r="D49" s="438">
        <v>2</v>
      </c>
      <c r="E49" s="392">
        <v>2</v>
      </c>
      <c r="F49" s="392">
        <v>0</v>
      </c>
      <c r="G49" s="392">
        <v>0</v>
      </c>
      <c r="H49" s="392">
        <v>0</v>
      </c>
      <c r="I49" s="392">
        <v>0</v>
      </c>
      <c r="J49" s="392">
        <v>0</v>
      </c>
      <c r="K49" s="392">
        <v>0</v>
      </c>
      <c r="L49" s="392">
        <v>3</v>
      </c>
      <c r="M49" s="392">
        <v>0</v>
      </c>
      <c r="N49" s="392">
        <v>0</v>
      </c>
      <c r="O49" s="392">
        <v>1</v>
      </c>
      <c r="P49" s="32"/>
    </row>
    <row r="50" spans="1:16" ht="27" customHeight="1" x14ac:dyDescent="0.25">
      <c r="A50" s="437" t="s">
        <v>1127</v>
      </c>
      <c r="B50" s="392">
        <v>2</v>
      </c>
      <c r="C50" s="392">
        <v>15</v>
      </c>
      <c r="D50" s="438">
        <v>7.5</v>
      </c>
      <c r="E50" s="392">
        <v>0</v>
      </c>
      <c r="F50" s="392">
        <v>0</v>
      </c>
      <c r="G50" s="392">
        <v>0</v>
      </c>
      <c r="H50" s="392">
        <v>0</v>
      </c>
      <c r="I50" s="392">
        <v>1</v>
      </c>
      <c r="J50" s="392">
        <v>0</v>
      </c>
      <c r="K50" s="392">
        <v>1</v>
      </c>
      <c r="L50" s="392">
        <v>0</v>
      </c>
      <c r="M50" s="392">
        <v>0</v>
      </c>
      <c r="N50" s="392">
        <v>0</v>
      </c>
      <c r="O50" s="392">
        <v>0</v>
      </c>
      <c r="P50" s="32"/>
    </row>
    <row r="51" spans="1:16" ht="27" customHeight="1" x14ac:dyDescent="0.25">
      <c r="A51" s="437" t="s">
        <v>1128</v>
      </c>
      <c r="B51" s="392">
        <v>47</v>
      </c>
      <c r="C51" s="392">
        <v>228</v>
      </c>
      <c r="D51" s="438">
        <v>4.8510638297872344</v>
      </c>
      <c r="E51" s="392">
        <v>5</v>
      </c>
      <c r="F51" s="392">
        <v>11</v>
      </c>
      <c r="G51" s="392">
        <v>9</v>
      </c>
      <c r="H51" s="392">
        <v>4</v>
      </c>
      <c r="I51" s="392">
        <v>3</v>
      </c>
      <c r="J51" s="392">
        <v>2</v>
      </c>
      <c r="K51" s="392">
        <v>7</v>
      </c>
      <c r="L51" s="392">
        <v>1</v>
      </c>
      <c r="M51" s="392">
        <v>2</v>
      </c>
      <c r="N51" s="392">
        <v>1</v>
      </c>
      <c r="O51" s="392">
        <v>2</v>
      </c>
      <c r="P51" s="32"/>
    </row>
    <row r="52" spans="1:16" ht="27" customHeight="1" x14ac:dyDescent="0.25">
      <c r="A52" s="437" t="s">
        <v>1129</v>
      </c>
      <c r="B52" s="392">
        <v>4</v>
      </c>
      <c r="C52" s="392">
        <v>18</v>
      </c>
      <c r="D52" s="438">
        <v>4.5</v>
      </c>
      <c r="E52" s="392">
        <v>0</v>
      </c>
      <c r="F52" s="392">
        <v>1</v>
      </c>
      <c r="G52" s="392">
        <v>1</v>
      </c>
      <c r="H52" s="392">
        <v>0</v>
      </c>
      <c r="I52" s="392">
        <v>0</v>
      </c>
      <c r="J52" s="392">
        <v>0</v>
      </c>
      <c r="K52" s="392">
        <v>1</v>
      </c>
      <c r="L52" s="392">
        <v>1</v>
      </c>
      <c r="M52" s="392">
        <v>0</v>
      </c>
      <c r="N52" s="392">
        <v>0</v>
      </c>
      <c r="O52" s="392">
        <v>0</v>
      </c>
      <c r="P52" s="32"/>
    </row>
    <row r="53" spans="1:16" ht="27" customHeight="1" x14ac:dyDescent="0.25">
      <c r="A53" s="437" t="s">
        <v>1130</v>
      </c>
      <c r="B53" s="392">
        <v>1</v>
      </c>
      <c r="C53" s="392">
        <v>2</v>
      </c>
      <c r="D53" s="438">
        <v>2</v>
      </c>
      <c r="E53" s="392">
        <v>0</v>
      </c>
      <c r="F53" s="392">
        <v>0</v>
      </c>
      <c r="G53" s="392">
        <v>0</v>
      </c>
      <c r="H53" s="392">
        <v>0</v>
      </c>
      <c r="I53" s="392">
        <v>0</v>
      </c>
      <c r="J53" s="392">
        <v>0</v>
      </c>
      <c r="K53" s="392">
        <v>1</v>
      </c>
      <c r="L53" s="392">
        <v>0</v>
      </c>
      <c r="M53" s="392">
        <v>0</v>
      </c>
      <c r="N53" s="392">
        <v>0</v>
      </c>
      <c r="O53" s="392">
        <v>0</v>
      </c>
      <c r="P53" s="32"/>
    </row>
    <row r="54" spans="1:16" ht="27" customHeight="1" x14ac:dyDescent="0.25">
      <c r="A54" s="437" t="s">
        <v>1131</v>
      </c>
      <c r="B54" s="392">
        <v>1</v>
      </c>
      <c r="C54" s="392">
        <v>7</v>
      </c>
      <c r="D54" s="438">
        <v>7</v>
      </c>
      <c r="E54" s="392">
        <v>0</v>
      </c>
      <c r="F54" s="392">
        <v>1</v>
      </c>
      <c r="G54" s="392">
        <v>0</v>
      </c>
      <c r="H54" s="392">
        <v>0</v>
      </c>
      <c r="I54" s="392">
        <v>0</v>
      </c>
      <c r="J54" s="392">
        <v>0</v>
      </c>
      <c r="K54" s="392">
        <v>0</v>
      </c>
      <c r="L54" s="392">
        <v>0</v>
      </c>
      <c r="M54" s="392">
        <v>0</v>
      </c>
      <c r="N54" s="392">
        <v>0</v>
      </c>
      <c r="O54" s="392">
        <v>0</v>
      </c>
      <c r="P54" s="32"/>
    </row>
    <row r="55" spans="1:16" ht="27" customHeight="1" x14ac:dyDescent="0.25">
      <c r="A55" s="437" t="s">
        <v>1133</v>
      </c>
      <c r="B55" s="392">
        <v>7</v>
      </c>
      <c r="C55" s="392">
        <v>148</v>
      </c>
      <c r="D55" s="438">
        <v>21.142857142857142</v>
      </c>
      <c r="E55" s="392">
        <v>0</v>
      </c>
      <c r="F55" s="392">
        <v>0</v>
      </c>
      <c r="G55" s="392">
        <v>0</v>
      </c>
      <c r="H55" s="392">
        <v>0</v>
      </c>
      <c r="I55" s="392">
        <v>0</v>
      </c>
      <c r="J55" s="392">
        <v>1</v>
      </c>
      <c r="K55" s="392">
        <v>2</v>
      </c>
      <c r="L55" s="392">
        <v>0</v>
      </c>
      <c r="M55" s="392">
        <v>1</v>
      </c>
      <c r="N55" s="392">
        <v>2</v>
      </c>
      <c r="O55" s="392">
        <v>1</v>
      </c>
      <c r="P55" s="32"/>
    </row>
    <row r="56" spans="1:16" ht="27" customHeight="1" x14ac:dyDescent="0.25">
      <c r="A56" s="437" t="s">
        <v>1134</v>
      </c>
      <c r="B56" s="392">
        <v>2</v>
      </c>
      <c r="C56" s="392">
        <v>12</v>
      </c>
      <c r="D56" s="438">
        <v>6</v>
      </c>
      <c r="E56" s="392">
        <v>0</v>
      </c>
      <c r="F56" s="392">
        <v>2</v>
      </c>
      <c r="G56" s="392">
        <v>0</v>
      </c>
      <c r="H56" s="392">
        <v>0</v>
      </c>
      <c r="I56" s="392">
        <v>0</v>
      </c>
      <c r="J56" s="392">
        <v>0</v>
      </c>
      <c r="K56" s="392">
        <v>0</v>
      </c>
      <c r="L56" s="392">
        <v>0</v>
      </c>
      <c r="M56" s="392">
        <v>0</v>
      </c>
      <c r="N56" s="392">
        <v>0</v>
      </c>
      <c r="O56" s="392">
        <v>0</v>
      </c>
      <c r="P56" s="32"/>
    </row>
    <row r="57" spans="1:16" ht="27" customHeight="1" x14ac:dyDescent="0.25">
      <c r="A57" s="437" t="s">
        <v>1136</v>
      </c>
      <c r="B57" s="392">
        <v>14</v>
      </c>
      <c r="C57" s="392">
        <v>113</v>
      </c>
      <c r="D57" s="438">
        <v>8.0714285714285712</v>
      </c>
      <c r="E57" s="392">
        <v>1</v>
      </c>
      <c r="F57" s="392">
        <v>4</v>
      </c>
      <c r="G57" s="392">
        <v>3</v>
      </c>
      <c r="H57" s="392">
        <v>1</v>
      </c>
      <c r="I57" s="392">
        <v>1</v>
      </c>
      <c r="J57" s="392">
        <v>0</v>
      </c>
      <c r="K57" s="392">
        <v>1</v>
      </c>
      <c r="L57" s="392">
        <v>1</v>
      </c>
      <c r="M57" s="392">
        <v>2</v>
      </c>
      <c r="N57" s="392">
        <v>0</v>
      </c>
      <c r="O57" s="392">
        <v>0</v>
      </c>
      <c r="P57" s="32"/>
    </row>
    <row r="58" spans="1:16" ht="27" customHeight="1" x14ac:dyDescent="0.25">
      <c r="A58" s="437" t="s">
        <v>1137</v>
      </c>
      <c r="B58" s="392">
        <v>62</v>
      </c>
      <c r="C58" s="392">
        <v>684</v>
      </c>
      <c r="D58" s="438">
        <v>11.03225806451613</v>
      </c>
      <c r="E58" s="392">
        <v>4</v>
      </c>
      <c r="F58" s="392">
        <v>8</v>
      </c>
      <c r="G58" s="392">
        <v>8</v>
      </c>
      <c r="H58" s="392">
        <v>10</v>
      </c>
      <c r="I58" s="392">
        <v>3</v>
      </c>
      <c r="J58" s="392">
        <v>4</v>
      </c>
      <c r="K58" s="392">
        <v>3</v>
      </c>
      <c r="L58" s="392">
        <v>5</v>
      </c>
      <c r="M58" s="392">
        <v>6</v>
      </c>
      <c r="N58" s="392">
        <v>2</v>
      </c>
      <c r="O58" s="392">
        <v>9</v>
      </c>
      <c r="P58" s="32"/>
    </row>
    <row r="59" spans="1:16" ht="27" customHeight="1" x14ac:dyDescent="0.25">
      <c r="A59" s="437" t="s">
        <v>1138</v>
      </c>
      <c r="B59" s="392">
        <v>38</v>
      </c>
      <c r="C59" s="392">
        <v>309</v>
      </c>
      <c r="D59" s="438">
        <v>8.1315789473684212</v>
      </c>
      <c r="E59" s="392">
        <v>3</v>
      </c>
      <c r="F59" s="392">
        <v>3</v>
      </c>
      <c r="G59" s="392">
        <v>5</v>
      </c>
      <c r="H59" s="392">
        <v>1</v>
      </c>
      <c r="I59" s="392">
        <v>6</v>
      </c>
      <c r="J59" s="392">
        <v>2</v>
      </c>
      <c r="K59" s="392">
        <v>4</v>
      </c>
      <c r="L59" s="392">
        <v>5</v>
      </c>
      <c r="M59" s="392">
        <v>4</v>
      </c>
      <c r="N59" s="392">
        <v>2</v>
      </c>
      <c r="O59" s="392">
        <v>3</v>
      </c>
      <c r="P59" s="32"/>
    </row>
    <row r="60" spans="1:16" ht="27" customHeight="1" x14ac:dyDescent="0.25">
      <c r="A60" s="437" t="s">
        <v>1139</v>
      </c>
      <c r="B60" s="392">
        <v>7</v>
      </c>
      <c r="C60" s="392">
        <v>22</v>
      </c>
      <c r="D60" s="438">
        <v>3.1428571428571428</v>
      </c>
      <c r="E60" s="392">
        <v>1</v>
      </c>
      <c r="F60" s="392">
        <v>2</v>
      </c>
      <c r="G60" s="392">
        <v>0</v>
      </c>
      <c r="H60" s="392">
        <v>1</v>
      </c>
      <c r="I60" s="392">
        <v>0</v>
      </c>
      <c r="J60" s="392">
        <v>0</v>
      </c>
      <c r="K60" s="392">
        <v>0</v>
      </c>
      <c r="L60" s="392">
        <v>1</v>
      </c>
      <c r="M60" s="392">
        <v>2</v>
      </c>
      <c r="N60" s="392">
        <v>0</v>
      </c>
      <c r="O60" s="392">
        <v>0</v>
      </c>
      <c r="P60" s="32"/>
    </row>
    <row r="61" spans="1:16" ht="27" customHeight="1" x14ac:dyDescent="0.25">
      <c r="A61" s="437" t="s">
        <v>1140</v>
      </c>
      <c r="B61" s="392">
        <v>8</v>
      </c>
      <c r="C61" s="392">
        <v>62</v>
      </c>
      <c r="D61" s="438">
        <v>7.75</v>
      </c>
      <c r="E61" s="392">
        <v>3</v>
      </c>
      <c r="F61" s="392">
        <v>0</v>
      </c>
      <c r="G61" s="392">
        <v>1</v>
      </c>
      <c r="H61" s="392">
        <v>0</v>
      </c>
      <c r="I61" s="392">
        <v>0</v>
      </c>
      <c r="J61" s="392">
        <v>1</v>
      </c>
      <c r="K61" s="392">
        <v>0</v>
      </c>
      <c r="L61" s="392">
        <v>3</v>
      </c>
      <c r="M61" s="392">
        <v>0</v>
      </c>
      <c r="N61" s="392">
        <v>0</v>
      </c>
      <c r="O61" s="392">
        <v>0</v>
      </c>
      <c r="P61" s="32"/>
    </row>
    <row r="62" spans="1:16" ht="27" customHeight="1" x14ac:dyDescent="0.25">
      <c r="A62" s="437" t="s">
        <v>1141</v>
      </c>
      <c r="B62" s="392">
        <v>579</v>
      </c>
      <c r="C62" s="392">
        <v>1870</v>
      </c>
      <c r="D62" s="438">
        <v>3.2297063903281518</v>
      </c>
      <c r="E62" s="392">
        <v>23</v>
      </c>
      <c r="F62" s="392">
        <v>54</v>
      </c>
      <c r="G62" s="392">
        <v>79</v>
      </c>
      <c r="H62" s="392">
        <v>63</v>
      </c>
      <c r="I62" s="392">
        <v>53</v>
      </c>
      <c r="J62" s="392">
        <v>47</v>
      </c>
      <c r="K62" s="392">
        <v>83</v>
      </c>
      <c r="L62" s="392">
        <v>44</v>
      </c>
      <c r="M62" s="392">
        <v>41</v>
      </c>
      <c r="N62" s="392">
        <v>37</v>
      </c>
      <c r="O62" s="392">
        <v>55</v>
      </c>
      <c r="P62" s="32"/>
    </row>
    <row r="63" spans="1:16" ht="27" customHeight="1" x14ac:dyDescent="0.25">
      <c r="A63" s="437" t="s">
        <v>1142</v>
      </c>
      <c r="B63" s="392">
        <v>52</v>
      </c>
      <c r="C63" s="392">
        <v>247</v>
      </c>
      <c r="D63" s="438">
        <v>4.75</v>
      </c>
      <c r="E63" s="392">
        <v>3</v>
      </c>
      <c r="F63" s="392">
        <v>8</v>
      </c>
      <c r="G63" s="392">
        <v>7</v>
      </c>
      <c r="H63" s="392">
        <v>5</v>
      </c>
      <c r="I63" s="392">
        <v>5</v>
      </c>
      <c r="J63" s="392">
        <v>2</v>
      </c>
      <c r="K63" s="392">
        <v>5</v>
      </c>
      <c r="L63" s="392">
        <v>5</v>
      </c>
      <c r="M63" s="392">
        <v>1</v>
      </c>
      <c r="N63" s="392">
        <v>3</v>
      </c>
      <c r="O63" s="392">
        <v>8</v>
      </c>
      <c r="P63" s="32"/>
    </row>
    <row r="64" spans="1:16" ht="27" customHeight="1" x14ac:dyDescent="0.25">
      <c r="A64" s="437" t="s">
        <v>1143</v>
      </c>
      <c r="B64" s="392">
        <v>78</v>
      </c>
      <c r="C64" s="392">
        <v>237</v>
      </c>
      <c r="D64" s="438">
        <v>3.0384615384615383</v>
      </c>
      <c r="E64" s="392">
        <v>16</v>
      </c>
      <c r="F64" s="392">
        <v>6</v>
      </c>
      <c r="G64" s="392">
        <v>3</v>
      </c>
      <c r="H64" s="392">
        <v>4</v>
      </c>
      <c r="I64" s="392">
        <v>5</v>
      </c>
      <c r="J64" s="392">
        <v>3</v>
      </c>
      <c r="K64" s="392">
        <v>11</v>
      </c>
      <c r="L64" s="392">
        <v>11</v>
      </c>
      <c r="M64" s="392">
        <v>6</v>
      </c>
      <c r="N64" s="392">
        <v>7</v>
      </c>
      <c r="O64" s="392">
        <v>6</v>
      </c>
      <c r="P64" s="32"/>
    </row>
    <row r="65" spans="1:16" ht="27" customHeight="1" x14ac:dyDescent="0.25">
      <c r="A65" s="437" t="s">
        <v>1144</v>
      </c>
      <c r="B65" s="392">
        <v>2</v>
      </c>
      <c r="C65" s="392">
        <v>15</v>
      </c>
      <c r="D65" s="438">
        <v>7.5</v>
      </c>
      <c r="E65" s="392">
        <v>0</v>
      </c>
      <c r="F65" s="392">
        <v>0</v>
      </c>
      <c r="G65" s="392">
        <v>0</v>
      </c>
      <c r="H65" s="392">
        <v>0</v>
      </c>
      <c r="I65" s="392">
        <v>0</v>
      </c>
      <c r="J65" s="392">
        <v>0</v>
      </c>
      <c r="K65" s="392">
        <v>1</v>
      </c>
      <c r="L65" s="392">
        <v>1</v>
      </c>
      <c r="M65" s="392">
        <v>0</v>
      </c>
      <c r="N65" s="392">
        <v>0</v>
      </c>
      <c r="O65" s="392">
        <v>0</v>
      </c>
      <c r="P65" s="32"/>
    </row>
    <row r="66" spans="1:16" ht="27" customHeight="1" x14ac:dyDescent="0.25">
      <c r="A66" s="437" t="s">
        <v>1145</v>
      </c>
      <c r="B66" s="392">
        <v>1</v>
      </c>
      <c r="C66" s="392">
        <v>10</v>
      </c>
      <c r="D66" s="438">
        <v>10</v>
      </c>
      <c r="E66" s="392">
        <v>0</v>
      </c>
      <c r="F66" s="392">
        <v>0</v>
      </c>
      <c r="G66" s="392">
        <v>0</v>
      </c>
      <c r="H66" s="392">
        <v>0</v>
      </c>
      <c r="I66" s="392">
        <v>0</v>
      </c>
      <c r="J66" s="392">
        <v>0</v>
      </c>
      <c r="K66" s="392">
        <v>0</v>
      </c>
      <c r="L66" s="392">
        <v>0</v>
      </c>
      <c r="M66" s="392">
        <v>1</v>
      </c>
      <c r="N66" s="392">
        <v>0</v>
      </c>
      <c r="O66" s="392">
        <v>0</v>
      </c>
      <c r="P66" s="32"/>
    </row>
    <row r="67" spans="1:16" ht="27" customHeight="1" x14ac:dyDescent="0.25">
      <c r="A67" s="437" t="s">
        <v>1146</v>
      </c>
      <c r="B67" s="392">
        <v>1</v>
      </c>
      <c r="C67" s="392">
        <v>1</v>
      </c>
      <c r="D67" s="438">
        <v>1</v>
      </c>
      <c r="E67" s="392">
        <v>0</v>
      </c>
      <c r="F67" s="392">
        <v>0</v>
      </c>
      <c r="G67" s="392">
        <v>0</v>
      </c>
      <c r="H67" s="392">
        <v>0</v>
      </c>
      <c r="I67" s="392">
        <v>0</v>
      </c>
      <c r="J67" s="392">
        <v>0</v>
      </c>
      <c r="K67" s="392">
        <v>0</v>
      </c>
      <c r="L67" s="392">
        <v>0</v>
      </c>
      <c r="M67" s="392">
        <v>0</v>
      </c>
      <c r="N67" s="392">
        <v>1</v>
      </c>
      <c r="O67" s="392">
        <v>0</v>
      </c>
      <c r="P67" s="32"/>
    </row>
    <row r="68" spans="1:16" ht="27" customHeight="1" x14ac:dyDescent="0.25">
      <c r="A68" s="437" t="s">
        <v>1147</v>
      </c>
      <c r="B68" s="392">
        <v>1</v>
      </c>
      <c r="C68" s="392">
        <v>2</v>
      </c>
      <c r="D68" s="438">
        <v>2</v>
      </c>
      <c r="E68" s="392">
        <v>0</v>
      </c>
      <c r="F68" s="392">
        <v>0</v>
      </c>
      <c r="G68" s="392">
        <v>0</v>
      </c>
      <c r="H68" s="392">
        <v>0</v>
      </c>
      <c r="I68" s="392">
        <v>0</v>
      </c>
      <c r="J68" s="392">
        <v>0</v>
      </c>
      <c r="K68" s="392">
        <v>0</v>
      </c>
      <c r="L68" s="392">
        <v>0</v>
      </c>
      <c r="M68" s="392">
        <v>0</v>
      </c>
      <c r="N68" s="392">
        <v>1</v>
      </c>
      <c r="O68" s="392">
        <v>0</v>
      </c>
      <c r="P68" s="32"/>
    </row>
    <row r="69" spans="1:16" ht="27" customHeight="1" x14ac:dyDescent="0.25">
      <c r="A69" s="437" t="s">
        <v>1148</v>
      </c>
      <c r="B69" s="392">
        <v>2</v>
      </c>
      <c r="C69" s="392">
        <v>5</v>
      </c>
      <c r="D69" s="438">
        <v>2.5</v>
      </c>
      <c r="E69" s="392">
        <v>0</v>
      </c>
      <c r="F69" s="392">
        <v>0</v>
      </c>
      <c r="G69" s="392">
        <v>0</v>
      </c>
      <c r="H69" s="392">
        <v>0</v>
      </c>
      <c r="I69" s="392">
        <v>0</v>
      </c>
      <c r="J69" s="392">
        <v>0</v>
      </c>
      <c r="K69" s="392">
        <v>0</v>
      </c>
      <c r="L69" s="392">
        <v>0</v>
      </c>
      <c r="M69" s="392">
        <v>0</v>
      </c>
      <c r="N69" s="392">
        <v>0</v>
      </c>
      <c r="O69" s="392">
        <v>2</v>
      </c>
      <c r="P69" s="32"/>
    </row>
    <row r="70" spans="1:16" ht="27" customHeight="1" x14ac:dyDescent="0.25">
      <c r="A70" s="437" t="s">
        <v>1149</v>
      </c>
      <c r="B70" s="392">
        <v>127</v>
      </c>
      <c r="C70" s="392">
        <v>754</v>
      </c>
      <c r="D70" s="438">
        <v>5.9370078740157481</v>
      </c>
      <c r="E70" s="392">
        <v>13</v>
      </c>
      <c r="F70" s="392">
        <v>50</v>
      </c>
      <c r="G70" s="392">
        <v>13</v>
      </c>
      <c r="H70" s="392">
        <v>6</v>
      </c>
      <c r="I70" s="392">
        <v>1</v>
      </c>
      <c r="J70" s="392">
        <v>7</v>
      </c>
      <c r="K70" s="392">
        <v>9</v>
      </c>
      <c r="L70" s="392">
        <v>5</v>
      </c>
      <c r="M70" s="392">
        <v>9</v>
      </c>
      <c r="N70" s="392">
        <v>6</v>
      </c>
      <c r="O70" s="392">
        <v>8</v>
      </c>
      <c r="P70" s="32"/>
    </row>
    <row r="71" spans="1:16" ht="27" customHeight="1" x14ac:dyDescent="0.25">
      <c r="A71" s="437" t="s">
        <v>1150</v>
      </c>
      <c r="B71" s="392">
        <v>56</v>
      </c>
      <c r="C71" s="392">
        <v>306</v>
      </c>
      <c r="D71" s="438">
        <v>5.4642857142857144</v>
      </c>
      <c r="E71" s="392">
        <v>7</v>
      </c>
      <c r="F71" s="392">
        <v>10</v>
      </c>
      <c r="G71" s="392">
        <v>4</v>
      </c>
      <c r="H71" s="392">
        <v>1</v>
      </c>
      <c r="I71" s="392">
        <v>4</v>
      </c>
      <c r="J71" s="392">
        <v>3</v>
      </c>
      <c r="K71" s="392">
        <v>13</v>
      </c>
      <c r="L71" s="392">
        <v>5</v>
      </c>
      <c r="M71" s="392">
        <v>2</v>
      </c>
      <c r="N71" s="392">
        <v>1</v>
      </c>
      <c r="O71" s="392">
        <v>6</v>
      </c>
      <c r="P71" s="32"/>
    </row>
    <row r="72" spans="1:16" ht="27" customHeight="1" x14ac:dyDescent="0.25">
      <c r="A72" s="437" t="s">
        <v>1151</v>
      </c>
      <c r="B72" s="392">
        <v>184</v>
      </c>
      <c r="C72" s="392">
        <v>928</v>
      </c>
      <c r="D72" s="438">
        <v>5.0434782608695654</v>
      </c>
      <c r="E72" s="392">
        <v>1</v>
      </c>
      <c r="F72" s="392">
        <v>3</v>
      </c>
      <c r="G72" s="392">
        <v>4</v>
      </c>
      <c r="H72" s="392">
        <v>5</v>
      </c>
      <c r="I72" s="392">
        <v>4</v>
      </c>
      <c r="J72" s="392">
        <v>9</v>
      </c>
      <c r="K72" s="392">
        <v>14</v>
      </c>
      <c r="L72" s="392">
        <v>15</v>
      </c>
      <c r="M72" s="392">
        <v>20</v>
      </c>
      <c r="N72" s="392">
        <v>31</v>
      </c>
      <c r="O72" s="392">
        <v>78</v>
      </c>
      <c r="P72" s="32"/>
    </row>
    <row r="73" spans="1:16" ht="27" customHeight="1" x14ac:dyDescent="0.25">
      <c r="A73" s="437" t="s">
        <v>1152</v>
      </c>
      <c r="B73" s="392">
        <v>1</v>
      </c>
      <c r="C73" s="392">
        <v>4</v>
      </c>
      <c r="D73" s="438">
        <v>4</v>
      </c>
      <c r="E73" s="392">
        <v>0</v>
      </c>
      <c r="F73" s="392">
        <v>1</v>
      </c>
      <c r="G73" s="392">
        <v>0</v>
      </c>
      <c r="H73" s="392">
        <v>0</v>
      </c>
      <c r="I73" s="392">
        <v>0</v>
      </c>
      <c r="J73" s="392">
        <v>0</v>
      </c>
      <c r="K73" s="392">
        <v>0</v>
      </c>
      <c r="L73" s="392">
        <v>0</v>
      </c>
      <c r="M73" s="392">
        <v>0</v>
      </c>
      <c r="N73" s="392">
        <v>0</v>
      </c>
      <c r="O73" s="392">
        <v>0</v>
      </c>
      <c r="P73" s="32"/>
    </row>
    <row r="74" spans="1:16" ht="27" customHeight="1" x14ac:dyDescent="0.25">
      <c r="A74" s="437" t="s">
        <v>1154</v>
      </c>
      <c r="B74" s="392">
        <v>142</v>
      </c>
      <c r="C74" s="392">
        <v>155</v>
      </c>
      <c r="D74" s="438">
        <v>1.091549295774648</v>
      </c>
      <c r="E74" s="392">
        <v>0</v>
      </c>
      <c r="F74" s="392">
        <v>3</v>
      </c>
      <c r="G74" s="392">
        <v>31</v>
      </c>
      <c r="H74" s="392">
        <v>21</v>
      </c>
      <c r="I74" s="392">
        <v>16</v>
      </c>
      <c r="J74" s="392">
        <v>15</v>
      </c>
      <c r="K74" s="392">
        <v>19</v>
      </c>
      <c r="L74" s="392">
        <v>12</v>
      </c>
      <c r="M74" s="392">
        <v>8</v>
      </c>
      <c r="N74" s="392">
        <v>6</v>
      </c>
      <c r="O74" s="392">
        <v>11</v>
      </c>
      <c r="P74" s="32"/>
    </row>
    <row r="75" spans="1:16" ht="27" customHeight="1" x14ac:dyDescent="0.25">
      <c r="A75" s="437" t="s">
        <v>1155</v>
      </c>
      <c r="B75" s="392">
        <v>77</v>
      </c>
      <c r="C75" s="392">
        <v>181</v>
      </c>
      <c r="D75" s="438">
        <v>2.3506493506493507</v>
      </c>
      <c r="E75" s="392">
        <v>29</v>
      </c>
      <c r="F75" s="392">
        <v>35</v>
      </c>
      <c r="G75" s="392">
        <v>5</v>
      </c>
      <c r="H75" s="392">
        <v>0</v>
      </c>
      <c r="I75" s="392">
        <v>0</v>
      </c>
      <c r="J75" s="392">
        <v>0</v>
      </c>
      <c r="K75" s="392">
        <v>3</v>
      </c>
      <c r="L75" s="392">
        <v>5</v>
      </c>
      <c r="M75" s="392">
        <v>0</v>
      </c>
      <c r="N75" s="392">
        <v>0</v>
      </c>
      <c r="O75" s="392">
        <v>0</v>
      </c>
      <c r="P75" s="32"/>
    </row>
    <row r="76" spans="1:16" ht="27" customHeight="1" x14ac:dyDescent="0.25">
      <c r="A76" s="437" t="s">
        <v>1156</v>
      </c>
      <c r="B76" s="392">
        <v>11</v>
      </c>
      <c r="C76" s="392">
        <v>34</v>
      </c>
      <c r="D76" s="438">
        <v>3.0909090909090908</v>
      </c>
      <c r="E76" s="392">
        <v>2</v>
      </c>
      <c r="F76" s="392">
        <v>2</v>
      </c>
      <c r="G76" s="392">
        <v>2</v>
      </c>
      <c r="H76" s="392">
        <v>0</v>
      </c>
      <c r="I76" s="392">
        <v>1</v>
      </c>
      <c r="J76" s="392">
        <v>0</v>
      </c>
      <c r="K76" s="392">
        <v>1</v>
      </c>
      <c r="L76" s="392">
        <v>1</v>
      </c>
      <c r="M76" s="392">
        <v>1</v>
      </c>
      <c r="N76" s="392">
        <v>0</v>
      </c>
      <c r="O76" s="392">
        <v>1</v>
      </c>
      <c r="P76" s="32"/>
    </row>
    <row r="77" spans="1:16" ht="27" customHeight="1" x14ac:dyDescent="0.25">
      <c r="A77" s="437" t="s">
        <v>1157</v>
      </c>
      <c r="B77" s="392">
        <v>281</v>
      </c>
      <c r="C77" s="392">
        <v>1001</v>
      </c>
      <c r="D77" s="438">
        <v>3.5622775800711746</v>
      </c>
      <c r="E77" s="392">
        <v>3</v>
      </c>
      <c r="F77" s="392">
        <v>20</v>
      </c>
      <c r="G77" s="392">
        <v>67</v>
      </c>
      <c r="H77" s="392">
        <v>45</v>
      </c>
      <c r="I77" s="392">
        <v>35</v>
      </c>
      <c r="J77" s="392">
        <v>28</v>
      </c>
      <c r="K77" s="392">
        <v>56</v>
      </c>
      <c r="L77" s="392">
        <v>10</v>
      </c>
      <c r="M77" s="392">
        <v>6</v>
      </c>
      <c r="N77" s="392">
        <v>3</v>
      </c>
      <c r="O77" s="392">
        <v>8</v>
      </c>
      <c r="P77" s="32"/>
    </row>
    <row r="78" spans="1:16" ht="27" customHeight="1" x14ac:dyDescent="0.25">
      <c r="A78" s="437" t="s">
        <v>1158</v>
      </c>
      <c r="B78" s="392">
        <v>52</v>
      </c>
      <c r="C78" s="392">
        <v>342</v>
      </c>
      <c r="D78" s="438">
        <v>6.5769230769230766</v>
      </c>
      <c r="E78" s="392">
        <v>0</v>
      </c>
      <c r="F78" s="392">
        <v>1</v>
      </c>
      <c r="G78" s="392">
        <v>1</v>
      </c>
      <c r="H78" s="392">
        <v>0</v>
      </c>
      <c r="I78" s="392">
        <v>0</v>
      </c>
      <c r="J78" s="392">
        <v>4</v>
      </c>
      <c r="K78" s="392">
        <v>16</v>
      </c>
      <c r="L78" s="392">
        <v>13</v>
      </c>
      <c r="M78" s="392">
        <v>3</v>
      </c>
      <c r="N78" s="392">
        <v>9</v>
      </c>
      <c r="O78" s="392">
        <v>5</v>
      </c>
      <c r="P78" s="32"/>
    </row>
    <row r="79" spans="1:16" ht="27" customHeight="1" x14ac:dyDescent="0.25">
      <c r="A79" s="437" t="s">
        <v>1159</v>
      </c>
      <c r="B79" s="392">
        <v>54</v>
      </c>
      <c r="C79" s="392">
        <v>275</v>
      </c>
      <c r="D79" s="438">
        <v>5.0925925925925926</v>
      </c>
      <c r="E79" s="392">
        <v>0</v>
      </c>
      <c r="F79" s="392">
        <v>5</v>
      </c>
      <c r="G79" s="392">
        <v>8</v>
      </c>
      <c r="H79" s="392">
        <v>10</v>
      </c>
      <c r="I79" s="392">
        <v>4</v>
      </c>
      <c r="J79" s="392">
        <v>4</v>
      </c>
      <c r="K79" s="392">
        <v>9</v>
      </c>
      <c r="L79" s="392">
        <v>4</v>
      </c>
      <c r="M79" s="392">
        <v>2</v>
      </c>
      <c r="N79" s="392">
        <v>3</v>
      </c>
      <c r="O79" s="392">
        <v>5</v>
      </c>
      <c r="P79" s="32"/>
    </row>
    <row r="80" spans="1:16" ht="27" customHeight="1" x14ac:dyDescent="0.25">
      <c r="A80" s="437" t="s">
        <v>1160</v>
      </c>
      <c r="B80" s="392">
        <v>10</v>
      </c>
      <c r="C80" s="392">
        <v>68</v>
      </c>
      <c r="D80" s="438">
        <v>6.8</v>
      </c>
      <c r="E80" s="392">
        <v>0</v>
      </c>
      <c r="F80" s="392">
        <v>1</v>
      </c>
      <c r="G80" s="392">
        <v>1</v>
      </c>
      <c r="H80" s="392">
        <v>1</v>
      </c>
      <c r="I80" s="392">
        <v>0</v>
      </c>
      <c r="J80" s="392">
        <v>0</v>
      </c>
      <c r="K80" s="392">
        <v>4</v>
      </c>
      <c r="L80" s="392">
        <v>0</v>
      </c>
      <c r="M80" s="392">
        <v>0</v>
      </c>
      <c r="N80" s="392">
        <v>2</v>
      </c>
      <c r="O80" s="392">
        <v>1</v>
      </c>
      <c r="P80" s="32"/>
    </row>
    <row r="81" spans="1:16" ht="27" customHeight="1" x14ac:dyDescent="0.25">
      <c r="A81" s="437" t="s">
        <v>1161</v>
      </c>
      <c r="B81" s="392">
        <v>63</v>
      </c>
      <c r="C81" s="392">
        <v>211</v>
      </c>
      <c r="D81" s="438">
        <v>3.3492063492063493</v>
      </c>
      <c r="E81" s="392">
        <v>0</v>
      </c>
      <c r="F81" s="392">
        <v>5</v>
      </c>
      <c r="G81" s="392">
        <v>9</v>
      </c>
      <c r="H81" s="392">
        <v>9</v>
      </c>
      <c r="I81" s="392">
        <v>6</v>
      </c>
      <c r="J81" s="392">
        <v>10</v>
      </c>
      <c r="K81" s="392">
        <v>10</v>
      </c>
      <c r="L81" s="392">
        <v>7</v>
      </c>
      <c r="M81" s="392">
        <v>4</v>
      </c>
      <c r="N81" s="392">
        <v>0</v>
      </c>
      <c r="O81" s="392">
        <v>3</v>
      </c>
      <c r="P81" s="32"/>
    </row>
    <row r="82" spans="1:16" ht="27" customHeight="1" x14ac:dyDescent="0.25">
      <c r="A82" s="437" t="s">
        <v>1162</v>
      </c>
      <c r="B82" s="392">
        <v>1379</v>
      </c>
      <c r="C82" s="392">
        <v>17237</v>
      </c>
      <c r="D82" s="438">
        <v>12.499637418419145</v>
      </c>
      <c r="E82" s="392">
        <v>6</v>
      </c>
      <c r="F82" s="392">
        <v>3</v>
      </c>
      <c r="G82" s="392">
        <v>2</v>
      </c>
      <c r="H82" s="392">
        <v>5</v>
      </c>
      <c r="I82" s="392">
        <v>21</v>
      </c>
      <c r="J82" s="392">
        <v>122</v>
      </c>
      <c r="K82" s="392">
        <v>499</v>
      </c>
      <c r="L82" s="392">
        <v>406</v>
      </c>
      <c r="M82" s="392">
        <v>192</v>
      </c>
      <c r="N82" s="392">
        <v>81</v>
      </c>
      <c r="O82" s="392">
        <v>42</v>
      </c>
      <c r="P82" s="32"/>
    </row>
    <row r="83" spans="1:16" ht="27" customHeight="1" x14ac:dyDescent="0.25">
      <c r="A83" s="437" t="s">
        <v>1163</v>
      </c>
      <c r="B83" s="392">
        <v>72</v>
      </c>
      <c r="C83" s="392">
        <v>946</v>
      </c>
      <c r="D83" s="438">
        <v>13.138888888888889</v>
      </c>
      <c r="E83" s="392">
        <v>0</v>
      </c>
      <c r="F83" s="392">
        <v>0</v>
      </c>
      <c r="G83" s="392">
        <v>0</v>
      </c>
      <c r="H83" s="392">
        <v>1</v>
      </c>
      <c r="I83" s="392">
        <v>0</v>
      </c>
      <c r="J83" s="392">
        <v>9</v>
      </c>
      <c r="K83" s="392">
        <v>23</v>
      </c>
      <c r="L83" s="392">
        <v>18</v>
      </c>
      <c r="M83" s="392">
        <v>11</v>
      </c>
      <c r="N83" s="392">
        <v>6</v>
      </c>
      <c r="O83" s="392">
        <v>4</v>
      </c>
      <c r="P83" s="32"/>
    </row>
    <row r="84" spans="1:16" ht="27" customHeight="1" x14ac:dyDescent="0.25">
      <c r="A84" s="437" t="s">
        <v>1164</v>
      </c>
      <c r="B84" s="392">
        <v>287</v>
      </c>
      <c r="C84" s="392">
        <v>3734</v>
      </c>
      <c r="D84" s="438">
        <v>13.010452961672474</v>
      </c>
      <c r="E84" s="392">
        <v>1</v>
      </c>
      <c r="F84" s="392">
        <v>0</v>
      </c>
      <c r="G84" s="392">
        <v>0</v>
      </c>
      <c r="H84" s="392">
        <v>2</v>
      </c>
      <c r="I84" s="392">
        <v>5</v>
      </c>
      <c r="J84" s="392">
        <v>17</v>
      </c>
      <c r="K84" s="392">
        <v>99</v>
      </c>
      <c r="L84" s="392">
        <v>90</v>
      </c>
      <c r="M84" s="392">
        <v>39</v>
      </c>
      <c r="N84" s="392">
        <v>26</v>
      </c>
      <c r="O84" s="392">
        <v>8</v>
      </c>
      <c r="P84" s="32"/>
    </row>
    <row r="85" spans="1:16" ht="27" customHeight="1" x14ac:dyDescent="0.25">
      <c r="A85" s="437" t="s">
        <v>1165</v>
      </c>
      <c r="B85" s="392">
        <v>96</v>
      </c>
      <c r="C85" s="392">
        <v>1134</v>
      </c>
      <c r="D85" s="438">
        <v>11.8125</v>
      </c>
      <c r="E85" s="392">
        <v>3</v>
      </c>
      <c r="F85" s="392">
        <v>1</v>
      </c>
      <c r="G85" s="392">
        <v>1</v>
      </c>
      <c r="H85" s="392">
        <v>0</v>
      </c>
      <c r="I85" s="392">
        <v>0</v>
      </c>
      <c r="J85" s="392">
        <v>12</v>
      </c>
      <c r="K85" s="392">
        <v>37</v>
      </c>
      <c r="L85" s="392">
        <v>17</v>
      </c>
      <c r="M85" s="392">
        <v>15</v>
      </c>
      <c r="N85" s="392">
        <v>6</v>
      </c>
      <c r="O85" s="392">
        <v>4</v>
      </c>
      <c r="P85" s="32"/>
    </row>
    <row r="86" spans="1:16" ht="27" customHeight="1" x14ac:dyDescent="0.25">
      <c r="A86" s="437" t="s">
        <v>1166</v>
      </c>
      <c r="B86" s="392">
        <v>568</v>
      </c>
      <c r="C86" s="392">
        <v>6388</v>
      </c>
      <c r="D86" s="438">
        <v>11.246478873239436</v>
      </c>
      <c r="E86" s="392">
        <v>30</v>
      </c>
      <c r="F86" s="392">
        <v>8</v>
      </c>
      <c r="G86" s="392">
        <v>11</v>
      </c>
      <c r="H86" s="392">
        <v>7</v>
      </c>
      <c r="I86" s="392">
        <v>21</v>
      </c>
      <c r="J86" s="392">
        <v>46</v>
      </c>
      <c r="K86" s="392">
        <v>147</v>
      </c>
      <c r="L86" s="392">
        <v>151</v>
      </c>
      <c r="M86" s="392">
        <v>74</v>
      </c>
      <c r="N86" s="392">
        <v>47</v>
      </c>
      <c r="O86" s="392">
        <v>26</v>
      </c>
      <c r="P86" s="32"/>
    </row>
    <row r="87" spans="1:16" ht="27" customHeight="1" x14ac:dyDescent="0.25">
      <c r="A87" s="437" t="s">
        <v>1167</v>
      </c>
      <c r="B87" s="392">
        <v>12</v>
      </c>
      <c r="C87" s="392">
        <v>262</v>
      </c>
      <c r="D87" s="438">
        <v>21.833333333333332</v>
      </c>
      <c r="E87" s="392">
        <v>1</v>
      </c>
      <c r="F87" s="392">
        <v>3</v>
      </c>
      <c r="G87" s="392">
        <v>0</v>
      </c>
      <c r="H87" s="392">
        <v>0</v>
      </c>
      <c r="I87" s="392">
        <v>0</v>
      </c>
      <c r="J87" s="392">
        <v>1</v>
      </c>
      <c r="K87" s="392">
        <v>6</v>
      </c>
      <c r="L87" s="392">
        <v>0</v>
      </c>
      <c r="M87" s="392">
        <v>1</v>
      </c>
      <c r="N87" s="392">
        <v>0</v>
      </c>
      <c r="O87" s="392">
        <v>0</v>
      </c>
      <c r="P87" s="32"/>
    </row>
    <row r="88" spans="1:16" ht="27" customHeight="1" x14ac:dyDescent="0.25">
      <c r="A88" s="437" t="s">
        <v>1168</v>
      </c>
      <c r="B88" s="392">
        <v>44</v>
      </c>
      <c r="C88" s="392">
        <v>235</v>
      </c>
      <c r="D88" s="438">
        <v>5.3409090909090908</v>
      </c>
      <c r="E88" s="392">
        <v>3</v>
      </c>
      <c r="F88" s="392">
        <v>19</v>
      </c>
      <c r="G88" s="392">
        <v>5</v>
      </c>
      <c r="H88" s="392">
        <v>5</v>
      </c>
      <c r="I88" s="392">
        <v>0</v>
      </c>
      <c r="J88" s="392">
        <v>2</v>
      </c>
      <c r="K88" s="392">
        <v>2</v>
      </c>
      <c r="L88" s="392">
        <v>0</v>
      </c>
      <c r="M88" s="392">
        <v>4</v>
      </c>
      <c r="N88" s="392">
        <v>2</v>
      </c>
      <c r="O88" s="392">
        <v>2</v>
      </c>
      <c r="P88" s="32"/>
    </row>
    <row r="89" spans="1:16" ht="27" customHeight="1" x14ac:dyDescent="0.25">
      <c r="A89" s="437" t="s">
        <v>1169</v>
      </c>
      <c r="B89" s="392">
        <v>54</v>
      </c>
      <c r="C89" s="392">
        <v>287</v>
      </c>
      <c r="D89" s="438">
        <v>5.3148148148148149</v>
      </c>
      <c r="E89" s="392">
        <v>3</v>
      </c>
      <c r="F89" s="392">
        <v>15</v>
      </c>
      <c r="G89" s="392">
        <v>10</v>
      </c>
      <c r="H89" s="392">
        <v>6</v>
      </c>
      <c r="I89" s="392">
        <v>4</v>
      </c>
      <c r="J89" s="392">
        <v>2</v>
      </c>
      <c r="K89" s="392">
        <v>5</v>
      </c>
      <c r="L89" s="392">
        <v>5</v>
      </c>
      <c r="M89" s="392">
        <v>2</v>
      </c>
      <c r="N89" s="392">
        <v>1</v>
      </c>
      <c r="O89" s="392">
        <v>1</v>
      </c>
      <c r="P89" s="32"/>
    </row>
    <row r="90" spans="1:16" ht="27" customHeight="1" x14ac:dyDescent="0.25">
      <c r="A90" s="437" t="s">
        <v>1170</v>
      </c>
      <c r="B90" s="392">
        <v>4</v>
      </c>
      <c r="C90" s="392">
        <v>21</v>
      </c>
      <c r="D90" s="438">
        <v>5.25</v>
      </c>
      <c r="E90" s="392">
        <v>2</v>
      </c>
      <c r="F90" s="392">
        <v>2</v>
      </c>
      <c r="G90" s="392">
        <v>0</v>
      </c>
      <c r="H90" s="392">
        <v>0</v>
      </c>
      <c r="I90" s="392">
        <v>0</v>
      </c>
      <c r="J90" s="392">
        <v>0</v>
      </c>
      <c r="K90" s="392">
        <v>0</v>
      </c>
      <c r="L90" s="392">
        <v>0</v>
      </c>
      <c r="M90" s="392">
        <v>0</v>
      </c>
      <c r="N90" s="392">
        <v>0</v>
      </c>
      <c r="O90" s="392">
        <v>0</v>
      </c>
      <c r="P90" s="32"/>
    </row>
    <row r="91" spans="1:16" ht="27" customHeight="1" x14ac:dyDescent="0.25">
      <c r="A91" s="437" t="s">
        <v>1171</v>
      </c>
      <c r="B91" s="392">
        <v>7</v>
      </c>
      <c r="C91" s="392">
        <v>16</v>
      </c>
      <c r="D91" s="438">
        <v>2.2857142857142856</v>
      </c>
      <c r="E91" s="392">
        <v>1</v>
      </c>
      <c r="F91" s="392">
        <v>1</v>
      </c>
      <c r="G91" s="392">
        <v>2</v>
      </c>
      <c r="H91" s="392">
        <v>1</v>
      </c>
      <c r="I91" s="392">
        <v>0</v>
      </c>
      <c r="J91" s="392">
        <v>0</v>
      </c>
      <c r="K91" s="392">
        <v>1</v>
      </c>
      <c r="L91" s="392">
        <v>0</v>
      </c>
      <c r="M91" s="392">
        <v>1</v>
      </c>
      <c r="N91" s="392">
        <v>0</v>
      </c>
      <c r="O91" s="392">
        <v>0</v>
      </c>
      <c r="P91" s="32"/>
    </row>
    <row r="92" spans="1:16" ht="27" customHeight="1" x14ac:dyDescent="0.25">
      <c r="A92" s="437" t="s">
        <v>1172</v>
      </c>
      <c r="B92" s="392">
        <v>259</v>
      </c>
      <c r="C92" s="392">
        <v>649</v>
      </c>
      <c r="D92" s="438">
        <v>2.5057915057915059</v>
      </c>
      <c r="E92" s="392">
        <v>39</v>
      </c>
      <c r="F92" s="392">
        <v>65</v>
      </c>
      <c r="G92" s="392">
        <v>27</v>
      </c>
      <c r="H92" s="392">
        <v>24</v>
      </c>
      <c r="I92" s="392">
        <v>10</v>
      </c>
      <c r="J92" s="392">
        <v>9</v>
      </c>
      <c r="K92" s="392">
        <v>34</v>
      </c>
      <c r="L92" s="392">
        <v>26</v>
      </c>
      <c r="M92" s="392">
        <v>10</v>
      </c>
      <c r="N92" s="392">
        <v>10</v>
      </c>
      <c r="O92" s="392">
        <v>5</v>
      </c>
      <c r="P92" s="32"/>
    </row>
    <row r="93" spans="1:16" ht="27" customHeight="1" x14ac:dyDescent="0.25">
      <c r="A93" s="437" t="s">
        <v>1173</v>
      </c>
      <c r="B93" s="392">
        <v>23</v>
      </c>
      <c r="C93" s="392">
        <v>97</v>
      </c>
      <c r="D93" s="438">
        <v>4.2173913043478262</v>
      </c>
      <c r="E93" s="392">
        <v>1</v>
      </c>
      <c r="F93" s="392">
        <v>4</v>
      </c>
      <c r="G93" s="392">
        <v>3</v>
      </c>
      <c r="H93" s="392">
        <v>3</v>
      </c>
      <c r="I93" s="392">
        <v>0</v>
      </c>
      <c r="J93" s="392">
        <v>1</v>
      </c>
      <c r="K93" s="392">
        <v>2</v>
      </c>
      <c r="L93" s="392">
        <v>4</v>
      </c>
      <c r="M93" s="392">
        <v>2</v>
      </c>
      <c r="N93" s="392">
        <v>1</v>
      </c>
      <c r="O93" s="392">
        <v>2</v>
      </c>
      <c r="P93" s="32"/>
    </row>
    <row r="94" spans="1:16" ht="27" customHeight="1" x14ac:dyDescent="0.25">
      <c r="A94" s="437" t="s">
        <v>1174</v>
      </c>
      <c r="B94" s="392">
        <v>24</v>
      </c>
      <c r="C94" s="392">
        <v>235</v>
      </c>
      <c r="D94" s="438">
        <v>9.7916666666666661</v>
      </c>
      <c r="E94" s="392">
        <v>1</v>
      </c>
      <c r="F94" s="392">
        <v>2</v>
      </c>
      <c r="G94" s="392">
        <v>3</v>
      </c>
      <c r="H94" s="392">
        <v>0</v>
      </c>
      <c r="I94" s="392">
        <v>1</v>
      </c>
      <c r="J94" s="392">
        <v>1</v>
      </c>
      <c r="K94" s="392">
        <v>4</v>
      </c>
      <c r="L94" s="392">
        <v>3</v>
      </c>
      <c r="M94" s="392">
        <v>1</v>
      </c>
      <c r="N94" s="392">
        <v>4</v>
      </c>
      <c r="O94" s="392">
        <v>4</v>
      </c>
      <c r="P94" s="32"/>
    </row>
    <row r="95" spans="1:16" ht="27" customHeight="1" x14ac:dyDescent="0.25">
      <c r="A95" s="437" t="s">
        <v>1175</v>
      </c>
      <c r="B95" s="392">
        <v>59</v>
      </c>
      <c r="C95" s="392">
        <v>416</v>
      </c>
      <c r="D95" s="438">
        <v>7.0508474576271185</v>
      </c>
      <c r="E95" s="392">
        <v>6</v>
      </c>
      <c r="F95" s="392">
        <v>8</v>
      </c>
      <c r="G95" s="392">
        <v>3</v>
      </c>
      <c r="H95" s="392">
        <v>3</v>
      </c>
      <c r="I95" s="392">
        <v>2</v>
      </c>
      <c r="J95" s="392">
        <v>3</v>
      </c>
      <c r="K95" s="392">
        <v>7</v>
      </c>
      <c r="L95" s="392">
        <v>6</v>
      </c>
      <c r="M95" s="392">
        <v>4</v>
      </c>
      <c r="N95" s="392">
        <v>7</v>
      </c>
      <c r="O95" s="392">
        <v>10</v>
      </c>
      <c r="P95" s="32"/>
    </row>
    <row r="96" spans="1:16" ht="27" customHeight="1" x14ac:dyDescent="0.25">
      <c r="A96" s="437" t="s">
        <v>1176</v>
      </c>
      <c r="B96" s="392">
        <v>1</v>
      </c>
      <c r="C96" s="392">
        <v>2</v>
      </c>
      <c r="D96" s="438">
        <v>2</v>
      </c>
      <c r="E96" s="392">
        <v>1</v>
      </c>
      <c r="F96" s="392">
        <v>0</v>
      </c>
      <c r="G96" s="392">
        <v>0</v>
      </c>
      <c r="H96" s="392">
        <v>0</v>
      </c>
      <c r="I96" s="392">
        <v>0</v>
      </c>
      <c r="J96" s="392">
        <v>0</v>
      </c>
      <c r="K96" s="392">
        <v>0</v>
      </c>
      <c r="L96" s="392">
        <v>0</v>
      </c>
      <c r="M96" s="392">
        <v>0</v>
      </c>
      <c r="N96" s="392">
        <v>0</v>
      </c>
      <c r="O96" s="392">
        <v>0</v>
      </c>
      <c r="P96" s="32"/>
    </row>
    <row r="97" spans="1:16" ht="27" customHeight="1" x14ac:dyDescent="0.25">
      <c r="A97" s="437" t="s">
        <v>1177</v>
      </c>
      <c r="B97" s="392">
        <v>12</v>
      </c>
      <c r="C97" s="392">
        <v>219</v>
      </c>
      <c r="D97" s="438">
        <v>18.25</v>
      </c>
      <c r="E97" s="392">
        <v>0</v>
      </c>
      <c r="F97" s="392">
        <v>0</v>
      </c>
      <c r="G97" s="392">
        <v>1</v>
      </c>
      <c r="H97" s="392">
        <v>0</v>
      </c>
      <c r="I97" s="392">
        <v>0</v>
      </c>
      <c r="J97" s="392">
        <v>4</v>
      </c>
      <c r="K97" s="392">
        <v>5</v>
      </c>
      <c r="L97" s="392">
        <v>2</v>
      </c>
      <c r="M97" s="392">
        <v>0</v>
      </c>
      <c r="N97" s="392">
        <v>0</v>
      </c>
      <c r="O97" s="392">
        <v>0</v>
      </c>
      <c r="P97" s="32"/>
    </row>
    <row r="98" spans="1:16" ht="27" customHeight="1" x14ac:dyDescent="0.25">
      <c r="A98" s="437" t="s">
        <v>1178</v>
      </c>
      <c r="B98" s="392">
        <v>1</v>
      </c>
      <c r="C98" s="392">
        <v>38</v>
      </c>
      <c r="D98" s="438">
        <v>38</v>
      </c>
      <c r="E98" s="392">
        <v>0</v>
      </c>
      <c r="F98" s="392">
        <v>0</v>
      </c>
      <c r="G98" s="392">
        <v>0</v>
      </c>
      <c r="H98" s="392">
        <v>0</v>
      </c>
      <c r="I98" s="392">
        <v>0</v>
      </c>
      <c r="J98" s="392">
        <v>0</v>
      </c>
      <c r="K98" s="392">
        <v>1</v>
      </c>
      <c r="L98" s="392">
        <v>0</v>
      </c>
      <c r="M98" s="392">
        <v>0</v>
      </c>
      <c r="N98" s="392">
        <v>0</v>
      </c>
      <c r="O98" s="392">
        <v>0</v>
      </c>
      <c r="P98" s="32"/>
    </row>
    <row r="99" spans="1:16" ht="27" customHeight="1" x14ac:dyDescent="0.25">
      <c r="A99" s="437" t="s">
        <v>1179</v>
      </c>
      <c r="B99" s="392">
        <v>19</v>
      </c>
      <c r="C99" s="392">
        <v>188</v>
      </c>
      <c r="D99" s="438">
        <v>9.8947368421052637</v>
      </c>
      <c r="E99" s="392">
        <v>0</v>
      </c>
      <c r="F99" s="392">
        <v>3</v>
      </c>
      <c r="G99" s="392">
        <v>0</v>
      </c>
      <c r="H99" s="392">
        <v>0</v>
      </c>
      <c r="I99" s="392">
        <v>1</v>
      </c>
      <c r="J99" s="392">
        <v>0</v>
      </c>
      <c r="K99" s="392">
        <v>2</v>
      </c>
      <c r="L99" s="392">
        <v>5</v>
      </c>
      <c r="M99" s="392">
        <v>4</v>
      </c>
      <c r="N99" s="392">
        <v>3</v>
      </c>
      <c r="O99" s="392">
        <v>1</v>
      </c>
      <c r="P99" s="32"/>
    </row>
    <row r="100" spans="1:16" ht="27" customHeight="1" x14ac:dyDescent="0.25">
      <c r="A100" s="437" t="s">
        <v>1180</v>
      </c>
      <c r="B100" s="392">
        <v>9</v>
      </c>
      <c r="C100" s="392">
        <v>127</v>
      </c>
      <c r="D100" s="438">
        <v>14.111111111111111</v>
      </c>
      <c r="E100" s="392">
        <v>0</v>
      </c>
      <c r="F100" s="392">
        <v>0</v>
      </c>
      <c r="G100" s="392">
        <v>0</v>
      </c>
      <c r="H100" s="392">
        <v>0</v>
      </c>
      <c r="I100" s="392">
        <v>0</v>
      </c>
      <c r="J100" s="392">
        <v>0</v>
      </c>
      <c r="K100" s="392">
        <v>3</v>
      </c>
      <c r="L100" s="392">
        <v>1</v>
      </c>
      <c r="M100" s="392">
        <v>1</v>
      </c>
      <c r="N100" s="392">
        <v>2</v>
      </c>
      <c r="O100" s="392">
        <v>2</v>
      </c>
      <c r="P100" s="32"/>
    </row>
    <row r="101" spans="1:16" ht="27" customHeight="1" x14ac:dyDescent="0.25">
      <c r="A101" s="437" t="s">
        <v>1181</v>
      </c>
      <c r="B101" s="392">
        <v>9</v>
      </c>
      <c r="C101" s="392">
        <v>186</v>
      </c>
      <c r="D101" s="438">
        <v>20.666666666666668</v>
      </c>
      <c r="E101" s="392">
        <v>0</v>
      </c>
      <c r="F101" s="392">
        <v>0</v>
      </c>
      <c r="G101" s="392">
        <v>0</v>
      </c>
      <c r="H101" s="392">
        <v>0</v>
      </c>
      <c r="I101" s="392">
        <v>0</v>
      </c>
      <c r="J101" s="392">
        <v>0</v>
      </c>
      <c r="K101" s="392">
        <v>0</v>
      </c>
      <c r="L101" s="392">
        <v>4</v>
      </c>
      <c r="M101" s="392">
        <v>1</v>
      </c>
      <c r="N101" s="392">
        <v>2</v>
      </c>
      <c r="O101" s="392">
        <v>2</v>
      </c>
      <c r="P101" s="32"/>
    </row>
    <row r="102" spans="1:16" ht="27" customHeight="1" x14ac:dyDescent="0.25">
      <c r="A102" s="437" t="s">
        <v>1183</v>
      </c>
      <c r="B102" s="392">
        <v>3</v>
      </c>
      <c r="C102" s="392">
        <v>32</v>
      </c>
      <c r="D102" s="438">
        <v>10.666666666666666</v>
      </c>
      <c r="E102" s="392">
        <v>0</v>
      </c>
      <c r="F102" s="392">
        <v>0</v>
      </c>
      <c r="G102" s="392">
        <v>0</v>
      </c>
      <c r="H102" s="392">
        <v>0</v>
      </c>
      <c r="I102" s="392">
        <v>0</v>
      </c>
      <c r="J102" s="392">
        <v>0</v>
      </c>
      <c r="K102" s="392">
        <v>1</v>
      </c>
      <c r="L102" s="392">
        <v>1</v>
      </c>
      <c r="M102" s="392">
        <v>1</v>
      </c>
      <c r="N102" s="392">
        <v>0</v>
      </c>
      <c r="O102" s="392">
        <v>0</v>
      </c>
      <c r="P102" s="32"/>
    </row>
    <row r="103" spans="1:16" ht="27" customHeight="1" x14ac:dyDescent="0.25">
      <c r="A103" s="437" t="s">
        <v>1184</v>
      </c>
      <c r="B103" s="392">
        <v>7</v>
      </c>
      <c r="C103" s="392">
        <v>74</v>
      </c>
      <c r="D103" s="438">
        <v>10.571428571428571</v>
      </c>
      <c r="E103" s="392">
        <v>0</v>
      </c>
      <c r="F103" s="392">
        <v>0</v>
      </c>
      <c r="G103" s="392">
        <v>0</v>
      </c>
      <c r="H103" s="392">
        <v>1</v>
      </c>
      <c r="I103" s="392">
        <v>1</v>
      </c>
      <c r="J103" s="392">
        <v>1</v>
      </c>
      <c r="K103" s="392">
        <v>0</v>
      </c>
      <c r="L103" s="392">
        <v>2</v>
      </c>
      <c r="M103" s="392">
        <v>0</v>
      </c>
      <c r="N103" s="392">
        <v>0</v>
      </c>
      <c r="O103" s="392">
        <v>2</v>
      </c>
      <c r="P103" s="32"/>
    </row>
    <row r="104" spans="1:16" ht="27" customHeight="1" x14ac:dyDescent="0.25">
      <c r="A104" s="437" t="s">
        <v>1185</v>
      </c>
      <c r="B104" s="392">
        <v>13</v>
      </c>
      <c r="C104" s="392">
        <v>108</v>
      </c>
      <c r="D104" s="438">
        <v>8.3076923076923084</v>
      </c>
      <c r="E104" s="392">
        <v>0</v>
      </c>
      <c r="F104" s="392">
        <v>0</v>
      </c>
      <c r="G104" s="392">
        <v>1</v>
      </c>
      <c r="H104" s="392">
        <v>0</v>
      </c>
      <c r="I104" s="392">
        <v>0</v>
      </c>
      <c r="J104" s="392">
        <v>0</v>
      </c>
      <c r="K104" s="392">
        <v>0</v>
      </c>
      <c r="L104" s="392">
        <v>3</v>
      </c>
      <c r="M104" s="392">
        <v>3</v>
      </c>
      <c r="N104" s="392">
        <v>3</v>
      </c>
      <c r="O104" s="392">
        <v>3</v>
      </c>
      <c r="P104" s="32"/>
    </row>
    <row r="105" spans="1:16" ht="27" customHeight="1" x14ac:dyDescent="0.25">
      <c r="A105" s="437" t="s">
        <v>1186</v>
      </c>
      <c r="B105" s="392">
        <v>95</v>
      </c>
      <c r="C105" s="392">
        <v>302</v>
      </c>
      <c r="D105" s="438">
        <v>3.1789473684210527</v>
      </c>
      <c r="E105" s="392">
        <v>1</v>
      </c>
      <c r="F105" s="392">
        <v>1</v>
      </c>
      <c r="G105" s="392">
        <v>11</v>
      </c>
      <c r="H105" s="392">
        <v>11</v>
      </c>
      <c r="I105" s="392">
        <v>15</v>
      </c>
      <c r="J105" s="392">
        <v>17</v>
      </c>
      <c r="K105" s="392">
        <v>16</v>
      </c>
      <c r="L105" s="392">
        <v>15</v>
      </c>
      <c r="M105" s="392">
        <v>5</v>
      </c>
      <c r="N105" s="392">
        <v>2</v>
      </c>
      <c r="O105" s="392">
        <v>1</v>
      </c>
      <c r="P105" s="32"/>
    </row>
    <row r="106" spans="1:16" ht="27" customHeight="1" x14ac:dyDescent="0.25">
      <c r="A106" s="437" t="s">
        <v>1187</v>
      </c>
      <c r="B106" s="392">
        <v>20</v>
      </c>
      <c r="C106" s="392">
        <v>104</v>
      </c>
      <c r="D106" s="438">
        <v>5.2</v>
      </c>
      <c r="E106" s="392">
        <v>0</v>
      </c>
      <c r="F106" s="392">
        <v>0</v>
      </c>
      <c r="G106" s="392">
        <v>3</v>
      </c>
      <c r="H106" s="392">
        <v>2</v>
      </c>
      <c r="I106" s="392">
        <v>2</v>
      </c>
      <c r="J106" s="392">
        <v>2</v>
      </c>
      <c r="K106" s="392">
        <v>3</v>
      </c>
      <c r="L106" s="392">
        <v>3</v>
      </c>
      <c r="M106" s="392">
        <v>5</v>
      </c>
      <c r="N106" s="392">
        <v>0</v>
      </c>
      <c r="O106" s="392">
        <v>0</v>
      </c>
      <c r="P106" s="32"/>
    </row>
    <row r="107" spans="1:16" ht="27" customHeight="1" x14ac:dyDescent="0.25">
      <c r="A107" s="437" t="s">
        <v>1188</v>
      </c>
      <c r="B107" s="392">
        <v>4</v>
      </c>
      <c r="C107" s="392">
        <v>8</v>
      </c>
      <c r="D107" s="438">
        <v>2</v>
      </c>
      <c r="E107" s="392">
        <v>1</v>
      </c>
      <c r="F107" s="392">
        <v>0</v>
      </c>
      <c r="G107" s="392">
        <v>1</v>
      </c>
      <c r="H107" s="392">
        <v>0</v>
      </c>
      <c r="I107" s="392">
        <v>0</v>
      </c>
      <c r="J107" s="392">
        <v>1</v>
      </c>
      <c r="K107" s="392">
        <v>1</v>
      </c>
      <c r="L107" s="392">
        <v>0</v>
      </c>
      <c r="M107" s="392">
        <v>0</v>
      </c>
      <c r="N107" s="392">
        <v>0</v>
      </c>
      <c r="O107" s="392">
        <v>0</v>
      </c>
      <c r="P107" s="32"/>
    </row>
    <row r="108" spans="1:16" ht="27" customHeight="1" x14ac:dyDescent="0.25">
      <c r="A108" s="437" t="s">
        <v>1189</v>
      </c>
      <c r="B108" s="392">
        <v>16</v>
      </c>
      <c r="C108" s="392">
        <v>62</v>
      </c>
      <c r="D108" s="438">
        <v>3.875</v>
      </c>
      <c r="E108" s="392">
        <v>1</v>
      </c>
      <c r="F108" s="392">
        <v>1</v>
      </c>
      <c r="G108" s="392">
        <v>1</v>
      </c>
      <c r="H108" s="392">
        <v>1</v>
      </c>
      <c r="I108" s="392">
        <v>1</v>
      </c>
      <c r="J108" s="392">
        <v>2</v>
      </c>
      <c r="K108" s="392">
        <v>3</v>
      </c>
      <c r="L108" s="392">
        <v>1</v>
      </c>
      <c r="M108" s="392">
        <v>3</v>
      </c>
      <c r="N108" s="392">
        <v>1</v>
      </c>
      <c r="O108" s="392">
        <v>1</v>
      </c>
      <c r="P108" s="32"/>
    </row>
    <row r="109" spans="1:16" ht="27" customHeight="1" x14ac:dyDescent="0.25">
      <c r="A109" s="437" t="s">
        <v>1190</v>
      </c>
      <c r="B109" s="392">
        <v>30</v>
      </c>
      <c r="C109" s="392">
        <v>228</v>
      </c>
      <c r="D109" s="438">
        <v>7.6</v>
      </c>
      <c r="E109" s="392">
        <v>0</v>
      </c>
      <c r="F109" s="392">
        <v>1</v>
      </c>
      <c r="G109" s="392">
        <v>1</v>
      </c>
      <c r="H109" s="392">
        <v>1</v>
      </c>
      <c r="I109" s="392">
        <v>2</v>
      </c>
      <c r="J109" s="392">
        <v>6</v>
      </c>
      <c r="K109" s="392">
        <v>4</v>
      </c>
      <c r="L109" s="392">
        <v>3</v>
      </c>
      <c r="M109" s="392">
        <v>3</v>
      </c>
      <c r="N109" s="392">
        <v>3</v>
      </c>
      <c r="O109" s="392">
        <v>6</v>
      </c>
      <c r="P109" s="32"/>
    </row>
    <row r="110" spans="1:16" ht="27" customHeight="1" x14ac:dyDescent="0.25">
      <c r="A110" s="437" t="s">
        <v>1191</v>
      </c>
      <c r="B110" s="392">
        <v>13</v>
      </c>
      <c r="C110" s="392">
        <v>72</v>
      </c>
      <c r="D110" s="438">
        <v>5.5384615384615383</v>
      </c>
      <c r="E110" s="392">
        <v>0</v>
      </c>
      <c r="F110" s="392">
        <v>1</v>
      </c>
      <c r="G110" s="392">
        <v>0</v>
      </c>
      <c r="H110" s="392">
        <v>0</v>
      </c>
      <c r="I110" s="392">
        <v>0</v>
      </c>
      <c r="J110" s="392">
        <v>0</v>
      </c>
      <c r="K110" s="392">
        <v>2</v>
      </c>
      <c r="L110" s="392">
        <v>1</v>
      </c>
      <c r="M110" s="392">
        <v>1</v>
      </c>
      <c r="N110" s="392">
        <v>0</v>
      </c>
      <c r="O110" s="392">
        <v>8</v>
      </c>
      <c r="P110" s="32"/>
    </row>
    <row r="111" spans="1:16" ht="27" customHeight="1" x14ac:dyDescent="0.25">
      <c r="A111" s="437" t="s">
        <v>1192</v>
      </c>
      <c r="B111" s="392">
        <v>40</v>
      </c>
      <c r="C111" s="392">
        <v>481</v>
      </c>
      <c r="D111" s="438">
        <v>12.025</v>
      </c>
      <c r="E111" s="392">
        <v>4</v>
      </c>
      <c r="F111" s="392">
        <v>1</v>
      </c>
      <c r="G111" s="392">
        <v>3</v>
      </c>
      <c r="H111" s="392">
        <v>2</v>
      </c>
      <c r="I111" s="392">
        <v>0</v>
      </c>
      <c r="J111" s="392">
        <v>6</v>
      </c>
      <c r="K111" s="392">
        <v>9</v>
      </c>
      <c r="L111" s="392">
        <v>5</v>
      </c>
      <c r="M111" s="392">
        <v>3</v>
      </c>
      <c r="N111" s="392">
        <v>6</v>
      </c>
      <c r="O111" s="392">
        <v>1</v>
      </c>
      <c r="P111" s="32"/>
    </row>
    <row r="112" spans="1:16" ht="27" customHeight="1" x14ac:dyDescent="0.25">
      <c r="A112" s="437" t="s">
        <v>1193</v>
      </c>
      <c r="B112" s="392">
        <v>2</v>
      </c>
      <c r="C112" s="392">
        <v>39</v>
      </c>
      <c r="D112" s="438">
        <v>19.5</v>
      </c>
      <c r="E112" s="392">
        <v>0</v>
      </c>
      <c r="F112" s="392">
        <v>0</v>
      </c>
      <c r="G112" s="392">
        <v>0</v>
      </c>
      <c r="H112" s="392">
        <v>0</v>
      </c>
      <c r="I112" s="392">
        <v>1</v>
      </c>
      <c r="J112" s="392">
        <v>1</v>
      </c>
      <c r="K112" s="392">
        <v>0</v>
      </c>
      <c r="L112" s="392">
        <v>0</v>
      </c>
      <c r="M112" s="392">
        <v>0</v>
      </c>
      <c r="N112" s="392">
        <v>0</v>
      </c>
      <c r="O112" s="392">
        <v>0</v>
      </c>
      <c r="P112" s="32"/>
    </row>
    <row r="113" spans="1:16" ht="27" customHeight="1" x14ac:dyDescent="0.25">
      <c r="A113" s="437" t="s">
        <v>1194</v>
      </c>
      <c r="B113" s="392">
        <v>2</v>
      </c>
      <c r="C113" s="392">
        <v>19</v>
      </c>
      <c r="D113" s="438">
        <v>9.5</v>
      </c>
      <c r="E113" s="392">
        <v>0</v>
      </c>
      <c r="F113" s="392">
        <v>1</v>
      </c>
      <c r="G113" s="392">
        <v>0</v>
      </c>
      <c r="H113" s="392">
        <v>1</v>
      </c>
      <c r="I113" s="392">
        <v>0</v>
      </c>
      <c r="J113" s="392">
        <v>0</v>
      </c>
      <c r="K113" s="392">
        <v>0</v>
      </c>
      <c r="L113" s="392">
        <v>0</v>
      </c>
      <c r="M113" s="392">
        <v>0</v>
      </c>
      <c r="N113" s="392">
        <v>0</v>
      </c>
      <c r="O113" s="392">
        <v>0</v>
      </c>
      <c r="P113" s="32"/>
    </row>
    <row r="114" spans="1:16" ht="27" customHeight="1" x14ac:dyDescent="0.25">
      <c r="A114" s="437" t="s">
        <v>1195</v>
      </c>
      <c r="B114" s="392">
        <v>1</v>
      </c>
      <c r="C114" s="392">
        <v>2</v>
      </c>
      <c r="D114" s="438">
        <v>2</v>
      </c>
      <c r="E114" s="392">
        <v>0</v>
      </c>
      <c r="F114" s="392">
        <v>0</v>
      </c>
      <c r="G114" s="392">
        <v>1</v>
      </c>
      <c r="H114" s="392">
        <v>0</v>
      </c>
      <c r="I114" s="392">
        <v>0</v>
      </c>
      <c r="J114" s="392">
        <v>0</v>
      </c>
      <c r="K114" s="392">
        <v>0</v>
      </c>
      <c r="L114" s="392">
        <v>0</v>
      </c>
      <c r="M114" s="392">
        <v>0</v>
      </c>
      <c r="N114" s="392">
        <v>0</v>
      </c>
      <c r="O114" s="392">
        <v>0</v>
      </c>
      <c r="P114" s="32"/>
    </row>
    <row r="115" spans="1:16" ht="27" customHeight="1" x14ac:dyDescent="0.25">
      <c r="A115" s="437" t="s">
        <v>1196</v>
      </c>
      <c r="B115" s="392">
        <v>23</v>
      </c>
      <c r="C115" s="392">
        <v>84</v>
      </c>
      <c r="D115" s="438">
        <v>3.652173913043478</v>
      </c>
      <c r="E115" s="392">
        <v>0</v>
      </c>
      <c r="F115" s="392">
        <v>0</v>
      </c>
      <c r="G115" s="392">
        <v>0</v>
      </c>
      <c r="H115" s="392">
        <v>1</v>
      </c>
      <c r="I115" s="392">
        <v>0</v>
      </c>
      <c r="J115" s="392">
        <v>2</v>
      </c>
      <c r="K115" s="392">
        <v>3</v>
      </c>
      <c r="L115" s="392">
        <v>8</v>
      </c>
      <c r="M115" s="392">
        <v>2</v>
      </c>
      <c r="N115" s="392">
        <v>6</v>
      </c>
      <c r="O115" s="392">
        <v>1</v>
      </c>
      <c r="P115" s="32"/>
    </row>
    <row r="116" spans="1:16" ht="27" customHeight="1" x14ac:dyDescent="0.25">
      <c r="A116" s="437" t="s">
        <v>1197</v>
      </c>
      <c r="B116" s="392">
        <v>1</v>
      </c>
      <c r="C116" s="392">
        <v>16</v>
      </c>
      <c r="D116" s="438">
        <v>16</v>
      </c>
      <c r="E116" s="392">
        <v>0</v>
      </c>
      <c r="F116" s="392">
        <v>0</v>
      </c>
      <c r="G116" s="392">
        <v>0</v>
      </c>
      <c r="H116" s="392">
        <v>1</v>
      </c>
      <c r="I116" s="392">
        <v>0</v>
      </c>
      <c r="J116" s="392">
        <v>0</v>
      </c>
      <c r="K116" s="392">
        <v>0</v>
      </c>
      <c r="L116" s="392">
        <v>0</v>
      </c>
      <c r="M116" s="392">
        <v>0</v>
      </c>
      <c r="N116" s="392">
        <v>0</v>
      </c>
      <c r="O116" s="392">
        <v>0</v>
      </c>
      <c r="P116" s="32"/>
    </row>
    <row r="117" spans="1:16" ht="27" customHeight="1" x14ac:dyDescent="0.25">
      <c r="A117" s="437" t="s">
        <v>1198</v>
      </c>
      <c r="B117" s="392">
        <v>1</v>
      </c>
      <c r="C117" s="392">
        <v>18</v>
      </c>
      <c r="D117" s="438">
        <v>18</v>
      </c>
      <c r="E117" s="392">
        <v>0</v>
      </c>
      <c r="F117" s="392">
        <v>0</v>
      </c>
      <c r="G117" s="392">
        <v>0</v>
      </c>
      <c r="H117" s="392">
        <v>0</v>
      </c>
      <c r="I117" s="392">
        <v>1</v>
      </c>
      <c r="J117" s="392">
        <v>0</v>
      </c>
      <c r="K117" s="392">
        <v>0</v>
      </c>
      <c r="L117" s="392">
        <v>0</v>
      </c>
      <c r="M117" s="392">
        <v>0</v>
      </c>
      <c r="N117" s="392">
        <v>0</v>
      </c>
      <c r="O117" s="392">
        <v>0</v>
      </c>
      <c r="P117" s="32"/>
    </row>
    <row r="118" spans="1:16" ht="27" customHeight="1" x14ac:dyDescent="0.25">
      <c r="A118" s="437" t="s">
        <v>1199</v>
      </c>
      <c r="B118" s="392">
        <v>103</v>
      </c>
      <c r="C118" s="392">
        <v>775</v>
      </c>
      <c r="D118" s="438">
        <v>7.5242718446601939</v>
      </c>
      <c r="E118" s="392">
        <v>0</v>
      </c>
      <c r="F118" s="392">
        <v>0</v>
      </c>
      <c r="G118" s="392">
        <v>2</v>
      </c>
      <c r="H118" s="392">
        <v>1</v>
      </c>
      <c r="I118" s="392">
        <v>3</v>
      </c>
      <c r="J118" s="392">
        <v>7</v>
      </c>
      <c r="K118" s="392">
        <v>34</v>
      </c>
      <c r="L118" s="392">
        <v>22</v>
      </c>
      <c r="M118" s="392">
        <v>7</v>
      </c>
      <c r="N118" s="392">
        <v>10</v>
      </c>
      <c r="O118" s="392">
        <v>17</v>
      </c>
      <c r="P118" s="32"/>
    </row>
    <row r="119" spans="1:16" ht="27" customHeight="1" x14ac:dyDescent="0.25">
      <c r="A119" s="437" t="s">
        <v>1202</v>
      </c>
      <c r="B119" s="392">
        <v>1</v>
      </c>
      <c r="C119" s="392">
        <v>5</v>
      </c>
      <c r="D119" s="438">
        <v>5</v>
      </c>
      <c r="E119" s="392">
        <v>0</v>
      </c>
      <c r="F119" s="392">
        <v>0</v>
      </c>
      <c r="G119" s="392">
        <v>1</v>
      </c>
      <c r="H119" s="392">
        <v>0</v>
      </c>
      <c r="I119" s="392">
        <v>0</v>
      </c>
      <c r="J119" s="392">
        <v>0</v>
      </c>
      <c r="K119" s="392">
        <v>0</v>
      </c>
      <c r="L119" s="392">
        <v>0</v>
      </c>
      <c r="M119" s="392">
        <v>0</v>
      </c>
      <c r="N119" s="392">
        <v>0</v>
      </c>
      <c r="O119" s="392">
        <v>0</v>
      </c>
      <c r="P119" s="32"/>
    </row>
    <row r="120" spans="1:16" ht="27" customHeight="1" x14ac:dyDescent="0.25">
      <c r="A120" s="437" t="s">
        <v>1203</v>
      </c>
      <c r="B120" s="392">
        <v>43</v>
      </c>
      <c r="C120" s="392">
        <v>216</v>
      </c>
      <c r="D120" s="438">
        <v>5.0232558139534884</v>
      </c>
      <c r="E120" s="392">
        <v>0</v>
      </c>
      <c r="F120" s="392">
        <v>8</v>
      </c>
      <c r="G120" s="392">
        <v>4</v>
      </c>
      <c r="H120" s="392">
        <v>10</v>
      </c>
      <c r="I120" s="392">
        <v>2</v>
      </c>
      <c r="J120" s="392">
        <v>0</v>
      </c>
      <c r="K120" s="392">
        <v>3</v>
      </c>
      <c r="L120" s="392">
        <v>2</v>
      </c>
      <c r="M120" s="392">
        <v>3</v>
      </c>
      <c r="N120" s="392">
        <v>5</v>
      </c>
      <c r="O120" s="392">
        <v>6</v>
      </c>
      <c r="P120" s="32"/>
    </row>
    <row r="121" spans="1:16" ht="27" customHeight="1" x14ac:dyDescent="0.25">
      <c r="A121" s="437" t="s">
        <v>1204</v>
      </c>
      <c r="B121" s="392">
        <v>1</v>
      </c>
      <c r="C121" s="392">
        <v>18</v>
      </c>
      <c r="D121" s="438">
        <v>18</v>
      </c>
      <c r="E121" s="392">
        <v>0</v>
      </c>
      <c r="F121" s="392">
        <v>0</v>
      </c>
      <c r="G121" s="392">
        <v>0</v>
      </c>
      <c r="H121" s="392">
        <v>0</v>
      </c>
      <c r="I121" s="392">
        <v>0</v>
      </c>
      <c r="J121" s="392">
        <v>0</v>
      </c>
      <c r="K121" s="392">
        <v>0</v>
      </c>
      <c r="L121" s="392">
        <v>1</v>
      </c>
      <c r="M121" s="392">
        <v>0</v>
      </c>
      <c r="N121" s="392">
        <v>0</v>
      </c>
      <c r="O121" s="392">
        <v>0</v>
      </c>
      <c r="P121" s="32"/>
    </row>
    <row r="122" spans="1:16" ht="27" customHeight="1" x14ac:dyDescent="0.25">
      <c r="A122" s="437" t="s">
        <v>1206</v>
      </c>
      <c r="B122" s="392">
        <v>1</v>
      </c>
      <c r="C122" s="392">
        <v>5</v>
      </c>
      <c r="D122" s="438">
        <v>5</v>
      </c>
      <c r="E122" s="392">
        <v>0</v>
      </c>
      <c r="F122" s="392">
        <v>0</v>
      </c>
      <c r="G122" s="392">
        <v>0</v>
      </c>
      <c r="H122" s="392">
        <v>0</v>
      </c>
      <c r="I122" s="392">
        <v>0</v>
      </c>
      <c r="J122" s="392">
        <v>0</v>
      </c>
      <c r="K122" s="392">
        <v>0</v>
      </c>
      <c r="L122" s="392">
        <v>0</v>
      </c>
      <c r="M122" s="392">
        <v>0</v>
      </c>
      <c r="N122" s="392">
        <v>0</v>
      </c>
      <c r="O122" s="392">
        <v>1</v>
      </c>
      <c r="P122" s="32"/>
    </row>
    <row r="123" spans="1:16" ht="27" customHeight="1" x14ac:dyDescent="0.25">
      <c r="A123" s="437" t="s">
        <v>1207</v>
      </c>
      <c r="B123" s="392">
        <v>228</v>
      </c>
      <c r="C123" s="392">
        <v>613</v>
      </c>
      <c r="D123" s="438">
        <v>2.6885964912280702</v>
      </c>
      <c r="E123" s="392">
        <v>5</v>
      </c>
      <c r="F123" s="392">
        <v>67</v>
      </c>
      <c r="G123" s="392">
        <v>65</v>
      </c>
      <c r="H123" s="392">
        <v>37</v>
      </c>
      <c r="I123" s="392">
        <v>11</v>
      </c>
      <c r="J123" s="392">
        <v>7</v>
      </c>
      <c r="K123" s="392">
        <v>12</v>
      </c>
      <c r="L123" s="392">
        <v>6</v>
      </c>
      <c r="M123" s="392">
        <v>6</v>
      </c>
      <c r="N123" s="392">
        <v>4</v>
      </c>
      <c r="O123" s="392">
        <v>8</v>
      </c>
      <c r="P123" s="32"/>
    </row>
    <row r="124" spans="1:16" ht="27" customHeight="1" x14ac:dyDescent="0.25">
      <c r="A124" s="437" t="s">
        <v>1208</v>
      </c>
      <c r="B124" s="392">
        <v>2</v>
      </c>
      <c r="C124" s="392">
        <v>41</v>
      </c>
      <c r="D124" s="438">
        <v>20.5</v>
      </c>
      <c r="E124" s="392">
        <v>0</v>
      </c>
      <c r="F124" s="392">
        <v>1</v>
      </c>
      <c r="G124" s="392">
        <v>0</v>
      </c>
      <c r="H124" s="392">
        <v>0</v>
      </c>
      <c r="I124" s="392">
        <v>0</v>
      </c>
      <c r="J124" s="392">
        <v>0</v>
      </c>
      <c r="K124" s="392">
        <v>0</v>
      </c>
      <c r="L124" s="392">
        <v>0</v>
      </c>
      <c r="M124" s="392">
        <v>1</v>
      </c>
      <c r="N124" s="392">
        <v>0</v>
      </c>
      <c r="O124" s="392">
        <v>0</v>
      </c>
      <c r="P124" s="32"/>
    </row>
    <row r="125" spans="1:16" ht="27" customHeight="1" x14ac:dyDescent="0.25">
      <c r="A125" s="437" t="s">
        <v>1210</v>
      </c>
      <c r="B125" s="392">
        <v>10</v>
      </c>
      <c r="C125" s="392">
        <v>42</v>
      </c>
      <c r="D125" s="438">
        <v>4.2</v>
      </c>
      <c r="E125" s="392">
        <v>3</v>
      </c>
      <c r="F125" s="392">
        <v>3</v>
      </c>
      <c r="G125" s="392">
        <v>3</v>
      </c>
      <c r="H125" s="392">
        <v>0</v>
      </c>
      <c r="I125" s="392">
        <v>0</v>
      </c>
      <c r="J125" s="392">
        <v>0</v>
      </c>
      <c r="K125" s="392">
        <v>0</v>
      </c>
      <c r="L125" s="392">
        <v>0</v>
      </c>
      <c r="M125" s="392">
        <v>0</v>
      </c>
      <c r="N125" s="392">
        <v>1</v>
      </c>
      <c r="O125" s="392">
        <v>0</v>
      </c>
      <c r="P125" s="32"/>
    </row>
    <row r="126" spans="1:16" ht="27" customHeight="1" x14ac:dyDescent="0.25">
      <c r="A126" s="437" t="s">
        <v>1211</v>
      </c>
      <c r="B126" s="392">
        <v>84</v>
      </c>
      <c r="C126" s="392">
        <v>697</v>
      </c>
      <c r="D126" s="438">
        <v>8.2976190476190474</v>
      </c>
      <c r="E126" s="392">
        <v>1</v>
      </c>
      <c r="F126" s="392">
        <v>9</v>
      </c>
      <c r="G126" s="392">
        <v>2</v>
      </c>
      <c r="H126" s="392">
        <v>1</v>
      </c>
      <c r="I126" s="392">
        <v>2</v>
      </c>
      <c r="J126" s="392">
        <v>0</v>
      </c>
      <c r="K126" s="392">
        <v>6</v>
      </c>
      <c r="L126" s="392">
        <v>6</v>
      </c>
      <c r="M126" s="392">
        <v>11</v>
      </c>
      <c r="N126" s="392">
        <v>11</v>
      </c>
      <c r="O126" s="392">
        <v>35</v>
      </c>
      <c r="P126" s="32"/>
    </row>
    <row r="127" spans="1:16" ht="27" customHeight="1" x14ac:dyDescent="0.25">
      <c r="A127" s="437" t="s">
        <v>1212</v>
      </c>
      <c r="B127" s="392">
        <v>3</v>
      </c>
      <c r="C127" s="392">
        <v>3</v>
      </c>
      <c r="D127" s="438">
        <v>1</v>
      </c>
      <c r="E127" s="392">
        <v>1</v>
      </c>
      <c r="F127" s="392">
        <v>0</v>
      </c>
      <c r="G127" s="392">
        <v>0</v>
      </c>
      <c r="H127" s="392">
        <v>0</v>
      </c>
      <c r="I127" s="392">
        <v>0</v>
      </c>
      <c r="J127" s="392">
        <v>0</v>
      </c>
      <c r="K127" s="392">
        <v>0</v>
      </c>
      <c r="L127" s="392">
        <v>0</v>
      </c>
      <c r="M127" s="392">
        <v>1</v>
      </c>
      <c r="N127" s="392">
        <v>1</v>
      </c>
      <c r="O127" s="392">
        <v>0</v>
      </c>
      <c r="P127" s="32"/>
    </row>
    <row r="128" spans="1:16" ht="27" customHeight="1" x14ac:dyDescent="0.25">
      <c r="A128" s="437" t="s">
        <v>1213</v>
      </c>
      <c r="B128" s="392">
        <v>18</v>
      </c>
      <c r="C128" s="392">
        <v>47</v>
      </c>
      <c r="D128" s="438">
        <v>2.6111111111111112</v>
      </c>
      <c r="E128" s="392">
        <v>0</v>
      </c>
      <c r="F128" s="392">
        <v>7</v>
      </c>
      <c r="G128" s="392">
        <v>8</v>
      </c>
      <c r="H128" s="392">
        <v>0</v>
      </c>
      <c r="I128" s="392">
        <v>1</v>
      </c>
      <c r="J128" s="392">
        <v>1</v>
      </c>
      <c r="K128" s="392">
        <v>0</v>
      </c>
      <c r="L128" s="392">
        <v>0</v>
      </c>
      <c r="M128" s="392">
        <v>0</v>
      </c>
      <c r="N128" s="392">
        <v>1</v>
      </c>
      <c r="O128" s="392">
        <v>0</v>
      </c>
      <c r="P128" s="32"/>
    </row>
    <row r="129" spans="1:16" ht="27" customHeight="1" x14ac:dyDescent="0.25">
      <c r="A129" s="437" t="s">
        <v>1214</v>
      </c>
      <c r="B129" s="392">
        <v>35</v>
      </c>
      <c r="C129" s="392">
        <v>335</v>
      </c>
      <c r="D129" s="438">
        <v>9.5714285714285712</v>
      </c>
      <c r="E129" s="392">
        <v>0</v>
      </c>
      <c r="F129" s="392">
        <v>0</v>
      </c>
      <c r="G129" s="392">
        <v>0</v>
      </c>
      <c r="H129" s="392">
        <v>0</v>
      </c>
      <c r="I129" s="392">
        <v>0</v>
      </c>
      <c r="J129" s="392">
        <v>3</v>
      </c>
      <c r="K129" s="392">
        <v>0</v>
      </c>
      <c r="L129" s="392">
        <v>3</v>
      </c>
      <c r="M129" s="392">
        <v>4</v>
      </c>
      <c r="N129" s="392">
        <v>8</v>
      </c>
      <c r="O129" s="392">
        <v>17</v>
      </c>
      <c r="P129" s="32"/>
    </row>
    <row r="130" spans="1:16" ht="27" customHeight="1" x14ac:dyDescent="0.25">
      <c r="A130" s="437" t="s">
        <v>1216</v>
      </c>
      <c r="B130" s="392">
        <v>1</v>
      </c>
      <c r="C130" s="392">
        <v>7</v>
      </c>
      <c r="D130" s="438">
        <v>7</v>
      </c>
      <c r="E130" s="392">
        <v>0</v>
      </c>
      <c r="F130" s="392">
        <v>0</v>
      </c>
      <c r="G130" s="392">
        <v>0</v>
      </c>
      <c r="H130" s="392">
        <v>0</v>
      </c>
      <c r="I130" s="392">
        <v>0</v>
      </c>
      <c r="J130" s="392">
        <v>0</v>
      </c>
      <c r="K130" s="392">
        <v>0</v>
      </c>
      <c r="L130" s="392">
        <v>0</v>
      </c>
      <c r="M130" s="392">
        <v>0</v>
      </c>
      <c r="N130" s="392">
        <v>1</v>
      </c>
      <c r="O130" s="392">
        <v>0</v>
      </c>
      <c r="P130" s="32"/>
    </row>
    <row r="131" spans="1:16" ht="27" customHeight="1" x14ac:dyDescent="0.25">
      <c r="A131" s="437" t="s">
        <v>1217</v>
      </c>
      <c r="B131" s="392">
        <v>774</v>
      </c>
      <c r="C131" s="392">
        <v>3014</v>
      </c>
      <c r="D131" s="438">
        <v>3.8940568475452197</v>
      </c>
      <c r="E131" s="392">
        <v>23</v>
      </c>
      <c r="F131" s="392">
        <v>31</v>
      </c>
      <c r="G131" s="392">
        <v>23</v>
      </c>
      <c r="H131" s="392">
        <v>17</v>
      </c>
      <c r="I131" s="392">
        <v>35</v>
      </c>
      <c r="J131" s="392">
        <v>52</v>
      </c>
      <c r="K131" s="392">
        <v>116</v>
      </c>
      <c r="L131" s="392">
        <v>101</v>
      </c>
      <c r="M131" s="392">
        <v>105</v>
      </c>
      <c r="N131" s="392">
        <v>108</v>
      </c>
      <c r="O131" s="392">
        <v>163</v>
      </c>
      <c r="P131" s="32"/>
    </row>
    <row r="132" spans="1:16" ht="27" customHeight="1" x14ac:dyDescent="0.25">
      <c r="A132" s="435" t="s">
        <v>226</v>
      </c>
      <c r="B132" s="388">
        <v>24413</v>
      </c>
      <c r="C132" s="388">
        <v>156975</v>
      </c>
      <c r="D132" s="436">
        <v>6.4299758325482328</v>
      </c>
      <c r="E132" s="388">
        <v>122</v>
      </c>
      <c r="F132" s="388">
        <v>1007</v>
      </c>
      <c r="G132" s="388">
        <v>1102</v>
      </c>
      <c r="H132" s="388">
        <v>1044</v>
      </c>
      <c r="I132" s="388">
        <v>959</v>
      </c>
      <c r="J132" s="388">
        <v>765</v>
      </c>
      <c r="K132" s="388">
        <v>1642</v>
      </c>
      <c r="L132" s="388">
        <v>2078</v>
      </c>
      <c r="M132" s="388">
        <v>2847</v>
      </c>
      <c r="N132" s="388">
        <v>4281</v>
      </c>
      <c r="O132" s="388">
        <v>8566</v>
      </c>
      <c r="P132" s="32"/>
    </row>
    <row r="133" spans="1:16" ht="27" customHeight="1" x14ac:dyDescent="0.25">
      <c r="A133" s="437" t="s">
        <v>1218</v>
      </c>
      <c r="B133" s="392">
        <v>17</v>
      </c>
      <c r="C133" s="392">
        <v>88</v>
      </c>
      <c r="D133" s="438">
        <v>5.1764705882352944</v>
      </c>
      <c r="E133" s="392">
        <v>1</v>
      </c>
      <c r="F133" s="392">
        <v>1</v>
      </c>
      <c r="G133" s="392">
        <v>0</v>
      </c>
      <c r="H133" s="392">
        <v>0</v>
      </c>
      <c r="I133" s="392">
        <v>0</v>
      </c>
      <c r="J133" s="392">
        <v>0</v>
      </c>
      <c r="K133" s="392">
        <v>1</v>
      </c>
      <c r="L133" s="392">
        <v>0</v>
      </c>
      <c r="M133" s="392">
        <v>2</v>
      </c>
      <c r="N133" s="392">
        <v>1</v>
      </c>
      <c r="O133" s="392">
        <v>11</v>
      </c>
      <c r="P133" s="32"/>
    </row>
    <row r="134" spans="1:16" ht="27" customHeight="1" x14ac:dyDescent="0.25">
      <c r="A134" s="437" t="s">
        <v>1219</v>
      </c>
      <c r="B134" s="392">
        <v>38</v>
      </c>
      <c r="C134" s="392">
        <v>127</v>
      </c>
      <c r="D134" s="438">
        <v>3.3421052631578947</v>
      </c>
      <c r="E134" s="392">
        <v>0</v>
      </c>
      <c r="F134" s="392">
        <v>0</v>
      </c>
      <c r="G134" s="392">
        <v>0</v>
      </c>
      <c r="H134" s="392">
        <v>0</v>
      </c>
      <c r="I134" s="392">
        <v>2</v>
      </c>
      <c r="J134" s="392">
        <v>0</v>
      </c>
      <c r="K134" s="392">
        <v>0</v>
      </c>
      <c r="L134" s="392">
        <v>4</v>
      </c>
      <c r="M134" s="392">
        <v>6</v>
      </c>
      <c r="N134" s="392">
        <v>13</v>
      </c>
      <c r="O134" s="392">
        <v>13</v>
      </c>
      <c r="P134" s="32"/>
    </row>
    <row r="135" spans="1:16" ht="27" customHeight="1" x14ac:dyDescent="0.25">
      <c r="A135" s="437" t="s">
        <v>1220</v>
      </c>
      <c r="B135" s="392">
        <v>91</v>
      </c>
      <c r="C135" s="392">
        <v>424</v>
      </c>
      <c r="D135" s="438">
        <v>4.6593406593406597</v>
      </c>
      <c r="E135" s="392">
        <v>2</v>
      </c>
      <c r="F135" s="392">
        <v>12</v>
      </c>
      <c r="G135" s="392">
        <v>3</v>
      </c>
      <c r="H135" s="392">
        <v>2</v>
      </c>
      <c r="I135" s="392">
        <v>1</v>
      </c>
      <c r="J135" s="392">
        <v>1</v>
      </c>
      <c r="K135" s="392">
        <v>2</v>
      </c>
      <c r="L135" s="392">
        <v>10</v>
      </c>
      <c r="M135" s="392">
        <v>3</v>
      </c>
      <c r="N135" s="392">
        <v>32</v>
      </c>
      <c r="O135" s="392">
        <v>23</v>
      </c>
      <c r="P135" s="32"/>
    </row>
    <row r="136" spans="1:16" ht="27" customHeight="1" x14ac:dyDescent="0.25">
      <c r="A136" s="437" t="s">
        <v>1221</v>
      </c>
      <c r="B136" s="392">
        <v>20</v>
      </c>
      <c r="C136" s="392">
        <v>117</v>
      </c>
      <c r="D136" s="438">
        <v>5.85</v>
      </c>
      <c r="E136" s="392">
        <v>0</v>
      </c>
      <c r="F136" s="392">
        <v>0</v>
      </c>
      <c r="G136" s="392">
        <v>0</v>
      </c>
      <c r="H136" s="392">
        <v>0</v>
      </c>
      <c r="I136" s="392">
        <v>0</v>
      </c>
      <c r="J136" s="392">
        <v>0</v>
      </c>
      <c r="K136" s="392">
        <v>2</v>
      </c>
      <c r="L136" s="392">
        <v>0</v>
      </c>
      <c r="M136" s="392">
        <v>1</v>
      </c>
      <c r="N136" s="392">
        <v>3</v>
      </c>
      <c r="O136" s="392">
        <v>14</v>
      </c>
      <c r="P136" s="32"/>
    </row>
    <row r="137" spans="1:16" ht="27" customHeight="1" x14ac:dyDescent="0.25">
      <c r="A137" s="437" t="s">
        <v>1222</v>
      </c>
      <c r="B137" s="392">
        <v>15</v>
      </c>
      <c r="C137" s="392">
        <v>89</v>
      </c>
      <c r="D137" s="438">
        <v>5.9333333333333336</v>
      </c>
      <c r="E137" s="392">
        <v>0</v>
      </c>
      <c r="F137" s="392">
        <v>0</v>
      </c>
      <c r="G137" s="392">
        <v>1</v>
      </c>
      <c r="H137" s="392">
        <v>0</v>
      </c>
      <c r="I137" s="392">
        <v>0</v>
      </c>
      <c r="J137" s="392">
        <v>0</v>
      </c>
      <c r="K137" s="392">
        <v>0</v>
      </c>
      <c r="L137" s="392">
        <v>1</v>
      </c>
      <c r="M137" s="392">
        <v>2</v>
      </c>
      <c r="N137" s="392">
        <v>5</v>
      </c>
      <c r="O137" s="392">
        <v>6</v>
      </c>
      <c r="P137" s="32"/>
    </row>
    <row r="138" spans="1:16" ht="27" customHeight="1" x14ac:dyDescent="0.25">
      <c r="A138" s="437" t="s">
        <v>1223</v>
      </c>
      <c r="B138" s="392">
        <v>35</v>
      </c>
      <c r="C138" s="392">
        <v>175</v>
      </c>
      <c r="D138" s="438">
        <v>5</v>
      </c>
      <c r="E138" s="392">
        <v>0</v>
      </c>
      <c r="F138" s="392">
        <v>3</v>
      </c>
      <c r="G138" s="392">
        <v>1</v>
      </c>
      <c r="H138" s="392">
        <v>0</v>
      </c>
      <c r="I138" s="392">
        <v>0</v>
      </c>
      <c r="J138" s="392">
        <v>1</v>
      </c>
      <c r="K138" s="392">
        <v>6</v>
      </c>
      <c r="L138" s="392">
        <v>0</v>
      </c>
      <c r="M138" s="392">
        <v>3</v>
      </c>
      <c r="N138" s="392">
        <v>12</v>
      </c>
      <c r="O138" s="392">
        <v>9</v>
      </c>
      <c r="P138" s="32"/>
    </row>
    <row r="139" spans="1:16" ht="27" customHeight="1" x14ac:dyDescent="0.25">
      <c r="A139" s="437" t="s">
        <v>1224</v>
      </c>
      <c r="B139" s="392">
        <v>14</v>
      </c>
      <c r="C139" s="392">
        <v>55</v>
      </c>
      <c r="D139" s="438">
        <v>3.9285714285714284</v>
      </c>
      <c r="E139" s="392">
        <v>0</v>
      </c>
      <c r="F139" s="392">
        <v>1</v>
      </c>
      <c r="G139" s="392">
        <v>2</v>
      </c>
      <c r="H139" s="392">
        <v>3</v>
      </c>
      <c r="I139" s="392">
        <v>0</v>
      </c>
      <c r="J139" s="392">
        <v>0</v>
      </c>
      <c r="K139" s="392">
        <v>2</v>
      </c>
      <c r="L139" s="392">
        <v>0</v>
      </c>
      <c r="M139" s="392">
        <v>1</v>
      </c>
      <c r="N139" s="392">
        <v>1</v>
      </c>
      <c r="O139" s="392">
        <v>4</v>
      </c>
      <c r="P139" s="32"/>
    </row>
    <row r="140" spans="1:16" ht="27" customHeight="1" x14ac:dyDescent="0.25">
      <c r="A140" s="437" t="s">
        <v>1225</v>
      </c>
      <c r="B140" s="392">
        <v>47</v>
      </c>
      <c r="C140" s="392">
        <v>232</v>
      </c>
      <c r="D140" s="438">
        <v>4.9361702127659575</v>
      </c>
      <c r="E140" s="392">
        <v>0</v>
      </c>
      <c r="F140" s="392">
        <v>0</v>
      </c>
      <c r="G140" s="392">
        <v>0</v>
      </c>
      <c r="H140" s="392">
        <v>0</v>
      </c>
      <c r="I140" s="392">
        <v>0</v>
      </c>
      <c r="J140" s="392">
        <v>2</v>
      </c>
      <c r="K140" s="392">
        <v>2</v>
      </c>
      <c r="L140" s="392">
        <v>6</v>
      </c>
      <c r="M140" s="392">
        <v>1</v>
      </c>
      <c r="N140" s="392">
        <v>17</v>
      </c>
      <c r="O140" s="392">
        <v>19</v>
      </c>
      <c r="P140" s="32"/>
    </row>
    <row r="141" spans="1:16" ht="27" customHeight="1" x14ac:dyDescent="0.25">
      <c r="A141" s="437" t="s">
        <v>1226</v>
      </c>
      <c r="B141" s="392">
        <v>11</v>
      </c>
      <c r="C141" s="392">
        <v>32</v>
      </c>
      <c r="D141" s="438">
        <v>2.9090909090909092</v>
      </c>
      <c r="E141" s="392">
        <v>0</v>
      </c>
      <c r="F141" s="392">
        <v>1</v>
      </c>
      <c r="G141" s="392">
        <v>0</v>
      </c>
      <c r="H141" s="392">
        <v>0</v>
      </c>
      <c r="I141" s="392">
        <v>0</v>
      </c>
      <c r="J141" s="392">
        <v>0</v>
      </c>
      <c r="K141" s="392">
        <v>1</v>
      </c>
      <c r="L141" s="392">
        <v>1</v>
      </c>
      <c r="M141" s="392">
        <v>1</v>
      </c>
      <c r="N141" s="392">
        <v>1</v>
      </c>
      <c r="O141" s="392">
        <v>6</v>
      </c>
      <c r="P141" s="32"/>
    </row>
    <row r="142" spans="1:16" ht="27" customHeight="1" x14ac:dyDescent="0.25">
      <c r="A142" s="437" t="s">
        <v>1227</v>
      </c>
      <c r="B142" s="392">
        <v>96</v>
      </c>
      <c r="C142" s="392">
        <v>456</v>
      </c>
      <c r="D142" s="438">
        <v>4.75</v>
      </c>
      <c r="E142" s="392">
        <v>0</v>
      </c>
      <c r="F142" s="392">
        <v>0</v>
      </c>
      <c r="G142" s="392">
        <v>1</v>
      </c>
      <c r="H142" s="392">
        <v>0</v>
      </c>
      <c r="I142" s="392">
        <v>0</v>
      </c>
      <c r="J142" s="392">
        <v>0</v>
      </c>
      <c r="K142" s="392">
        <v>2</v>
      </c>
      <c r="L142" s="392">
        <v>8</v>
      </c>
      <c r="M142" s="392">
        <v>35</v>
      </c>
      <c r="N142" s="392">
        <v>29</v>
      </c>
      <c r="O142" s="392">
        <v>21</v>
      </c>
      <c r="P142" s="32"/>
    </row>
    <row r="143" spans="1:16" ht="27" customHeight="1" x14ac:dyDescent="0.25">
      <c r="A143" s="437" t="s">
        <v>1228</v>
      </c>
      <c r="B143" s="392">
        <v>31</v>
      </c>
      <c r="C143" s="392">
        <v>120</v>
      </c>
      <c r="D143" s="438">
        <v>3.870967741935484</v>
      </c>
      <c r="E143" s="392">
        <v>1</v>
      </c>
      <c r="F143" s="392">
        <v>0</v>
      </c>
      <c r="G143" s="392">
        <v>1</v>
      </c>
      <c r="H143" s="392">
        <v>1</v>
      </c>
      <c r="I143" s="392">
        <v>1</v>
      </c>
      <c r="J143" s="392">
        <v>1</v>
      </c>
      <c r="K143" s="392">
        <v>0</v>
      </c>
      <c r="L143" s="392">
        <v>4</v>
      </c>
      <c r="M143" s="392">
        <v>2</v>
      </c>
      <c r="N143" s="392">
        <v>12</v>
      </c>
      <c r="O143" s="392">
        <v>8</v>
      </c>
      <c r="P143" s="32"/>
    </row>
    <row r="144" spans="1:16" ht="27" customHeight="1" x14ac:dyDescent="0.25">
      <c r="A144" s="437" t="s">
        <v>1229</v>
      </c>
      <c r="B144" s="392">
        <v>26</v>
      </c>
      <c r="C144" s="392">
        <v>140</v>
      </c>
      <c r="D144" s="438">
        <v>5.384615384615385</v>
      </c>
      <c r="E144" s="392">
        <v>0</v>
      </c>
      <c r="F144" s="392">
        <v>0</v>
      </c>
      <c r="G144" s="392">
        <v>0</v>
      </c>
      <c r="H144" s="392">
        <v>1</v>
      </c>
      <c r="I144" s="392">
        <v>1</v>
      </c>
      <c r="J144" s="392">
        <v>0</v>
      </c>
      <c r="K144" s="392">
        <v>0</v>
      </c>
      <c r="L144" s="392">
        <v>2</v>
      </c>
      <c r="M144" s="392">
        <v>12</v>
      </c>
      <c r="N144" s="392">
        <v>6</v>
      </c>
      <c r="O144" s="392">
        <v>4</v>
      </c>
      <c r="P144" s="32"/>
    </row>
    <row r="145" spans="1:16" ht="27" customHeight="1" x14ac:dyDescent="0.25">
      <c r="A145" s="437" t="s">
        <v>1230</v>
      </c>
      <c r="B145" s="392">
        <v>17</v>
      </c>
      <c r="C145" s="392">
        <v>111</v>
      </c>
      <c r="D145" s="438">
        <v>6.5294117647058822</v>
      </c>
      <c r="E145" s="392">
        <v>0</v>
      </c>
      <c r="F145" s="392">
        <v>0</v>
      </c>
      <c r="G145" s="392">
        <v>0</v>
      </c>
      <c r="H145" s="392">
        <v>0</v>
      </c>
      <c r="I145" s="392">
        <v>0</v>
      </c>
      <c r="J145" s="392">
        <v>0</v>
      </c>
      <c r="K145" s="392">
        <v>0</v>
      </c>
      <c r="L145" s="392">
        <v>3</v>
      </c>
      <c r="M145" s="392">
        <v>4</v>
      </c>
      <c r="N145" s="392">
        <v>7</v>
      </c>
      <c r="O145" s="392">
        <v>3</v>
      </c>
      <c r="P145" s="32"/>
    </row>
    <row r="146" spans="1:16" ht="27" customHeight="1" x14ac:dyDescent="0.25">
      <c r="A146" s="437" t="s">
        <v>1231</v>
      </c>
      <c r="B146" s="392">
        <v>7</v>
      </c>
      <c r="C146" s="392">
        <v>29</v>
      </c>
      <c r="D146" s="438">
        <v>4.1428571428571432</v>
      </c>
      <c r="E146" s="392">
        <v>0</v>
      </c>
      <c r="F146" s="392">
        <v>0</v>
      </c>
      <c r="G146" s="392">
        <v>0</v>
      </c>
      <c r="H146" s="392">
        <v>0</v>
      </c>
      <c r="I146" s="392">
        <v>0</v>
      </c>
      <c r="J146" s="392">
        <v>0</v>
      </c>
      <c r="K146" s="392">
        <v>2</v>
      </c>
      <c r="L146" s="392">
        <v>0</v>
      </c>
      <c r="M146" s="392">
        <v>1</v>
      </c>
      <c r="N146" s="392">
        <v>2</v>
      </c>
      <c r="O146" s="392">
        <v>2</v>
      </c>
      <c r="P146" s="32"/>
    </row>
    <row r="147" spans="1:16" ht="27" customHeight="1" x14ac:dyDescent="0.25">
      <c r="A147" s="437" t="s">
        <v>1232</v>
      </c>
      <c r="B147" s="392">
        <v>241</v>
      </c>
      <c r="C147" s="392">
        <v>1684</v>
      </c>
      <c r="D147" s="438">
        <v>6.9875518672199171</v>
      </c>
      <c r="E147" s="392">
        <v>0</v>
      </c>
      <c r="F147" s="392">
        <v>0</v>
      </c>
      <c r="G147" s="392">
        <v>2</v>
      </c>
      <c r="H147" s="392">
        <v>0</v>
      </c>
      <c r="I147" s="392">
        <v>0</v>
      </c>
      <c r="J147" s="392">
        <v>1</v>
      </c>
      <c r="K147" s="392">
        <v>0</v>
      </c>
      <c r="L147" s="392">
        <v>4</v>
      </c>
      <c r="M147" s="392">
        <v>31</v>
      </c>
      <c r="N147" s="392">
        <v>59</v>
      </c>
      <c r="O147" s="392">
        <v>144</v>
      </c>
      <c r="P147" s="32"/>
    </row>
    <row r="148" spans="1:16" ht="27" customHeight="1" x14ac:dyDescent="0.25">
      <c r="A148" s="437" t="s">
        <v>1233</v>
      </c>
      <c r="B148" s="392">
        <v>2052</v>
      </c>
      <c r="C148" s="392">
        <v>13177</v>
      </c>
      <c r="D148" s="438">
        <v>6.4215399610136457</v>
      </c>
      <c r="E148" s="392">
        <v>0</v>
      </c>
      <c r="F148" s="392">
        <v>1</v>
      </c>
      <c r="G148" s="392">
        <v>1</v>
      </c>
      <c r="H148" s="392">
        <v>0</v>
      </c>
      <c r="I148" s="392">
        <v>0</v>
      </c>
      <c r="J148" s="392">
        <v>19</v>
      </c>
      <c r="K148" s="392">
        <v>53</v>
      </c>
      <c r="L148" s="392">
        <v>138</v>
      </c>
      <c r="M148" s="392">
        <v>319</v>
      </c>
      <c r="N148" s="392">
        <v>465</v>
      </c>
      <c r="O148" s="392">
        <v>1056</v>
      </c>
      <c r="P148" s="32"/>
    </row>
    <row r="149" spans="1:16" ht="27" customHeight="1" x14ac:dyDescent="0.25">
      <c r="A149" s="437" t="s">
        <v>1234</v>
      </c>
      <c r="B149" s="392">
        <v>74</v>
      </c>
      <c r="C149" s="392">
        <v>634</v>
      </c>
      <c r="D149" s="438">
        <v>8.5675675675675684</v>
      </c>
      <c r="E149" s="392">
        <v>1</v>
      </c>
      <c r="F149" s="392">
        <v>0</v>
      </c>
      <c r="G149" s="392">
        <v>0</v>
      </c>
      <c r="H149" s="392">
        <v>0</v>
      </c>
      <c r="I149" s="392">
        <v>1</v>
      </c>
      <c r="J149" s="392">
        <v>1</v>
      </c>
      <c r="K149" s="392">
        <v>5</v>
      </c>
      <c r="L149" s="392">
        <v>10</v>
      </c>
      <c r="M149" s="392">
        <v>8</v>
      </c>
      <c r="N149" s="392">
        <v>13</v>
      </c>
      <c r="O149" s="392">
        <v>35</v>
      </c>
      <c r="P149" s="32"/>
    </row>
    <row r="150" spans="1:16" ht="27" customHeight="1" x14ac:dyDescent="0.25">
      <c r="A150" s="437" t="s">
        <v>1235</v>
      </c>
      <c r="B150" s="392">
        <v>1175</v>
      </c>
      <c r="C150" s="392">
        <v>7148</v>
      </c>
      <c r="D150" s="438">
        <v>6.0834042553191487</v>
      </c>
      <c r="E150" s="392">
        <v>0</v>
      </c>
      <c r="F150" s="392">
        <v>0</v>
      </c>
      <c r="G150" s="392">
        <v>0</v>
      </c>
      <c r="H150" s="392">
        <v>1</v>
      </c>
      <c r="I150" s="392">
        <v>7</v>
      </c>
      <c r="J150" s="392">
        <v>10</v>
      </c>
      <c r="K150" s="392">
        <v>41</v>
      </c>
      <c r="L150" s="392">
        <v>100</v>
      </c>
      <c r="M150" s="392">
        <v>200</v>
      </c>
      <c r="N150" s="392">
        <v>330</v>
      </c>
      <c r="O150" s="392">
        <v>486</v>
      </c>
      <c r="P150" s="32"/>
    </row>
    <row r="151" spans="1:16" ht="27" customHeight="1" x14ac:dyDescent="0.25">
      <c r="A151" s="437" t="s">
        <v>1236</v>
      </c>
      <c r="B151" s="392">
        <v>31</v>
      </c>
      <c r="C151" s="392">
        <v>186</v>
      </c>
      <c r="D151" s="438">
        <v>6</v>
      </c>
      <c r="E151" s="392">
        <v>0</v>
      </c>
      <c r="F151" s="392">
        <v>0</v>
      </c>
      <c r="G151" s="392">
        <v>0</v>
      </c>
      <c r="H151" s="392">
        <v>0</v>
      </c>
      <c r="I151" s="392">
        <v>0</v>
      </c>
      <c r="J151" s="392">
        <v>0</v>
      </c>
      <c r="K151" s="392">
        <v>2</v>
      </c>
      <c r="L151" s="392">
        <v>4</v>
      </c>
      <c r="M151" s="392">
        <v>10</v>
      </c>
      <c r="N151" s="392">
        <v>9</v>
      </c>
      <c r="O151" s="392">
        <v>6</v>
      </c>
      <c r="P151" s="32"/>
    </row>
    <row r="152" spans="1:16" ht="27" customHeight="1" x14ac:dyDescent="0.25">
      <c r="A152" s="437" t="s">
        <v>1237</v>
      </c>
      <c r="B152" s="392">
        <v>621</v>
      </c>
      <c r="C152" s="392">
        <v>3064</v>
      </c>
      <c r="D152" s="438">
        <v>4.9339774557165859</v>
      </c>
      <c r="E152" s="392">
        <v>0</v>
      </c>
      <c r="F152" s="392">
        <v>1</v>
      </c>
      <c r="G152" s="392">
        <v>0</v>
      </c>
      <c r="H152" s="392">
        <v>0</v>
      </c>
      <c r="I152" s="392">
        <v>0</v>
      </c>
      <c r="J152" s="392">
        <v>0</v>
      </c>
      <c r="K152" s="392">
        <v>32</v>
      </c>
      <c r="L152" s="392">
        <v>42</v>
      </c>
      <c r="M152" s="392">
        <v>93</v>
      </c>
      <c r="N152" s="392">
        <v>164</v>
      </c>
      <c r="O152" s="392">
        <v>289</v>
      </c>
      <c r="P152" s="32"/>
    </row>
    <row r="153" spans="1:16" ht="27" customHeight="1" x14ac:dyDescent="0.25">
      <c r="A153" s="437" t="s">
        <v>1238</v>
      </c>
      <c r="B153" s="392">
        <v>68</v>
      </c>
      <c r="C153" s="392">
        <v>430</v>
      </c>
      <c r="D153" s="438">
        <v>6.3235294117647056</v>
      </c>
      <c r="E153" s="392">
        <v>1</v>
      </c>
      <c r="F153" s="392">
        <v>1</v>
      </c>
      <c r="G153" s="392">
        <v>1</v>
      </c>
      <c r="H153" s="392">
        <v>0</v>
      </c>
      <c r="I153" s="392">
        <v>1</v>
      </c>
      <c r="J153" s="392">
        <v>2</v>
      </c>
      <c r="K153" s="392">
        <v>2</v>
      </c>
      <c r="L153" s="392">
        <v>4</v>
      </c>
      <c r="M153" s="392">
        <v>10</v>
      </c>
      <c r="N153" s="392">
        <v>23</v>
      </c>
      <c r="O153" s="392">
        <v>23</v>
      </c>
      <c r="P153" s="32"/>
    </row>
    <row r="154" spans="1:16" ht="27" customHeight="1" x14ac:dyDescent="0.25">
      <c r="A154" s="437" t="s">
        <v>1239</v>
      </c>
      <c r="B154" s="392">
        <v>392</v>
      </c>
      <c r="C154" s="392">
        <v>3184</v>
      </c>
      <c r="D154" s="438">
        <v>8.1224489795918373</v>
      </c>
      <c r="E154" s="392">
        <v>12</v>
      </c>
      <c r="F154" s="392">
        <v>21</v>
      </c>
      <c r="G154" s="392">
        <v>17</v>
      </c>
      <c r="H154" s="392">
        <v>4</v>
      </c>
      <c r="I154" s="392">
        <v>3</v>
      </c>
      <c r="J154" s="392">
        <v>4</v>
      </c>
      <c r="K154" s="392">
        <v>9</v>
      </c>
      <c r="L154" s="392">
        <v>26</v>
      </c>
      <c r="M154" s="392">
        <v>33</v>
      </c>
      <c r="N154" s="392">
        <v>65</v>
      </c>
      <c r="O154" s="392">
        <v>198</v>
      </c>
      <c r="P154" s="32"/>
    </row>
    <row r="155" spans="1:16" ht="27" customHeight="1" x14ac:dyDescent="0.25">
      <c r="A155" s="437" t="s">
        <v>1240</v>
      </c>
      <c r="B155" s="392">
        <v>58</v>
      </c>
      <c r="C155" s="392">
        <v>401</v>
      </c>
      <c r="D155" s="438">
        <v>6.9137931034482758</v>
      </c>
      <c r="E155" s="392">
        <v>0</v>
      </c>
      <c r="F155" s="392">
        <v>0</v>
      </c>
      <c r="G155" s="392">
        <v>0</v>
      </c>
      <c r="H155" s="392">
        <v>0</v>
      </c>
      <c r="I155" s="392">
        <v>0</v>
      </c>
      <c r="J155" s="392">
        <v>0</v>
      </c>
      <c r="K155" s="392">
        <v>1</v>
      </c>
      <c r="L155" s="392">
        <v>3</v>
      </c>
      <c r="M155" s="392">
        <v>7</v>
      </c>
      <c r="N155" s="392">
        <v>18</v>
      </c>
      <c r="O155" s="392">
        <v>29</v>
      </c>
      <c r="P155" s="32"/>
    </row>
    <row r="156" spans="1:16" ht="27" customHeight="1" x14ac:dyDescent="0.25">
      <c r="A156" s="437" t="s">
        <v>1241</v>
      </c>
      <c r="B156" s="392">
        <v>174</v>
      </c>
      <c r="C156" s="392">
        <v>1358</v>
      </c>
      <c r="D156" s="438">
        <v>7.804597701149425</v>
      </c>
      <c r="E156" s="392">
        <v>0</v>
      </c>
      <c r="F156" s="392">
        <v>0</v>
      </c>
      <c r="G156" s="392">
        <v>0</v>
      </c>
      <c r="H156" s="392">
        <v>1</v>
      </c>
      <c r="I156" s="392">
        <v>3</v>
      </c>
      <c r="J156" s="392">
        <v>1</v>
      </c>
      <c r="K156" s="392">
        <v>2</v>
      </c>
      <c r="L156" s="392">
        <v>3</v>
      </c>
      <c r="M156" s="392">
        <v>25</v>
      </c>
      <c r="N156" s="392">
        <v>51</v>
      </c>
      <c r="O156" s="392">
        <v>88</v>
      </c>
      <c r="P156" s="32"/>
    </row>
    <row r="157" spans="1:16" s="2" customFormat="1" ht="27" customHeight="1" x14ac:dyDescent="0.25">
      <c r="A157" s="437" t="s">
        <v>1242</v>
      </c>
      <c r="B157" s="392">
        <v>401</v>
      </c>
      <c r="C157" s="392">
        <v>3134</v>
      </c>
      <c r="D157" s="438">
        <v>7.8154613466334162</v>
      </c>
      <c r="E157" s="392">
        <v>0</v>
      </c>
      <c r="F157" s="392">
        <v>0</v>
      </c>
      <c r="G157" s="392">
        <v>0</v>
      </c>
      <c r="H157" s="392">
        <v>0</v>
      </c>
      <c r="I157" s="392">
        <v>0</v>
      </c>
      <c r="J157" s="392">
        <v>2</v>
      </c>
      <c r="K157" s="392">
        <v>5</v>
      </c>
      <c r="L157" s="392">
        <v>21</v>
      </c>
      <c r="M157" s="392">
        <v>42</v>
      </c>
      <c r="N157" s="392">
        <v>100</v>
      </c>
      <c r="O157" s="392">
        <v>231</v>
      </c>
      <c r="P157" s="33"/>
    </row>
    <row r="158" spans="1:16" ht="27" customHeight="1" x14ac:dyDescent="0.25">
      <c r="A158" s="437" t="s">
        <v>1243</v>
      </c>
      <c r="B158" s="392">
        <v>42</v>
      </c>
      <c r="C158" s="392">
        <v>292</v>
      </c>
      <c r="D158" s="438">
        <v>6.9523809523809526</v>
      </c>
      <c r="E158" s="392">
        <v>0</v>
      </c>
      <c r="F158" s="392">
        <v>1</v>
      </c>
      <c r="G158" s="392">
        <v>0</v>
      </c>
      <c r="H158" s="392">
        <v>1</v>
      </c>
      <c r="I158" s="392">
        <v>0</v>
      </c>
      <c r="J158" s="392">
        <v>10</v>
      </c>
      <c r="K158" s="392">
        <v>1</v>
      </c>
      <c r="L158" s="392">
        <v>2</v>
      </c>
      <c r="M158" s="392">
        <v>6</v>
      </c>
      <c r="N158" s="392">
        <v>4</v>
      </c>
      <c r="O158" s="392">
        <v>17</v>
      </c>
      <c r="P158" s="32"/>
    </row>
    <row r="159" spans="1:16" ht="27" customHeight="1" x14ac:dyDescent="0.25">
      <c r="A159" s="437" t="s">
        <v>1244</v>
      </c>
      <c r="B159" s="392">
        <v>23</v>
      </c>
      <c r="C159" s="392">
        <v>88</v>
      </c>
      <c r="D159" s="438">
        <v>3.8260869565217392</v>
      </c>
      <c r="E159" s="392">
        <v>0</v>
      </c>
      <c r="F159" s="392">
        <v>0</v>
      </c>
      <c r="G159" s="392">
        <v>0</v>
      </c>
      <c r="H159" s="392">
        <v>3</v>
      </c>
      <c r="I159" s="392">
        <v>0</v>
      </c>
      <c r="J159" s="392">
        <v>0</v>
      </c>
      <c r="K159" s="392">
        <v>0</v>
      </c>
      <c r="L159" s="392">
        <v>0</v>
      </c>
      <c r="M159" s="392">
        <v>7</v>
      </c>
      <c r="N159" s="392">
        <v>1</v>
      </c>
      <c r="O159" s="392">
        <v>12</v>
      </c>
      <c r="P159" s="32"/>
    </row>
    <row r="160" spans="1:16" ht="27" customHeight="1" x14ac:dyDescent="0.25">
      <c r="A160" s="437" t="s">
        <v>1245</v>
      </c>
      <c r="B160" s="392">
        <v>33</v>
      </c>
      <c r="C160" s="392">
        <v>209</v>
      </c>
      <c r="D160" s="438">
        <v>6.333333333333333</v>
      </c>
      <c r="E160" s="392">
        <v>0</v>
      </c>
      <c r="F160" s="392">
        <v>1</v>
      </c>
      <c r="G160" s="392">
        <v>0</v>
      </c>
      <c r="H160" s="392">
        <v>0</v>
      </c>
      <c r="I160" s="392">
        <v>1</v>
      </c>
      <c r="J160" s="392">
        <v>0</v>
      </c>
      <c r="K160" s="392">
        <v>1</v>
      </c>
      <c r="L160" s="392">
        <v>4</v>
      </c>
      <c r="M160" s="392">
        <v>7</v>
      </c>
      <c r="N160" s="392">
        <v>12</v>
      </c>
      <c r="O160" s="392">
        <v>7</v>
      </c>
      <c r="P160" s="32"/>
    </row>
    <row r="161" spans="1:16" ht="27" customHeight="1" x14ac:dyDescent="0.25">
      <c r="A161" s="437" t="s">
        <v>1246</v>
      </c>
      <c r="B161" s="392">
        <v>195</v>
      </c>
      <c r="C161" s="392">
        <v>1434</v>
      </c>
      <c r="D161" s="438">
        <v>7.3538461538461535</v>
      </c>
      <c r="E161" s="392">
        <v>0</v>
      </c>
      <c r="F161" s="392">
        <v>0</v>
      </c>
      <c r="G161" s="392">
        <v>0</v>
      </c>
      <c r="H161" s="392">
        <v>0</v>
      </c>
      <c r="I161" s="392">
        <v>0</v>
      </c>
      <c r="J161" s="392">
        <v>1</v>
      </c>
      <c r="K161" s="392">
        <v>2</v>
      </c>
      <c r="L161" s="392">
        <v>8</v>
      </c>
      <c r="M161" s="392">
        <v>7</v>
      </c>
      <c r="N161" s="392">
        <v>61</v>
      </c>
      <c r="O161" s="392">
        <v>116</v>
      </c>
      <c r="P161" s="32"/>
    </row>
    <row r="162" spans="1:16" ht="27" customHeight="1" x14ac:dyDescent="0.25">
      <c r="A162" s="437" t="s">
        <v>1247</v>
      </c>
      <c r="B162" s="392">
        <v>4</v>
      </c>
      <c r="C162" s="392">
        <v>19</v>
      </c>
      <c r="D162" s="438">
        <v>4.75</v>
      </c>
      <c r="E162" s="392">
        <v>0</v>
      </c>
      <c r="F162" s="392">
        <v>0</v>
      </c>
      <c r="G162" s="392">
        <v>0</v>
      </c>
      <c r="H162" s="392">
        <v>0</v>
      </c>
      <c r="I162" s="392">
        <v>0</v>
      </c>
      <c r="J162" s="392">
        <v>0</v>
      </c>
      <c r="K162" s="392">
        <v>2</v>
      </c>
      <c r="L162" s="392">
        <v>0</v>
      </c>
      <c r="M162" s="392">
        <v>1</v>
      </c>
      <c r="N162" s="392">
        <v>0</v>
      </c>
      <c r="O162" s="392">
        <v>1</v>
      </c>
      <c r="P162" s="32"/>
    </row>
    <row r="163" spans="1:16" ht="27" customHeight="1" x14ac:dyDescent="0.25">
      <c r="A163" s="437" t="s">
        <v>1248</v>
      </c>
      <c r="B163" s="392">
        <v>545</v>
      </c>
      <c r="C163" s="392">
        <v>4186</v>
      </c>
      <c r="D163" s="438">
        <v>7.6807339449541283</v>
      </c>
      <c r="E163" s="392">
        <v>0</v>
      </c>
      <c r="F163" s="392">
        <v>1</v>
      </c>
      <c r="G163" s="392">
        <v>0</v>
      </c>
      <c r="H163" s="392">
        <v>0</v>
      </c>
      <c r="I163" s="392">
        <v>1</v>
      </c>
      <c r="J163" s="392">
        <v>3</v>
      </c>
      <c r="K163" s="392">
        <v>10</v>
      </c>
      <c r="L163" s="392">
        <v>42</v>
      </c>
      <c r="M163" s="392">
        <v>59</v>
      </c>
      <c r="N163" s="392">
        <v>106</v>
      </c>
      <c r="O163" s="392">
        <v>323</v>
      </c>
      <c r="P163" s="32"/>
    </row>
    <row r="164" spans="1:16" ht="27" customHeight="1" x14ac:dyDescent="0.25">
      <c r="A164" s="437" t="s">
        <v>1249</v>
      </c>
      <c r="B164" s="392">
        <v>15</v>
      </c>
      <c r="C164" s="392">
        <v>43</v>
      </c>
      <c r="D164" s="438">
        <v>2.8666666666666667</v>
      </c>
      <c r="E164" s="392">
        <v>0</v>
      </c>
      <c r="F164" s="392">
        <v>0</v>
      </c>
      <c r="G164" s="392">
        <v>0</v>
      </c>
      <c r="H164" s="392">
        <v>0</v>
      </c>
      <c r="I164" s="392">
        <v>0</v>
      </c>
      <c r="J164" s="392">
        <v>0</v>
      </c>
      <c r="K164" s="392">
        <v>0</v>
      </c>
      <c r="L164" s="392">
        <v>0</v>
      </c>
      <c r="M164" s="392">
        <v>0</v>
      </c>
      <c r="N164" s="392">
        <v>4</v>
      </c>
      <c r="O164" s="392">
        <v>11</v>
      </c>
      <c r="P164" s="32"/>
    </row>
    <row r="165" spans="1:16" ht="27" customHeight="1" x14ac:dyDescent="0.25">
      <c r="A165" s="437" t="s">
        <v>1250</v>
      </c>
      <c r="B165" s="392">
        <v>51</v>
      </c>
      <c r="C165" s="392">
        <v>391</v>
      </c>
      <c r="D165" s="438">
        <v>7.666666666666667</v>
      </c>
      <c r="E165" s="392">
        <v>0</v>
      </c>
      <c r="F165" s="392">
        <v>1</v>
      </c>
      <c r="G165" s="392">
        <v>0</v>
      </c>
      <c r="H165" s="392">
        <v>3</v>
      </c>
      <c r="I165" s="392">
        <v>8</v>
      </c>
      <c r="J165" s="392">
        <v>0</v>
      </c>
      <c r="K165" s="392">
        <v>12</v>
      </c>
      <c r="L165" s="392">
        <v>2</v>
      </c>
      <c r="M165" s="392">
        <v>5</v>
      </c>
      <c r="N165" s="392">
        <v>6</v>
      </c>
      <c r="O165" s="392">
        <v>14</v>
      </c>
      <c r="P165" s="32"/>
    </row>
    <row r="166" spans="1:16" ht="27" customHeight="1" x14ac:dyDescent="0.25">
      <c r="A166" s="437" t="s">
        <v>1251</v>
      </c>
      <c r="B166" s="392">
        <v>3</v>
      </c>
      <c r="C166" s="392">
        <v>34</v>
      </c>
      <c r="D166" s="438">
        <v>11.333333333333334</v>
      </c>
      <c r="E166" s="392">
        <v>0</v>
      </c>
      <c r="F166" s="392">
        <v>0</v>
      </c>
      <c r="G166" s="392">
        <v>0</v>
      </c>
      <c r="H166" s="392">
        <v>0</v>
      </c>
      <c r="I166" s="392">
        <v>0</v>
      </c>
      <c r="J166" s="392">
        <v>0</v>
      </c>
      <c r="K166" s="392">
        <v>0</v>
      </c>
      <c r="L166" s="392">
        <v>0</v>
      </c>
      <c r="M166" s="392">
        <v>0</v>
      </c>
      <c r="N166" s="392">
        <v>0</v>
      </c>
      <c r="O166" s="392">
        <v>3</v>
      </c>
      <c r="P166" s="32"/>
    </row>
    <row r="167" spans="1:16" ht="27" customHeight="1" x14ac:dyDescent="0.25">
      <c r="A167" s="437" t="s">
        <v>1252</v>
      </c>
      <c r="B167" s="392">
        <v>259</v>
      </c>
      <c r="C167" s="392">
        <v>1614</v>
      </c>
      <c r="D167" s="438">
        <v>6.2316602316602321</v>
      </c>
      <c r="E167" s="392">
        <v>0</v>
      </c>
      <c r="F167" s="392">
        <v>2</v>
      </c>
      <c r="G167" s="392">
        <v>26</v>
      </c>
      <c r="H167" s="392">
        <v>70</v>
      </c>
      <c r="I167" s="392">
        <v>59</v>
      </c>
      <c r="J167" s="392">
        <v>11</v>
      </c>
      <c r="K167" s="392">
        <v>26</v>
      </c>
      <c r="L167" s="392">
        <v>18</v>
      </c>
      <c r="M167" s="392">
        <v>17</v>
      </c>
      <c r="N167" s="392">
        <v>15</v>
      </c>
      <c r="O167" s="392">
        <v>15</v>
      </c>
      <c r="P167" s="32"/>
    </row>
    <row r="168" spans="1:16" ht="27" customHeight="1" x14ac:dyDescent="0.25">
      <c r="A168" s="437" t="s">
        <v>1253</v>
      </c>
      <c r="B168" s="392">
        <v>108</v>
      </c>
      <c r="C168" s="392">
        <v>955</v>
      </c>
      <c r="D168" s="438">
        <v>8.8425925925925934</v>
      </c>
      <c r="E168" s="392">
        <v>0</v>
      </c>
      <c r="F168" s="392">
        <v>1</v>
      </c>
      <c r="G168" s="392">
        <v>9</v>
      </c>
      <c r="H168" s="392">
        <v>12</v>
      </c>
      <c r="I168" s="392">
        <v>15</v>
      </c>
      <c r="J168" s="392">
        <v>9</v>
      </c>
      <c r="K168" s="392">
        <v>9</v>
      </c>
      <c r="L168" s="392">
        <v>5</v>
      </c>
      <c r="M168" s="392">
        <v>13</v>
      </c>
      <c r="N168" s="392">
        <v>7</v>
      </c>
      <c r="O168" s="392">
        <v>28</v>
      </c>
      <c r="P168" s="32"/>
    </row>
    <row r="169" spans="1:16" ht="27" customHeight="1" x14ac:dyDescent="0.25">
      <c r="A169" s="437" t="s">
        <v>1254</v>
      </c>
      <c r="B169" s="392">
        <v>178</v>
      </c>
      <c r="C169" s="392">
        <v>1014</v>
      </c>
      <c r="D169" s="438">
        <v>5.6966292134831464</v>
      </c>
      <c r="E169" s="392">
        <v>0</v>
      </c>
      <c r="F169" s="392">
        <v>1</v>
      </c>
      <c r="G169" s="392">
        <v>0</v>
      </c>
      <c r="H169" s="392">
        <v>0</v>
      </c>
      <c r="I169" s="392">
        <v>0</v>
      </c>
      <c r="J169" s="392">
        <v>0</v>
      </c>
      <c r="K169" s="392">
        <v>5</v>
      </c>
      <c r="L169" s="392">
        <v>13</v>
      </c>
      <c r="M169" s="392">
        <v>12</v>
      </c>
      <c r="N169" s="392">
        <v>54</v>
      </c>
      <c r="O169" s="392">
        <v>93</v>
      </c>
      <c r="P169" s="32"/>
    </row>
    <row r="170" spans="1:16" ht="27" customHeight="1" x14ac:dyDescent="0.25">
      <c r="A170" s="437" t="s">
        <v>1255</v>
      </c>
      <c r="B170" s="392">
        <v>412</v>
      </c>
      <c r="C170" s="392">
        <v>1561</v>
      </c>
      <c r="D170" s="438">
        <v>3.7888349514563107</v>
      </c>
      <c r="E170" s="392">
        <v>0</v>
      </c>
      <c r="F170" s="392">
        <v>0</v>
      </c>
      <c r="G170" s="392">
        <v>4</v>
      </c>
      <c r="H170" s="392">
        <v>0</v>
      </c>
      <c r="I170" s="392">
        <v>1</v>
      </c>
      <c r="J170" s="392">
        <v>3</v>
      </c>
      <c r="K170" s="392">
        <v>3</v>
      </c>
      <c r="L170" s="392">
        <v>15</v>
      </c>
      <c r="M170" s="392">
        <v>30</v>
      </c>
      <c r="N170" s="392">
        <v>65</v>
      </c>
      <c r="O170" s="392">
        <v>291</v>
      </c>
      <c r="P170" s="32"/>
    </row>
    <row r="171" spans="1:16" ht="27" customHeight="1" x14ac:dyDescent="0.25">
      <c r="A171" s="437" t="s">
        <v>1256</v>
      </c>
      <c r="B171" s="392">
        <v>20</v>
      </c>
      <c r="C171" s="392">
        <v>91</v>
      </c>
      <c r="D171" s="438">
        <v>4.55</v>
      </c>
      <c r="E171" s="392">
        <v>0</v>
      </c>
      <c r="F171" s="392">
        <v>0</v>
      </c>
      <c r="G171" s="392">
        <v>0</v>
      </c>
      <c r="H171" s="392">
        <v>0</v>
      </c>
      <c r="I171" s="392">
        <v>0</v>
      </c>
      <c r="J171" s="392">
        <v>1</v>
      </c>
      <c r="K171" s="392">
        <v>1</v>
      </c>
      <c r="L171" s="392">
        <v>4</v>
      </c>
      <c r="M171" s="392">
        <v>1</v>
      </c>
      <c r="N171" s="392">
        <v>3</v>
      </c>
      <c r="O171" s="392">
        <v>10</v>
      </c>
      <c r="P171" s="32"/>
    </row>
    <row r="172" spans="1:16" ht="27" customHeight="1" x14ac:dyDescent="0.25">
      <c r="A172" s="437" t="s">
        <v>1257</v>
      </c>
      <c r="B172" s="392">
        <v>24</v>
      </c>
      <c r="C172" s="392">
        <v>130</v>
      </c>
      <c r="D172" s="438">
        <v>5.416666666666667</v>
      </c>
      <c r="E172" s="392">
        <v>0</v>
      </c>
      <c r="F172" s="392">
        <v>0</v>
      </c>
      <c r="G172" s="392">
        <v>0</v>
      </c>
      <c r="H172" s="392">
        <v>0</v>
      </c>
      <c r="I172" s="392">
        <v>1</v>
      </c>
      <c r="J172" s="392">
        <v>1</v>
      </c>
      <c r="K172" s="392">
        <v>3</v>
      </c>
      <c r="L172" s="392">
        <v>3</v>
      </c>
      <c r="M172" s="392">
        <v>3</v>
      </c>
      <c r="N172" s="392">
        <v>2</v>
      </c>
      <c r="O172" s="392">
        <v>11</v>
      </c>
      <c r="P172" s="32"/>
    </row>
    <row r="173" spans="1:16" ht="27" customHeight="1" x14ac:dyDescent="0.25">
      <c r="A173" s="437" t="s">
        <v>1258</v>
      </c>
      <c r="B173" s="392">
        <v>24</v>
      </c>
      <c r="C173" s="392">
        <v>176</v>
      </c>
      <c r="D173" s="438">
        <v>7.333333333333333</v>
      </c>
      <c r="E173" s="392">
        <v>0</v>
      </c>
      <c r="F173" s="392">
        <v>0</v>
      </c>
      <c r="G173" s="392">
        <v>0</v>
      </c>
      <c r="H173" s="392">
        <v>2</v>
      </c>
      <c r="I173" s="392">
        <v>4</v>
      </c>
      <c r="J173" s="392">
        <v>2</v>
      </c>
      <c r="K173" s="392">
        <v>7</v>
      </c>
      <c r="L173" s="392">
        <v>4</v>
      </c>
      <c r="M173" s="392">
        <v>2</v>
      </c>
      <c r="N173" s="392">
        <v>1</v>
      </c>
      <c r="O173" s="392">
        <v>2</v>
      </c>
      <c r="P173" s="32"/>
    </row>
    <row r="174" spans="1:16" ht="27" customHeight="1" x14ac:dyDescent="0.25">
      <c r="A174" s="437" t="s">
        <v>1259</v>
      </c>
      <c r="B174" s="392">
        <v>156</v>
      </c>
      <c r="C174" s="392">
        <v>1076</v>
      </c>
      <c r="D174" s="438">
        <v>6.8974358974358978</v>
      </c>
      <c r="E174" s="392">
        <v>3</v>
      </c>
      <c r="F174" s="392">
        <v>44</v>
      </c>
      <c r="G174" s="392">
        <v>6</v>
      </c>
      <c r="H174" s="392">
        <v>2</v>
      </c>
      <c r="I174" s="392">
        <v>1</v>
      </c>
      <c r="J174" s="392">
        <v>6</v>
      </c>
      <c r="K174" s="392">
        <v>6</v>
      </c>
      <c r="L174" s="392">
        <v>5</v>
      </c>
      <c r="M174" s="392">
        <v>24</v>
      </c>
      <c r="N174" s="392">
        <v>35</v>
      </c>
      <c r="O174" s="392">
        <v>24</v>
      </c>
      <c r="P174" s="32"/>
    </row>
    <row r="175" spans="1:16" ht="27" customHeight="1" x14ac:dyDescent="0.25">
      <c r="A175" s="437" t="s">
        <v>1260</v>
      </c>
      <c r="B175" s="392">
        <v>376</v>
      </c>
      <c r="C175" s="392">
        <v>2021</v>
      </c>
      <c r="D175" s="438">
        <v>5.375</v>
      </c>
      <c r="E175" s="392">
        <v>4</v>
      </c>
      <c r="F175" s="392">
        <v>13</v>
      </c>
      <c r="G175" s="392">
        <v>17</v>
      </c>
      <c r="H175" s="392">
        <v>22</v>
      </c>
      <c r="I175" s="392">
        <v>7</v>
      </c>
      <c r="J175" s="392">
        <v>17</v>
      </c>
      <c r="K175" s="392">
        <v>74</v>
      </c>
      <c r="L175" s="392">
        <v>43</v>
      </c>
      <c r="M175" s="392">
        <v>51</v>
      </c>
      <c r="N175" s="392">
        <v>60</v>
      </c>
      <c r="O175" s="392">
        <v>68</v>
      </c>
      <c r="P175" s="32"/>
    </row>
    <row r="176" spans="1:16" ht="27" customHeight="1" x14ac:dyDescent="0.25">
      <c r="A176" s="437" t="s">
        <v>1261</v>
      </c>
      <c r="B176" s="392">
        <v>27</v>
      </c>
      <c r="C176" s="392">
        <v>97</v>
      </c>
      <c r="D176" s="438">
        <v>3.5925925925925926</v>
      </c>
      <c r="E176" s="392">
        <v>0</v>
      </c>
      <c r="F176" s="392">
        <v>0</v>
      </c>
      <c r="G176" s="392">
        <v>1</v>
      </c>
      <c r="H176" s="392">
        <v>0</v>
      </c>
      <c r="I176" s="392">
        <v>0</v>
      </c>
      <c r="J176" s="392">
        <v>3</v>
      </c>
      <c r="K176" s="392">
        <v>3</v>
      </c>
      <c r="L176" s="392">
        <v>3</v>
      </c>
      <c r="M176" s="392">
        <v>3</v>
      </c>
      <c r="N176" s="392">
        <v>5</v>
      </c>
      <c r="O176" s="392">
        <v>9</v>
      </c>
      <c r="P176" s="32"/>
    </row>
    <row r="177" spans="1:16" ht="27" customHeight="1" x14ac:dyDescent="0.25">
      <c r="A177" s="437" t="s">
        <v>1270</v>
      </c>
      <c r="B177" s="392">
        <v>185</v>
      </c>
      <c r="C177" s="392">
        <v>1434</v>
      </c>
      <c r="D177" s="438">
        <v>7.7513513513513512</v>
      </c>
      <c r="E177" s="392">
        <v>0</v>
      </c>
      <c r="F177" s="392">
        <v>3</v>
      </c>
      <c r="G177" s="392">
        <v>2</v>
      </c>
      <c r="H177" s="392">
        <v>1</v>
      </c>
      <c r="I177" s="392">
        <v>0</v>
      </c>
      <c r="J177" s="392">
        <v>2</v>
      </c>
      <c r="K177" s="392">
        <v>11</v>
      </c>
      <c r="L177" s="392">
        <v>28</v>
      </c>
      <c r="M177" s="392">
        <v>27</v>
      </c>
      <c r="N177" s="392">
        <v>28</v>
      </c>
      <c r="O177" s="392">
        <v>83</v>
      </c>
      <c r="P177" s="32"/>
    </row>
    <row r="178" spans="1:16" ht="27" customHeight="1" x14ac:dyDescent="0.25">
      <c r="A178" s="437" t="s">
        <v>1271</v>
      </c>
      <c r="B178" s="392">
        <v>1797</v>
      </c>
      <c r="C178" s="392">
        <v>9187</v>
      </c>
      <c r="D178" s="438">
        <v>5.1124095715080689</v>
      </c>
      <c r="E178" s="392">
        <v>0</v>
      </c>
      <c r="F178" s="392">
        <v>0</v>
      </c>
      <c r="G178" s="392">
        <v>0</v>
      </c>
      <c r="H178" s="392">
        <v>0</v>
      </c>
      <c r="I178" s="392">
        <v>0</v>
      </c>
      <c r="J178" s="392">
        <v>1</v>
      </c>
      <c r="K178" s="392">
        <v>3</v>
      </c>
      <c r="L178" s="392">
        <v>12</v>
      </c>
      <c r="M178" s="392">
        <v>72</v>
      </c>
      <c r="N178" s="392">
        <v>358</v>
      </c>
      <c r="O178" s="392">
        <v>1351</v>
      </c>
      <c r="P178" s="32"/>
    </row>
    <row r="179" spans="1:16" ht="27" customHeight="1" x14ac:dyDescent="0.25">
      <c r="A179" s="437" t="s">
        <v>1272</v>
      </c>
      <c r="B179" s="392">
        <v>505</v>
      </c>
      <c r="C179" s="392">
        <v>2519</v>
      </c>
      <c r="D179" s="438">
        <v>4.9881188118811881</v>
      </c>
      <c r="E179" s="392">
        <v>1</v>
      </c>
      <c r="F179" s="392">
        <v>28</v>
      </c>
      <c r="G179" s="392">
        <v>3</v>
      </c>
      <c r="H179" s="392">
        <v>1</v>
      </c>
      <c r="I179" s="392">
        <v>64</v>
      </c>
      <c r="J179" s="392">
        <v>93</v>
      </c>
      <c r="K179" s="392">
        <v>194</v>
      </c>
      <c r="L179" s="392">
        <v>70</v>
      </c>
      <c r="M179" s="392">
        <v>27</v>
      </c>
      <c r="N179" s="392">
        <v>12</v>
      </c>
      <c r="O179" s="392">
        <v>12</v>
      </c>
      <c r="P179" s="32"/>
    </row>
    <row r="180" spans="1:16" ht="27" customHeight="1" x14ac:dyDescent="0.25">
      <c r="A180" s="437" t="s">
        <v>1273</v>
      </c>
      <c r="B180" s="392">
        <v>20</v>
      </c>
      <c r="C180" s="392">
        <v>100</v>
      </c>
      <c r="D180" s="438">
        <v>5</v>
      </c>
      <c r="E180" s="392">
        <v>0</v>
      </c>
      <c r="F180" s="392">
        <v>4</v>
      </c>
      <c r="G180" s="392">
        <v>0</v>
      </c>
      <c r="H180" s="392">
        <v>0</v>
      </c>
      <c r="I180" s="392">
        <v>2</v>
      </c>
      <c r="J180" s="392">
        <v>0</v>
      </c>
      <c r="K180" s="392">
        <v>3</v>
      </c>
      <c r="L180" s="392">
        <v>0</v>
      </c>
      <c r="M180" s="392">
        <v>1</v>
      </c>
      <c r="N180" s="392">
        <v>8</v>
      </c>
      <c r="O180" s="392">
        <v>2</v>
      </c>
      <c r="P180" s="32"/>
    </row>
    <row r="181" spans="1:16" ht="27" customHeight="1" x14ac:dyDescent="0.25">
      <c r="A181" s="437" t="s">
        <v>1274</v>
      </c>
      <c r="B181" s="392">
        <v>375</v>
      </c>
      <c r="C181" s="392">
        <v>2527</v>
      </c>
      <c r="D181" s="438">
        <v>6.738666666666667</v>
      </c>
      <c r="E181" s="392">
        <v>3</v>
      </c>
      <c r="F181" s="392">
        <v>55</v>
      </c>
      <c r="G181" s="392">
        <v>52</v>
      </c>
      <c r="H181" s="392">
        <v>0</v>
      </c>
      <c r="I181" s="392">
        <v>0</v>
      </c>
      <c r="J181" s="392">
        <v>0</v>
      </c>
      <c r="K181" s="392">
        <v>9</v>
      </c>
      <c r="L181" s="392">
        <v>18</v>
      </c>
      <c r="M181" s="392">
        <v>64</v>
      </c>
      <c r="N181" s="392">
        <v>76</v>
      </c>
      <c r="O181" s="392">
        <v>98</v>
      </c>
      <c r="P181" s="32"/>
    </row>
    <row r="182" spans="1:16" ht="27" customHeight="1" x14ac:dyDescent="0.25">
      <c r="A182" s="437" t="s">
        <v>1275</v>
      </c>
      <c r="B182" s="392">
        <v>13</v>
      </c>
      <c r="C182" s="392">
        <v>85</v>
      </c>
      <c r="D182" s="438">
        <v>6.5384615384615383</v>
      </c>
      <c r="E182" s="392">
        <v>1</v>
      </c>
      <c r="F182" s="392">
        <v>0</v>
      </c>
      <c r="G182" s="392">
        <v>0</v>
      </c>
      <c r="H182" s="392">
        <v>0</v>
      </c>
      <c r="I182" s="392">
        <v>0</v>
      </c>
      <c r="J182" s="392">
        <v>0</v>
      </c>
      <c r="K182" s="392">
        <v>0</v>
      </c>
      <c r="L182" s="392">
        <v>1</v>
      </c>
      <c r="M182" s="392">
        <v>2</v>
      </c>
      <c r="N182" s="392">
        <v>5</v>
      </c>
      <c r="O182" s="392">
        <v>4</v>
      </c>
      <c r="P182" s="32"/>
    </row>
    <row r="183" spans="1:16" ht="27" customHeight="1" x14ac:dyDescent="0.25">
      <c r="A183" s="437" t="s">
        <v>1276</v>
      </c>
      <c r="B183" s="392">
        <v>10</v>
      </c>
      <c r="C183" s="392">
        <v>38</v>
      </c>
      <c r="D183" s="438">
        <v>3.8</v>
      </c>
      <c r="E183" s="392">
        <v>0</v>
      </c>
      <c r="F183" s="392">
        <v>0</v>
      </c>
      <c r="G183" s="392">
        <v>0</v>
      </c>
      <c r="H183" s="392">
        <v>0</v>
      </c>
      <c r="I183" s="392">
        <v>0</v>
      </c>
      <c r="J183" s="392">
        <v>0</v>
      </c>
      <c r="K183" s="392">
        <v>0</v>
      </c>
      <c r="L183" s="392">
        <v>0</v>
      </c>
      <c r="M183" s="392">
        <v>0</v>
      </c>
      <c r="N183" s="392">
        <v>6</v>
      </c>
      <c r="O183" s="392">
        <v>4</v>
      </c>
      <c r="P183" s="32"/>
    </row>
    <row r="184" spans="1:16" ht="27" customHeight="1" x14ac:dyDescent="0.25">
      <c r="A184" s="437" t="s">
        <v>1277</v>
      </c>
      <c r="B184" s="392">
        <v>443</v>
      </c>
      <c r="C184" s="392">
        <v>2767</v>
      </c>
      <c r="D184" s="438">
        <v>6.2460496613995486</v>
      </c>
      <c r="E184" s="392">
        <v>0</v>
      </c>
      <c r="F184" s="392">
        <v>0</v>
      </c>
      <c r="G184" s="392">
        <v>0</v>
      </c>
      <c r="H184" s="392">
        <v>0</v>
      </c>
      <c r="I184" s="392">
        <v>1</v>
      </c>
      <c r="J184" s="392">
        <v>2</v>
      </c>
      <c r="K184" s="392">
        <v>1</v>
      </c>
      <c r="L184" s="392">
        <v>14</v>
      </c>
      <c r="M184" s="392">
        <v>25</v>
      </c>
      <c r="N184" s="392">
        <v>98</v>
      </c>
      <c r="O184" s="392">
        <v>302</v>
      </c>
      <c r="P184" s="32"/>
    </row>
    <row r="185" spans="1:16" ht="27" customHeight="1" x14ac:dyDescent="0.25">
      <c r="A185" s="437" t="s">
        <v>1278</v>
      </c>
      <c r="B185" s="392">
        <v>8</v>
      </c>
      <c r="C185" s="392">
        <v>25</v>
      </c>
      <c r="D185" s="438">
        <v>3.125</v>
      </c>
      <c r="E185" s="392">
        <v>0</v>
      </c>
      <c r="F185" s="392">
        <v>0</v>
      </c>
      <c r="G185" s="392">
        <v>0</v>
      </c>
      <c r="H185" s="392">
        <v>0</v>
      </c>
      <c r="I185" s="392">
        <v>0</v>
      </c>
      <c r="J185" s="392">
        <v>0</v>
      </c>
      <c r="K185" s="392">
        <v>0</v>
      </c>
      <c r="L185" s="392">
        <v>2</v>
      </c>
      <c r="M185" s="392">
        <v>0</v>
      </c>
      <c r="N185" s="392">
        <v>1</v>
      </c>
      <c r="O185" s="392">
        <v>5</v>
      </c>
      <c r="P185" s="32"/>
    </row>
    <row r="186" spans="1:16" ht="27" customHeight="1" x14ac:dyDescent="0.25">
      <c r="A186" s="437" t="s">
        <v>1279</v>
      </c>
      <c r="B186" s="392">
        <v>134</v>
      </c>
      <c r="C186" s="392">
        <v>517</v>
      </c>
      <c r="D186" s="438">
        <v>3.8582089552238807</v>
      </c>
      <c r="E186" s="392">
        <v>6</v>
      </c>
      <c r="F186" s="392">
        <v>67</v>
      </c>
      <c r="G186" s="392">
        <v>3</v>
      </c>
      <c r="H186" s="392">
        <v>18</v>
      </c>
      <c r="I186" s="392">
        <v>6</v>
      </c>
      <c r="J186" s="392">
        <v>2</v>
      </c>
      <c r="K186" s="392">
        <v>6</v>
      </c>
      <c r="L186" s="392">
        <v>6</v>
      </c>
      <c r="M186" s="392">
        <v>2</v>
      </c>
      <c r="N186" s="392">
        <v>3</v>
      </c>
      <c r="O186" s="392">
        <v>15</v>
      </c>
      <c r="P186" s="32"/>
    </row>
    <row r="187" spans="1:16" ht="27" customHeight="1" x14ac:dyDescent="0.25">
      <c r="A187" s="437" t="s">
        <v>1280</v>
      </c>
      <c r="B187" s="392">
        <v>14</v>
      </c>
      <c r="C187" s="392">
        <v>254</v>
      </c>
      <c r="D187" s="438">
        <v>18.142857142857142</v>
      </c>
      <c r="E187" s="392">
        <v>0</v>
      </c>
      <c r="F187" s="392">
        <v>0</v>
      </c>
      <c r="G187" s="392">
        <v>0</v>
      </c>
      <c r="H187" s="392">
        <v>0</v>
      </c>
      <c r="I187" s="392">
        <v>0</v>
      </c>
      <c r="J187" s="392">
        <v>0</v>
      </c>
      <c r="K187" s="392">
        <v>1</v>
      </c>
      <c r="L187" s="392">
        <v>3</v>
      </c>
      <c r="M187" s="392">
        <v>2</v>
      </c>
      <c r="N187" s="392">
        <v>4</v>
      </c>
      <c r="O187" s="392">
        <v>4</v>
      </c>
      <c r="P187" s="32"/>
    </row>
    <row r="188" spans="1:16" ht="27" customHeight="1" x14ac:dyDescent="0.25">
      <c r="A188" s="437" t="s">
        <v>1281</v>
      </c>
      <c r="B188" s="392">
        <v>675</v>
      </c>
      <c r="C188" s="392">
        <v>8241</v>
      </c>
      <c r="D188" s="438">
        <v>12.20888888888889</v>
      </c>
      <c r="E188" s="392">
        <v>8</v>
      </c>
      <c r="F188" s="392">
        <v>61</v>
      </c>
      <c r="G188" s="392">
        <v>111</v>
      </c>
      <c r="H188" s="392">
        <v>57</v>
      </c>
      <c r="I188" s="392">
        <v>42</v>
      </c>
      <c r="J188" s="392">
        <v>23</v>
      </c>
      <c r="K188" s="392">
        <v>51</v>
      </c>
      <c r="L188" s="392">
        <v>74</v>
      </c>
      <c r="M188" s="392">
        <v>73</v>
      </c>
      <c r="N188" s="392">
        <v>74</v>
      </c>
      <c r="O188" s="392">
        <v>101</v>
      </c>
      <c r="P188" s="32"/>
    </row>
    <row r="189" spans="1:16" ht="27" customHeight="1" x14ac:dyDescent="0.25">
      <c r="A189" s="437" t="s">
        <v>1282</v>
      </c>
      <c r="B189" s="392">
        <v>44</v>
      </c>
      <c r="C189" s="392">
        <v>340</v>
      </c>
      <c r="D189" s="438">
        <v>7.7272727272727275</v>
      </c>
      <c r="E189" s="392">
        <v>0</v>
      </c>
      <c r="F189" s="392">
        <v>2</v>
      </c>
      <c r="G189" s="392">
        <v>1</v>
      </c>
      <c r="H189" s="392">
        <v>15</v>
      </c>
      <c r="I189" s="392">
        <v>1</v>
      </c>
      <c r="J189" s="392">
        <v>0</v>
      </c>
      <c r="K189" s="392">
        <v>10</v>
      </c>
      <c r="L189" s="392">
        <v>4</v>
      </c>
      <c r="M189" s="392">
        <v>4</v>
      </c>
      <c r="N189" s="392">
        <v>2</v>
      </c>
      <c r="O189" s="392">
        <v>5</v>
      </c>
      <c r="P189" s="32"/>
    </row>
    <row r="190" spans="1:16" ht="27" customHeight="1" x14ac:dyDescent="0.25">
      <c r="A190" s="437" t="s">
        <v>1283</v>
      </c>
      <c r="B190" s="392">
        <v>621</v>
      </c>
      <c r="C190" s="392">
        <v>2241</v>
      </c>
      <c r="D190" s="438">
        <v>3.6086956521739131</v>
      </c>
      <c r="E190" s="392">
        <v>0</v>
      </c>
      <c r="F190" s="392">
        <v>0</v>
      </c>
      <c r="G190" s="392">
        <v>0</v>
      </c>
      <c r="H190" s="392">
        <v>4</v>
      </c>
      <c r="I190" s="392">
        <v>11</v>
      </c>
      <c r="J190" s="392">
        <v>6</v>
      </c>
      <c r="K190" s="392">
        <v>71</v>
      </c>
      <c r="L190" s="392">
        <v>126</v>
      </c>
      <c r="M190" s="392">
        <v>155</v>
      </c>
      <c r="N190" s="392">
        <v>124</v>
      </c>
      <c r="O190" s="392">
        <v>124</v>
      </c>
      <c r="P190" s="32"/>
    </row>
    <row r="191" spans="1:16" ht="27" customHeight="1" x14ac:dyDescent="0.25">
      <c r="A191" s="437" t="s">
        <v>1284</v>
      </c>
      <c r="B191" s="392">
        <v>26</v>
      </c>
      <c r="C191" s="392">
        <v>102</v>
      </c>
      <c r="D191" s="438">
        <v>3.9230769230769229</v>
      </c>
      <c r="E191" s="392">
        <v>0</v>
      </c>
      <c r="F191" s="392">
        <v>23</v>
      </c>
      <c r="G191" s="392">
        <v>0</v>
      </c>
      <c r="H191" s="392">
        <v>0</v>
      </c>
      <c r="I191" s="392">
        <v>0</v>
      </c>
      <c r="J191" s="392">
        <v>0</v>
      </c>
      <c r="K191" s="392">
        <v>0</v>
      </c>
      <c r="L191" s="392">
        <v>1</v>
      </c>
      <c r="M191" s="392">
        <v>2</v>
      </c>
      <c r="N191" s="392">
        <v>0</v>
      </c>
      <c r="O191" s="392">
        <v>0</v>
      </c>
      <c r="P191" s="32"/>
    </row>
    <row r="192" spans="1:16" ht="27" customHeight="1" x14ac:dyDescent="0.25">
      <c r="A192" s="437" t="s">
        <v>1285</v>
      </c>
      <c r="B192" s="392">
        <v>13</v>
      </c>
      <c r="C192" s="392">
        <v>100</v>
      </c>
      <c r="D192" s="438">
        <v>7.6923076923076925</v>
      </c>
      <c r="E192" s="392">
        <v>0</v>
      </c>
      <c r="F192" s="392">
        <v>0</v>
      </c>
      <c r="G192" s="392">
        <v>0</v>
      </c>
      <c r="H192" s="392">
        <v>0</v>
      </c>
      <c r="I192" s="392">
        <v>1</v>
      </c>
      <c r="J192" s="392">
        <v>1</v>
      </c>
      <c r="K192" s="392">
        <v>1</v>
      </c>
      <c r="L192" s="392">
        <v>2</v>
      </c>
      <c r="M192" s="392">
        <v>2</v>
      </c>
      <c r="N192" s="392">
        <v>2</v>
      </c>
      <c r="O192" s="392">
        <v>4</v>
      </c>
      <c r="P192" s="32"/>
    </row>
    <row r="193" spans="1:16" ht="27" customHeight="1" x14ac:dyDescent="0.25">
      <c r="A193" s="437" t="s">
        <v>1286</v>
      </c>
      <c r="B193" s="392">
        <v>183</v>
      </c>
      <c r="C193" s="392">
        <v>1258</v>
      </c>
      <c r="D193" s="438">
        <v>6.8743169398907105</v>
      </c>
      <c r="E193" s="392">
        <v>0</v>
      </c>
      <c r="F193" s="392">
        <v>5</v>
      </c>
      <c r="G193" s="392">
        <v>1</v>
      </c>
      <c r="H193" s="392">
        <v>4</v>
      </c>
      <c r="I193" s="392">
        <v>2</v>
      </c>
      <c r="J193" s="392">
        <v>12</v>
      </c>
      <c r="K193" s="392">
        <v>16</v>
      </c>
      <c r="L193" s="392">
        <v>9</v>
      </c>
      <c r="M193" s="392">
        <v>20</v>
      </c>
      <c r="N193" s="392">
        <v>26</v>
      </c>
      <c r="O193" s="392">
        <v>88</v>
      </c>
      <c r="P193" s="32"/>
    </row>
    <row r="194" spans="1:16" ht="27" customHeight="1" x14ac:dyDescent="0.25">
      <c r="A194" s="437" t="s">
        <v>1287</v>
      </c>
      <c r="B194" s="392">
        <v>63</v>
      </c>
      <c r="C194" s="392">
        <v>350</v>
      </c>
      <c r="D194" s="438">
        <v>5.5555555555555554</v>
      </c>
      <c r="E194" s="392">
        <v>0</v>
      </c>
      <c r="F194" s="392">
        <v>0</v>
      </c>
      <c r="G194" s="392">
        <v>1</v>
      </c>
      <c r="H194" s="392">
        <v>0</v>
      </c>
      <c r="I194" s="392">
        <v>0</v>
      </c>
      <c r="J194" s="392">
        <v>2</v>
      </c>
      <c r="K194" s="392">
        <v>4</v>
      </c>
      <c r="L194" s="392">
        <v>7</v>
      </c>
      <c r="M194" s="392">
        <v>9</v>
      </c>
      <c r="N194" s="392">
        <v>12</v>
      </c>
      <c r="O194" s="392">
        <v>28</v>
      </c>
      <c r="P194" s="32"/>
    </row>
    <row r="195" spans="1:16" ht="27" customHeight="1" x14ac:dyDescent="0.25">
      <c r="A195" s="437" t="s">
        <v>1288</v>
      </c>
      <c r="B195" s="392">
        <v>95</v>
      </c>
      <c r="C195" s="392">
        <v>680</v>
      </c>
      <c r="D195" s="438">
        <v>7.1578947368421053</v>
      </c>
      <c r="E195" s="392">
        <v>0</v>
      </c>
      <c r="F195" s="392">
        <v>1</v>
      </c>
      <c r="G195" s="392">
        <v>1</v>
      </c>
      <c r="H195" s="392">
        <v>3</v>
      </c>
      <c r="I195" s="392">
        <v>0</v>
      </c>
      <c r="J195" s="392">
        <v>5</v>
      </c>
      <c r="K195" s="392">
        <v>2</v>
      </c>
      <c r="L195" s="392">
        <v>8</v>
      </c>
      <c r="M195" s="392">
        <v>8</v>
      </c>
      <c r="N195" s="392">
        <v>25</v>
      </c>
      <c r="O195" s="392">
        <v>42</v>
      </c>
      <c r="P195" s="32"/>
    </row>
    <row r="196" spans="1:16" ht="27" customHeight="1" x14ac:dyDescent="0.25">
      <c r="A196" s="437" t="s">
        <v>1289</v>
      </c>
      <c r="B196" s="392">
        <v>96</v>
      </c>
      <c r="C196" s="392">
        <v>838</v>
      </c>
      <c r="D196" s="438">
        <v>8.7291666666666661</v>
      </c>
      <c r="E196" s="392">
        <v>0</v>
      </c>
      <c r="F196" s="392">
        <v>3</v>
      </c>
      <c r="G196" s="392">
        <v>2</v>
      </c>
      <c r="H196" s="392">
        <v>2</v>
      </c>
      <c r="I196" s="392">
        <v>10</v>
      </c>
      <c r="J196" s="392">
        <v>2</v>
      </c>
      <c r="K196" s="392">
        <v>2</v>
      </c>
      <c r="L196" s="392">
        <v>8</v>
      </c>
      <c r="M196" s="392">
        <v>11</v>
      </c>
      <c r="N196" s="392">
        <v>22</v>
      </c>
      <c r="O196" s="392">
        <v>34</v>
      </c>
      <c r="P196" s="32"/>
    </row>
    <row r="197" spans="1:16" ht="27" customHeight="1" x14ac:dyDescent="0.25">
      <c r="A197" s="437" t="s">
        <v>1290</v>
      </c>
      <c r="B197" s="392">
        <v>148</v>
      </c>
      <c r="C197" s="392">
        <v>1312</v>
      </c>
      <c r="D197" s="438">
        <v>8.8648648648648649</v>
      </c>
      <c r="E197" s="392">
        <v>0</v>
      </c>
      <c r="F197" s="392">
        <v>1</v>
      </c>
      <c r="G197" s="392">
        <v>1</v>
      </c>
      <c r="H197" s="392">
        <v>2</v>
      </c>
      <c r="I197" s="392">
        <v>2</v>
      </c>
      <c r="J197" s="392">
        <v>1</v>
      </c>
      <c r="K197" s="392">
        <v>4</v>
      </c>
      <c r="L197" s="392">
        <v>23</v>
      </c>
      <c r="M197" s="392">
        <v>20</v>
      </c>
      <c r="N197" s="392">
        <v>36</v>
      </c>
      <c r="O197" s="392">
        <v>58</v>
      </c>
      <c r="P197" s="32"/>
    </row>
    <row r="198" spans="1:16" ht="27" customHeight="1" x14ac:dyDescent="0.25">
      <c r="A198" s="437" t="s">
        <v>1291</v>
      </c>
      <c r="B198" s="392">
        <v>363</v>
      </c>
      <c r="C198" s="392">
        <v>1840</v>
      </c>
      <c r="D198" s="438">
        <v>5.0688705234159777</v>
      </c>
      <c r="E198" s="392">
        <v>1</v>
      </c>
      <c r="F198" s="392">
        <v>15</v>
      </c>
      <c r="G198" s="392">
        <v>59</v>
      </c>
      <c r="H198" s="392">
        <v>31</v>
      </c>
      <c r="I198" s="392">
        <v>32</v>
      </c>
      <c r="J198" s="392">
        <v>29</v>
      </c>
      <c r="K198" s="392">
        <v>22</v>
      </c>
      <c r="L198" s="392">
        <v>64</v>
      </c>
      <c r="M198" s="392">
        <v>27</v>
      </c>
      <c r="N198" s="392">
        <v>37</v>
      </c>
      <c r="O198" s="392">
        <v>46</v>
      </c>
      <c r="P198" s="32"/>
    </row>
    <row r="199" spans="1:16" ht="27" customHeight="1" x14ac:dyDescent="0.25">
      <c r="A199" s="437" t="s">
        <v>1292</v>
      </c>
      <c r="B199" s="392">
        <v>254</v>
      </c>
      <c r="C199" s="392">
        <v>1604</v>
      </c>
      <c r="D199" s="438">
        <v>6.3149606299212602</v>
      </c>
      <c r="E199" s="392">
        <v>0</v>
      </c>
      <c r="F199" s="392">
        <v>2</v>
      </c>
      <c r="G199" s="392">
        <v>1</v>
      </c>
      <c r="H199" s="392">
        <v>11</v>
      </c>
      <c r="I199" s="392">
        <v>9</v>
      </c>
      <c r="J199" s="392">
        <v>1</v>
      </c>
      <c r="K199" s="392">
        <v>20</v>
      </c>
      <c r="L199" s="392">
        <v>39</v>
      </c>
      <c r="M199" s="392">
        <v>30</v>
      </c>
      <c r="N199" s="392">
        <v>68</v>
      </c>
      <c r="O199" s="392">
        <v>73</v>
      </c>
      <c r="P199" s="32"/>
    </row>
    <row r="200" spans="1:16" ht="27" customHeight="1" x14ac:dyDescent="0.25">
      <c r="A200" s="437" t="s">
        <v>1293</v>
      </c>
      <c r="B200" s="392">
        <v>681</v>
      </c>
      <c r="C200" s="392">
        <v>5474</v>
      </c>
      <c r="D200" s="438">
        <v>8.0381791483113076</v>
      </c>
      <c r="E200" s="392">
        <v>0</v>
      </c>
      <c r="F200" s="392">
        <v>20</v>
      </c>
      <c r="G200" s="392">
        <v>33</v>
      </c>
      <c r="H200" s="392">
        <v>31</v>
      </c>
      <c r="I200" s="392">
        <v>39</v>
      </c>
      <c r="J200" s="392">
        <v>23</v>
      </c>
      <c r="K200" s="392">
        <v>47</v>
      </c>
      <c r="L200" s="392">
        <v>54</v>
      </c>
      <c r="M200" s="392">
        <v>83</v>
      </c>
      <c r="N200" s="392">
        <v>133</v>
      </c>
      <c r="O200" s="392">
        <v>218</v>
      </c>
      <c r="P200" s="32"/>
    </row>
    <row r="201" spans="1:16" ht="27" customHeight="1" x14ac:dyDescent="0.25">
      <c r="A201" s="437" t="s">
        <v>1294</v>
      </c>
      <c r="B201" s="392">
        <v>118</v>
      </c>
      <c r="C201" s="392">
        <v>924</v>
      </c>
      <c r="D201" s="438">
        <v>7.8305084745762707</v>
      </c>
      <c r="E201" s="392">
        <v>0</v>
      </c>
      <c r="F201" s="392">
        <v>0</v>
      </c>
      <c r="G201" s="392">
        <v>12</v>
      </c>
      <c r="H201" s="392">
        <v>6</v>
      </c>
      <c r="I201" s="392">
        <v>15</v>
      </c>
      <c r="J201" s="392">
        <v>3</v>
      </c>
      <c r="K201" s="392">
        <v>4</v>
      </c>
      <c r="L201" s="392">
        <v>5</v>
      </c>
      <c r="M201" s="392">
        <v>15</v>
      </c>
      <c r="N201" s="392">
        <v>27</v>
      </c>
      <c r="O201" s="392">
        <v>31</v>
      </c>
      <c r="P201" s="32"/>
    </row>
    <row r="202" spans="1:16" ht="27" customHeight="1" x14ac:dyDescent="0.25">
      <c r="A202" s="437" t="s">
        <v>1295</v>
      </c>
      <c r="B202" s="392">
        <v>427</v>
      </c>
      <c r="C202" s="392">
        <v>3232</v>
      </c>
      <c r="D202" s="438">
        <v>7.5690866510538646</v>
      </c>
      <c r="E202" s="392">
        <v>2</v>
      </c>
      <c r="F202" s="392">
        <v>5</v>
      </c>
      <c r="G202" s="392">
        <v>8</v>
      </c>
      <c r="H202" s="392">
        <v>33</v>
      </c>
      <c r="I202" s="392">
        <v>20</v>
      </c>
      <c r="J202" s="392">
        <v>10</v>
      </c>
      <c r="K202" s="392">
        <v>28</v>
      </c>
      <c r="L202" s="392">
        <v>32</v>
      </c>
      <c r="M202" s="392">
        <v>48</v>
      </c>
      <c r="N202" s="392">
        <v>88</v>
      </c>
      <c r="O202" s="392">
        <v>153</v>
      </c>
      <c r="P202" s="32"/>
    </row>
    <row r="203" spans="1:16" ht="27" customHeight="1" x14ac:dyDescent="0.25">
      <c r="A203" s="437" t="s">
        <v>1296</v>
      </c>
      <c r="B203" s="392">
        <v>5</v>
      </c>
      <c r="C203" s="392">
        <v>24</v>
      </c>
      <c r="D203" s="438">
        <v>4.8</v>
      </c>
      <c r="E203" s="392">
        <v>0</v>
      </c>
      <c r="F203" s="392">
        <v>0</v>
      </c>
      <c r="G203" s="392">
        <v>0</v>
      </c>
      <c r="H203" s="392">
        <v>0</v>
      </c>
      <c r="I203" s="392">
        <v>0</v>
      </c>
      <c r="J203" s="392">
        <v>0</v>
      </c>
      <c r="K203" s="392">
        <v>0</v>
      </c>
      <c r="L203" s="392">
        <v>0</v>
      </c>
      <c r="M203" s="392">
        <v>2</v>
      </c>
      <c r="N203" s="392">
        <v>1</v>
      </c>
      <c r="O203" s="392">
        <v>2</v>
      </c>
      <c r="P203" s="32"/>
    </row>
    <row r="204" spans="1:16" ht="27" customHeight="1" x14ac:dyDescent="0.25">
      <c r="A204" s="437" t="s">
        <v>1297</v>
      </c>
      <c r="B204" s="392">
        <v>3</v>
      </c>
      <c r="C204" s="392">
        <v>31</v>
      </c>
      <c r="D204" s="438">
        <v>10.333333333333334</v>
      </c>
      <c r="E204" s="392">
        <v>0</v>
      </c>
      <c r="F204" s="392">
        <v>0</v>
      </c>
      <c r="G204" s="392">
        <v>0</v>
      </c>
      <c r="H204" s="392">
        <v>0</v>
      </c>
      <c r="I204" s="392">
        <v>0</v>
      </c>
      <c r="J204" s="392">
        <v>0</v>
      </c>
      <c r="K204" s="392">
        <v>0</v>
      </c>
      <c r="L204" s="392">
        <v>0</v>
      </c>
      <c r="M204" s="392">
        <v>0</v>
      </c>
      <c r="N204" s="392">
        <v>0</v>
      </c>
      <c r="O204" s="392">
        <v>3</v>
      </c>
      <c r="P204" s="32"/>
    </row>
    <row r="205" spans="1:16" ht="27" customHeight="1" x14ac:dyDescent="0.25">
      <c r="A205" s="437" t="s">
        <v>1298</v>
      </c>
      <c r="B205" s="392">
        <v>378</v>
      </c>
      <c r="C205" s="392">
        <v>4348</v>
      </c>
      <c r="D205" s="438">
        <v>11.502645502645503</v>
      </c>
      <c r="E205" s="392">
        <v>0</v>
      </c>
      <c r="F205" s="392">
        <v>0</v>
      </c>
      <c r="G205" s="392">
        <v>1</v>
      </c>
      <c r="H205" s="392">
        <v>1</v>
      </c>
      <c r="I205" s="392">
        <v>1</v>
      </c>
      <c r="J205" s="392">
        <v>2</v>
      </c>
      <c r="K205" s="392">
        <v>19</v>
      </c>
      <c r="L205" s="392">
        <v>23</v>
      </c>
      <c r="M205" s="392">
        <v>73</v>
      </c>
      <c r="N205" s="392">
        <v>118</v>
      </c>
      <c r="O205" s="392">
        <v>140</v>
      </c>
      <c r="P205" s="32"/>
    </row>
    <row r="206" spans="1:16" ht="27" customHeight="1" x14ac:dyDescent="0.25">
      <c r="A206" s="437" t="s">
        <v>1299</v>
      </c>
      <c r="B206" s="392">
        <v>1754</v>
      </c>
      <c r="C206" s="392">
        <v>17386</v>
      </c>
      <c r="D206" s="438">
        <v>9.9122006841505126</v>
      </c>
      <c r="E206" s="392">
        <v>6</v>
      </c>
      <c r="F206" s="392">
        <v>350</v>
      </c>
      <c r="G206" s="392">
        <v>436</v>
      </c>
      <c r="H206" s="392">
        <v>351</v>
      </c>
      <c r="I206" s="392">
        <v>189</v>
      </c>
      <c r="J206" s="392">
        <v>94</v>
      </c>
      <c r="K206" s="392">
        <v>57</v>
      </c>
      <c r="L206" s="392">
        <v>72</v>
      </c>
      <c r="M206" s="392">
        <v>53</v>
      </c>
      <c r="N206" s="392">
        <v>62</v>
      </c>
      <c r="O206" s="392">
        <v>84</v>
      </c>
      <c r="P206" s="32"/>
    </row>
    <row r="207" spans="1:16" ht="27" customHeight="1" x14ac:dyDescent="0.25">
      <c r="A207" s="437" t="s">
        <v>1300</v>
      </c>
      <c r="B207" s="392">
        <v>447</v>
      </c>
      <c r="C207" s="392">
        <v>7069</v>
      </c>
      <c r="D207" s="438">
        <v>15.814317673378076</v>
      </c>
      <c r="E207" s="392">
        <v>1</v>
      </c>
      <c r="F207" s="392">
        <v>11</v>
      </c>
      <c r="G207" s="392">
        <v>35</v>
      </c>
      <c r="H207" s="392">
        <v>10</v>
      </c>
      <c r="I207" s="392">
        <v>46</v>
      </c>
      <c r="J207" s="392">
        <v>30</v>
      </c>
      <c r="K207" s="392">
        <v>57</v>
      </c>
      <c r="L207" s="392">
        <v>37</v>
      </c>
      <c r="M207" s="392">
        <v>67</v>
      </c>
      <c r="N207" s="392">
        <v>50</v>
      </c>
      <c r="O207" s="392">
        <v>103</v>
      </c>
      <c r="P207" s="32"/>
    </row>
    <row r="208" spans="1:16" ht="27" customHeight="1" x14ac:dyDescent="0.25">
      <c r="A208" s="437" t="s">
        <v>1301</v>
      </c>
      <c r="B208" s="392">
        <v>12</v>
      </c>
      <c r="C208" s="392">
        <v>71</v>
      </c>
      <c r="D208" s="438">
        <v>5.916666666666667</v>
      </c>
      <c r="E208" s="392">
        <v>0</v>
      </c>
      <c r="F208" s="392">
        <v>6</v>
      </c>
      <c r="G208" s="392">
        <v>0</v>
      </c>
      <c r="H208" s="392">
        <v>0</v>
      </c>
      <c r="I208" s="392">
        <v>0</v>
      </c>
      <c r="J208" s="392">
        <v>0</v>
      </c>
      <c r="K208" s="392">
        <v>0</v>
      </c>
      <c r="L208" s="392">
        <v>0</v>
      </c>
      <c r="M208" s="392">
        <v>0</v>
      </c>
      <c r="N208" s="392">
        <v>2</v>
      </c>
      <c r="O208" s="392">
        <v>4</v>
      </c>
      <c r="P208" s="32"/>
    </row>
    <row r="209" spans="1:16" ht="27" customHeight="1" x14ac:dyDescent="0.25">
      <c r="A209" s="437" t="s">
        <v>1302</v>
      </c>
      <c r="B209" s="392">
        <v>14</v>
      </c>
      <c r="C209" s="392">
        <v>179</v>
      </c>
      <c r="D209" s="438">
        <v>12.785714285714286</v>
      </c>
      <c r="E209" s="392">
        <v>0</v>
      </c>
      <c r="F209" s="392">
        <v>1</v>
      </c>
      <c r="G209" s="392">
        <v>0</v>
      </c>
      <c r="H209" s="392">
        <v>0</v>
      </c>
      <c r="I209" s="392">
        <v>0</v>
      </c>
      <c r="J209" s="392">
        <v>2</v>
      </c>
      <c r="K209" s="392">
        <v>1</v>
      </c>
      <c r="L209" s="392">
        <v>1</v>
      </c>
      <c r="M209" s="392">
        <v>0</v>
      </c>
      <c r="N209" s="392">
        <v>0</v>
      </c>
      <c r="O209" s="392">
        <v>9</v>
      </c>
      <c r="P209" s="32"/>
    </row>
    <row r="210" spans="1:16" ht="27" customHeight="1" x14ac:dyDescent="0.25">
      <c r="A210" s="437" t="s">
        <v>1303</v>
      </c>
      <c r="B210" s="392">
        <v>101</v>
      </c>
      <c r="C210" s="392">
        <v>861</v>
      </c>
      <c r="D210" s="438">
        <v>8.5247524752475243</v>
      </c>
      <c r="E210" s="392">
        <v>2</v>
      </c>
      <c r="F210" s="392">
        <v>6</v>
      </c>
      <c r="G210" s="392">
        <v>21</v>
      </c>
      <c r="H210" s="392">
        <v>9</v>
      </c>
      <c r="I210" s="392">
        <v>5</v>
      </c>
      <c r="J210" s="392">
        <v>4</v>
      </c>
      <c r="K210" s="392">
        <v>2</v>
      </c>
      <c r="L210" s="392">
        <v>3</v>
      </c>
      <c r="M210" s="392">
        <v>12</v>
      </c>
      <c r="N210" s="392">
        <v>8</v>
      </c>
      <c r="O210" s="392">
        <v>29</v>
      </c>
      <c r="P210" s="32"/>
    </row>
    <row r="211" spans="1:16" ht="27" customHeight="1" x14ac:dyDescent="0.25">
      <c r="A211" s="437" t="s">
        <v>1304</v>
      </c>
      <c r="B211" s="392">
        <v>45</v>
      </c>
      <c r="C211" s="392">
        <v>117</v>
      </c>
      <c r="D211" s="438">
        <v>2.6</v>
      </c>
      <c r="E211" s="392">
        <v>0</v>
      </c>
      <c r="F211" s="392">
        <v>31</v>
      </c>
      <c r="G211" s="392">
        <v>1</v>
      </c>
      <c r="H211" s="392">
        <v>8</v>
      </c>
      <c r="I211" s="392">
        <v>0</v>
      </c>
      <c r="J211" s="392">
        <v>1</v>
      </c>
      <c r="K211" s="392">
        <v>0</v>
      </c>
      <c r="L211" s="392">
        <v>2</v>
      </c>
      <c r="M211" s="392">
        <v>0</v>
      </c>
      <c r="N211" s="392">
        <v>0</v>
      </c>
      <c r="O211" s="392">
        <v>2</v>
      </c>
      <c r="P211" s="32"/>
    </row>
    <row r="212" spans="1:16" ht="27" customHeight="1" x14ac:dyDescent="0.25">
      <c r="A212" s="437" t="s">
        <v>1305</v>
      </c>
      <c r="B212" s="392">
        <v>11</v>
      </c>
      <c r="C212" s="392">
        <v>93</v>
      </c>
      <c r="D212" s="438">
        <v>8.454545454545455</v>
      </c>
      <c r="E212" s="392">
        <v>0</v>
      </c>
      <c r="F212" s="392">
        <v>0</v>
      </c>
      <c r="G212" s="392">
        <v>0</v>
      </c>
      <c r="H212" s="392">
        <v>0</v>
      </c>
      <c r="I212" s="392">
        <v>1</v>
      </c>
      <c r="J212" s="392">
        <v>0</v>
      </c>
      <c r="K212" s="392">
        <v>1</v>
      </c>
      <c r="L212" s="392">
        <v>2</v>
      </c>
      <c r="M212" s="392">
        <v>2</v>
      </c>
      <c r="N212" s="392">
        <v>1</v>
      </c>
      <c r="O212" s="392">
        <v>4</v>
      </c>
      <c r="P212" s="32"/>
    </row>
    <row r="213" spans="1:16" ht="27" customHeight="1" x14ac:dyDescent="0.25">
      <c r="A213" s="437" t="s">
        <v>1306</v>
      </c>
      <c r="B213" s="392">
        <v>26</v>
      </c>
      <c r="C213" s="392">
        <v>240</v>
      </c>
      <c r="D213" s="438">
        <v>9.2307692307692299</v>
      </c>
      <c r="E213" s="392">
        <v>0</v>
      </c>
      <c r="F213" s="392">
        <v>0</v>
      </c>
      <c r="G213" s="392">
        <v>0</v>
      </c>
      <c r="H213" s="392">
        <v>0</v>
      </c>
      <c r="I213" s="392">
        <v>0</v>
      </c>
      <c r="J213" s="392">
        <v>0</v>
      </c>
      <c r="K213" s="392">
        <v>0</v>
      </c>
      <c r="L213" s="392">
        <v>0</v>
      </c>
      <c r="M213" s="392">
        <v>4</v>
      </c>
      <c r="N213" s="392">
        <v>6</v>
      </c>
      <c r="O213" s="392">
        <v>16</v>
      </c>
      <c r="P213" s="32"/>
    </row>
    <row r="214" spans="1:16" ht="27" customHeight="1" x14ac:dyDescent="0.25">
      <c r="A214" s="437" t="s">
        <v>1307</v>
      </c>
      <c r="B214" s="392">
        <v>40</v>
      </c>
      <c r="C214" s="392">
        <v>287</v>
      </c>
      <c r="D214" s="438">
        <v>7.1749999999999998</v>
      </c>
      <c r="E214" s="392">
        <v>0</v>
      </c>
      <c r="F214" s="392">
        <v>0</v>
      </c>
      <c r="G214" s="392">
        <v>0</v>
      </c>
      <c r="H214" s="392">
        <v>0</v>
      </c>
      <c r="I214" s="392">
        <v>0</v>
      </c>
      <c r="J214" s="392">
        <v>0</v>
      </c>
      <c r="K214" s="392">
        <v>2</v>
      </c>
      <c r="L214" s="392">
        <v>2</v>
      </c>
      <c r="M214" s="392">
        <v>5</v>
      </c>
      <c r="N214" s="392">
        <v>14</v>
      </c>
      <c r="O214" s="392">
        <v>17</v>
      </c>
      <c r="P214" s="32"/>
    </row>
    <row r="215" spans="1:16" ht="27" customHeight="1" x14ac:dyDescent="0.25">
      <c r="A215" s="437" t="s">
        <v>1308</v>
      </c>
      <c r="B215" s="392">
        <v>19</v>
      </c>
      <c r="C215" s="392">
        <v>95</v>
      </c>
      <c r="D215" s="438">
        <v>5</v>
      </c>
      <c r="E215" s="392">
        <v>0</v>
      </c>
      <c r="F215" s="392">
        <v>0</v>
      </c>
      <c r="G215" s="392">
        <v>0</v>
      </c>
      <c r="H215" s="392">
        <v>0</v>
      </c>
      <c r="I215" s="392">
        <v>1</v>
      </c>
      <c r="J215" s="392">
        <v>0</v>
      </c>
      <c r="K215" s="392">
        <v>0</v>
      </c>
      <c r="L215" s="392">
        <v>0</v>
      </c>
      <c r="M215" s="392">
        <v>1</v>
      </c>
      <c r="N215" s="392">
        <v>9</v>
      </c>
      <c r="O215" s="392">
        <v>8</v>
      </c>
      <c r="P215" s="32"/>
    </row>
    <row r="216" spans="1:16" ht="27" customHeight="1" x14ac:dyDescent="0.25">
      <c r="A216" s="437" t="s">
        <v>1309</v>
      </c>
      <c r="B216" s="392">
        <v>22</v>
      </c>
      <c r="C216" s="392">
        <v>100</v>
      </c>
      <c r="D216" s="438">
        <v>4.5454545454545459</v>
      </c>
      <c r="E216" s="392">
        <v>1</v>
      </c>
      <c r="F216" s="392">
        <v>0</v>
      </c>
      <c r="G216" s="392">
        <v>0</v>
      </c>
      <c r="H216" s="392">
        <v>0</v>
      </c>
      <c r="I216" s="392">
        <v>1</v>
      </c>
      <c r="J216" s="392">
        <v>0</v>
      </c>
      <c r="K216" s="392">
        <v>2</v>
      </c>
      <c r="L216" s="392">
        <v>2</v>
      </c>
      <c r="M216" s="392">
        <v>4</v>
      </c>
      <c r="N216" s="392">
        <v>4</v>
      </c>
      <c r="O216" s="392">
        <v>8</v>
      </c>
      <c r="P216" s="32"/>
    </row>
    <row r="217" spans="1:16" ht="27" customHeight="1" x14ac:dyDescent="0.25">
      <c r="A217" s="437" t="s">
        <v>1310</v>
      </c>
      <c r="B217" s="392">
        <v>88</v>
      </c>
      <c r="C217" s="392">
        <v>279</v>
      </c>
      <c r="D217" s="438">
        <v>3.1704545454545454</v>
      </c>
      <c r="E217" s="392">
        <v>0</v>
      </c>
      <c r="F217" s="392">
        <v>0</v>
      </c>
      <c r="G217" s="392">
        <v>0</v>
      </c>
      <c r="H217" s="392">
        <v>0</v>
      </c>
      <c r="I217" s="392">
        <v>2</v>
      </c>
      <c r="J217" s="392">
        <v>0</v>
      </c>
      <c r="K217" s="392">
        <v>2</v>
      </c>
      <c r="L217" s="392">
        <v>1</v>
      </c>
      <c r="M217" s="392">
        <v>11</v>
      </c>
      <c r="N217" s="392">
        <v>18</v>
      </c>
      <c r="O217" s="392">
        <v>54</v>
      </c>
      <c r="P217" s="32"/>
    </row>
    <row r="218" spans="1:16" ht="27" customHeight="1" x14ac:dyDescent="0.25">
      <c r="A218" s="437" t="s">
        <v>1311</v>
      </c>
      <c r="B218" s="392">
        <v>2</v>
      </c>
      <c r="C218" s="392">
        <v>7</v>
      </c>
      <c r="D218" s="438">
        <v>3.5</v>
      </c>
      <c r="E218" s="392">
        <v>0</v>
      </c>
      <c r="F218" s="392">
        <v>0</v>
      </c>
      <c r="G218" s="392">
        <v>1</v>
      </c>
      <c r="H218" s="392">
        <v>0</v>
      </c>
      <c r="I218" s="392">
        <v>0</v>
      </c>
      <c r="J218" s="392">
        <v>0</v>
      </c>
      <c r="K218" s="392">
        <v>0</v>
      </c>
      <c r="L218" s="392">
        <v>0</v>
      </c>
      <c r="M218" s="392">
        <v>0</v>
      </c>
      <c r="N218" s="392">
        <v>0</v>
      </c>
      <c r="O218" s="392">
        <v>1</v>
      </c>
      <c r="P218" s="32"/>
    </row>
    <row r="219" spans="1:16" ht="27" customHeight="1" x14ac:dyDescent="0.25">
      <c r="A219" s="437" t="s">
        <v>1313</v>
      </c>
      <c r="B219" s="392">
        <v>49</v>
      </c>
      <c r="C219" s="392">
        <v>195</v>
      </c>
      <c r="D219" s="438">
        <v>3.9795918367346941</v>
      </c>
      <c r="E219" s="392">
        <v>1</v>
      </c>
      <c r="F219" s="392">
        <v>0</v>
      </c>
      <c r="G219" s="392">
        <v>0</v>
      </c>
      <c r="H219" s="392">
        <v>0</v>
      </c>
      <c r="I219" s="392">
        <v>0</v>
      </c>
      <c r="J219" s="392">
        <v>0</v>
      </c>
      <c r="K219" s="392">
        <v>1</v>
      </c>
      <c r="L219" s="392">
        <v>1</v>
      </c>
      <c r="M219" s="392">
        <v>3</v>
      </c>
      <c r="N219" s="392">
        <v>8</v>
      </c>
      <c r="O219" s="392">
        <v>35</v>
      </c>
      <c r="P219" s="32"/>
    </row>
    <row r="220" spans="1:16" ht="27" customHeight="1" x14ac:dyDescent="0.25">
      <c r="A220" s="437" t="s">
        <v>1314</v>
      </c>
      <c r="B220" s="392">
        <v>37</v>
      </c>
      <c r="C220" s="392">
        <v>186</v>
      </c>
      <c r="D220" s="438">
        <v>5.0270270270270272</v>
      </c>
      <c r="E220" s="392">
        <v>0</v>
      </c>
      <c r="F220" s="392">
        <v>0</v>
      </c>
      <c r="G220" s="392">
        <v>0</v>
      </c>
      <c r="H220" s="392">
        <v>0</v>
      </c>
      <c r="I220" s="392">
        <v>1</v>
      </c>
      <c r="J220" s="392">
        <v>1</v>
      </c>
      <c r="K220" s="392">
        <v>0</v>
      </c>
      <c r="L220" s="392">
        <v>5</v>
      </c>
      <c r="M220" s="392">
        <v>6</v>
      </c>
      <c r="N220" s="392">
        <v>7</v>
      </c>
      <c r="O220" s="392">
        <v>17</v>
      </c>
      <c r="P220" s="32"/>
    </row>
    <row r="221" spans="1:16" ht="27" customHeight="1" x14ac:dyDescent="0.25">
      <c r="A221" s="437" t="s">
        <v>1315</v>
      </c>
      <c r="B221" s="392">
        <v>111</v>
      </c>
      <c r="C221" s="392">
        <v>422</v>
      </c>
      <c r="D221" s="438">
        <v>3.8018018018018016</v>
      </c>
      <c r="E221" s="392">
        <v>1</v>
      </c>
      <c r="F221" s="392">
        <v>1</v>
      </c>
      <c r="G221" s="392">
        <v>7</v>
      </c>
      <c r="H221" s="392">
        <v>27</v>
      </c>
      <c r="I221" s="392">
        <v>25</v>
      </c>
      <c r="J221" s="392">
        <v>9</v>
      </c>
      <c r="K221" s="392">
        <v>13</v>
      </c>
      <c r="L221" s="392">
        <v>9</v>
      </c>
      <c r="M221" s="392">
        <v>8</v>
      </c>
      <c r="N221" s="392">
        <v>7</v>
      </c>
      <c r="O221" s="392">
        <v>4</v>
      </c>
      <c r="P221" s="32"/>
    </row>
    <row r="222" spans="1:16" ht="27" customHeight="1" x14ac:dyDescent="0.25">
      <c r="A222" s="437" t="s">
        <v>1316</v>
      </c>
      <c r="B222" s="392">
        <v>83</v>
      </c>
      <c r="C222" s="392">
        <v>257</v>
      </c>
      <c r="D222" s="438">
        <v>3.0963855421686746</v>
      </c>
      <c r="E222" s="392">
        <v>1</v>
      </c>
      <c r="F222" s="392">
        <v>0</v>
      </c>
      <c r="G222" s="392">
        <v>1</v>
      </c>
      <c r="H222" s="392">
        <v>2</v>
      </c>
      <c r="I222" s="392">
        <v>2</v>
      </c>
      <c r="J222" s="392">
        <v>1</v>
      </c>
      <c r="K222" s="392">
        <v>13</v>
      </c>
      <c r="L222" s="392">
        <v>6</v>
      </c>
      <c r="M222" s="392">
        <v>17</v>
      </c>
      <c r="N222" s="392">
        <v>14</v>
      </c>
      <c r="O222" s="392">
        <v>26</v>
      </c>
      <c r="P222" s="32"/>
    </row>
    <row r="223" spans="1:16" ht="27" customHeight="1" x14ac:dyDescent="0.25">
      <c r="A223" s="437" t="s">
        <v>1317</v>
      </c>
      <c r="B223" s="392">
        <v>66</v>
      </c>
      <c r="C223" s="392">
        <v>438</v>
      </c>
      <c r="D223" s="438">
        <v>6.6363636363636367</v>
      </c>
      <c r="E223" s="392">
        <v>1</v>
      </c>
      <c r="F223" s="392">
        <v>0</v>
      </c>
      <c r="G223" s="392">
        <v>2</v>
      </c>
      <c r="H223" s="392">
        <v>2</v>
      </c>
      <c r="I223" s="392">
        <v>1</v>
      </c>
      <c r="J223" s="392">
        <v>2</v>
      </c>
      <c r="K223" s="392">
        <v>2</v>
      </c>
      <c r="L223" s="392">
        <v>8</v>
      </c>
      <c r="M223" s="392">
        <v>12</v>
      </c>
      <c r="N223" s="392">
        <v>15</v>
      </c>
      <c r="O223" s="392">
        <v>21</v>
      </c>
      <c r="P223" s="32"/>
    </row>
    <row r="224" spans="1:16" ht="27" customHeight="1" x14ac:dyDescent="0.25">
      <c r="A224" s="437" t="s">
        <v>1318</v>
      </c>
      <c r="B224" s="392">
        <v>75</v>
      </c>
      <c r="C224" s="392">
        <v>390</v>
      </c>
      <c r="D224" s="438">
        <v>5.2</v>
      </c>
      <c r="E224" s="392">
        <v>1</v>
      </c>
      <c r="F224" s="392">
        <v>3</v>
      </c>
      <c r="G224" s="392">
        <v>1</v>
      </c>
      <c r="H224" s="392">
        <v>1</v>
      </c>
      <c r="I224" s="392">
        <v>0</v>
      </c>
      <c r="J224" s="392">
        <v>3</v>
      </c>
      <c r="K224" s="392">
        <v>6</v>
      </c>
      <c r="L224" s="392">
        <v>9</v>
      </c>
      <c r="M224" s="392">
        <v>8</v>
      </c>
      <c r="N224" s="392">
        <v>14</v>
      </c>
      <c r="O224" s="392">
        <v>29</v>
      </c>
      <c r="P224" s="32"/>
    </row>
    <row r="225" spans="1:16" ht="27" customHeight="1" x14ac:dyDescent="0.25">
      <c r="A225" s="437" t="s">
        <v>1319</v>
      </c>
      <c r="B225" s="392">
        <v>82</v>
      </c>
      <c r="C225" s="392">
        <v>339</v>
      </c>
      <c r="D225" s="438">
        <v>4.1341463414634143</v>
      </c>
      <c r="E225" s="392">
        <v>1</v>
      </c>
      <c r="F225" s="392">
        <v>1</v>
      </c>
      <c r="G225" s="392">
        <v>3</v>
      </c>
      <c r="H225" s="392">
        <v>5</v>
      </c>
      <c r="I225" s="392">
        <v>4</v>
      </c>
      <c r="J225" s="392">
        <v>4</v>
      </c>
      <c r="K225" s="392">
        <v>10</v>
      </c>
      <c r="L225" s="392">
        <v>10</v>
      </c>
      <c r="M225" s="392">
        <v>12</v>
      </c>
      <c r="N225" s="392">
        <v>10</v>
      </c>
      <c r="O225" s="392">
        <v>22</v>
      </c>
      <c r="P225" s="32"/>
    </row>
    <row r="226" spans="1:16" ht="27" customHeight="1" x14ac:dyDescent="0.25">
      <c r="A226" s="437" t="s">
        <v>1320</v>
      </c>
      <c r="B226" s="392">
        <v>24</v>
      </c>
      <c r="C226" s="392">
        <v>214</v>
      </c>
      <c r="D226" s="438">
        <v>8.9166666666666661</v>
      </c>
      <c r="E226" s="392">
        <v>2</v>
      </c>
      <c r="F226" s="392">
        <v>0</v>
      </c>
      <c r="G226" s="392">
        <v>0</v>
      </c>
      <c r="H226" s="392">
        <v>0</v>
      </c>
      <c r="I226" s="392">
        <v>0</v>
      </c>
      <c r="J226" s="392">
        <v>3</v>
      </c>
      <c r="K226" s="392">
        <v>0</v>
      </c>
      <c r="L226" s="392">
        <v>4</v>
      </c>
      <c r="M226" s="392">
        <v>4</v>
      </c>
      <c r="N226" s="392">
        <v>6</v>
      </c>
      <c r="O226" s="392">
        <v>5</v>
      </c>
      <c r="P226" s="32"/>
    </row>
    <row r="227" spans="1:16" ht="27" customHeight="1" x14ac:dyDescent="0.25">
      <c r="A227" s="437" t="s">
        <v>1321</v>
      </c>
      <c r="B227" s="392">
        <v>279</v>
      </c>
      <c r="C227" s="392">
        <v>1173</v>
      </c>
      <c r="D227" s="438">
        <v>4.204301075268817</v>
      </c>
      <c r="E227" s="392">
        <v>3</v>
      </c>
      <c r="F227" s="392">
        <v>6</v>
      </c>
      <c r="G227" s="392">
        <v>25</v>
      </c>
      <c r="H227" s="392">
        <v>61</v>
      </c>
      <c r="I227" s="392">
        <v>51</v>
      </c>
      <c r="J227" s="392">
        <v>23</v>
      </c>
      <c r="K227" s="392">
        <v>33</v>
      </c>
      <c r="L227" s="392">
        <v>27</v>
      </c>
      <c r="M227" s="392">
        <v>20</v>
      </c>
      <c r="N227" s="392">
        <v>14</v>
      </c>
      <c r="O227" s="392">
        <v>16</v>
      </c>
      <c r="P227" s="32"/>
    </row>
    <row r="228" spans="1:16" ht="27" customHeight="1" x14ac:dyDescent="0.25">
      <c r="A228" s="437" t="s">
        <v>1322</v>
      </c>
      <c r="B228" s="392">
        <v>1558</v>
      </c>
      <c r="C228" s="392">
        <v>2470</v>
      </c>
      <c r="D228" s="438">
        <v>1.5853658536585367</v>
      </c>
      <c r="E228" s="392">
        <v>8</v>
      </c>
      <c r="F228" s="392">
        <v>41</v>
      </c>
      <c r="G228" s="392">
        <v>38</v>
      </c>
      <c r="H228" s="392">
        <v>69</v>
      </c>
      <c r="I228" s="392">
        <v>67</v>
      </c>
      <c r="J228" s="392">
        <v>70</v>
      </c>
      <c r="K228" s="392">
        <v>272</v>
      </c>
      <c r="L228" s="392">
        <v>287</v>
      </c>
      <c r="M228" s="392">
        <v>274</v>
      </c>
      <c r="N228" s="392">
        <v>235</v>
      </c>
      <c r="O228" s="392">
        <v>197</v>
      </c>
      <c r="P228" s="32"/>
    </row>
    <row r="229" spans="1:16" ht="27" customHeight="1" x14ac:dyDescent="0.25">
      <c r="A229" s="437" t="s">
        <v>1323</v>
      </c>
      <c r="B229" s="392">
        <v>169</v>
      </c>
      <c r="C229" s="392">
        <v>743</v>
      </c>
      <c r="D229" s="438">
        <v>4.3964497041420119</v>
      </c>
      <c r="E229" s="392">
        <v>20</v>
      </c>
      <c r="F229" s="392">
        <v>39</v>
      </c>
      <c r="G229" s="392">
        <v>28</v>
      </c>
      <c r="H229" s="392">
        <v>16</v>
      </c>
      <c r="I229" s="392">
        <v>4</v>
      </c>
      <c r="J229" s="392">
        <v>13</v>
      </c>
      <c r="K229" s="392">
        <v>14</v>
      </c>
      <c r="L229" s="392">
        <v>9</v>
      </c>
      <c r="M229" s="392">
        <v>5</v>
      </c>
      <c r="N229" s="392">
        <v>10</v>
      </c>
      <c r="O229" s="392">
        <v>11</v>
      </c>
      <c r="P229" s="32"/>
    </row>
    <row r="230" spans="1:16" ht="27" customHeight="1" x14ac:dyDescent="0.25">
      <c r="A230" s="437" t="s">
        <v>1324</v>
      </c>
      <c r="B230" s="392">
        <v>3</v>
      </c>
      <c r="C230" s="392">
        <v>35</v>
      </c>
      <c r="D230" s="438">
        <v>11.666666666666666</v>
      </c>
      <c r="E230" s="392">
        <v>0</v>
      </c>
      <c r="F230" s="392">
        <v>0</v>
      </c>
      <c r="G230" s="392">
        <v>0</v>
      </c>
      <c r="H230" s="392">
        <v>0</v>
      </c>
      <c r="I230" s="392">
        <v>0</v>
      </c>
      <c r="J230" s="392">
        <v>0</v>
      </c>
      <c r="K230" s="392">
        <v>0</v>
      </c>
      <c r="L230" s="392">
        <v>0</v>
      </c>
      <c r="M230" s="392">
        <v>0</v>
      </c>
      <c r="N230" s="392">
        <v>0</v>
      </c>
      <c r="O230" s="392">
        <v>3</v>
      </c>
      <c r="P230" s="32"/>
    </row>
    <row r="231" spans="1:16" ht="27" customHeight="1" x14ac:dyDescent="0.25">
      <c r="A231" s="437" t="s">
        <v>1325</v>
      </c>
      <c r="B231" s="392">
        <v>10</v>
      </c>
      <c r="C231" s="392">
        <v>57</v>
      </c>
      <c r="D231" s="438">
        <v>5.7</v>
      </c>
      <c r="E231" s="392">
        <v>0</v>
      </c>
      <c r="F231" s="392">
        <v>0</v>
      </c>
      <c r="G231" s="392">
        <v>0</v>
      </c>
      <c r="H231" s="392">
        <v>0</v>
      </c>
      <c r="I231" s="392">
        <v>0</v>
      </c>
      <c r="J231" s="392">
        <v>0</v>
      </c>
      <c r="K231" s="392">
        <v>1</v>
      </c>
      <c r="L231" s="392">
        <v>1</v>
      </c>
      <c r="M231" s="392">
        <v>0</v>
      </c>
      <c r="N231" s="392">
        <v>2</v>
      </c>
      <c r="O231" s="392">
        <v>6</v>
      </c>
      <c r="P231" s="32"/>
    </row>
    <row r="232" spans="1:16" ht="27" customHeight="1" x14ac:dyDescent="0.25">
      <c r="A232" s="437" t="s">
        <v>1326</v>
      </c>
      <c r="B232" s="392">
        <v>108</v>
      </c>
      <c r="C232" s="392">
        <v>290</v>
      </c>
      <c r="D232" s="438">
        <v>2.6851851851851851</v>
      </c>
      <c r="E232" s="392">
        <v>3</v>
      </c>
      <c r="F232" s="392">
        <v>9</v>
      </c>
      <c r="G232" s="392">
        <v>6</v>
      </c>
      <c r="H232" s="392">
        <v>7</v>
      </c>
      <c r="I232" s="392">
        <v>3</v>
      </c>
      <c r="J232" s="392">
        <v>5</v>
      </c>
      <c r="K232" s="392">
        <v>10</v>
      </c>
      <c r="L232" s="392">
        <v>20</v>
      </c>
      <c r="M232" s="392">
        <v>18</v>
      </c>
      <c r="N232" s="392">
        <v>16</v>
      </c>
      <c r="O232" s="392">
        <v>11</v>
      </c>
      <c r="P232" s="32"/>
    </row>
    <row r="233" spans="1:16" ht="27" customHeight="1" x14ac:dyDescent="0.25">
      <c r="A233" s="437" t="s">
        <v>1327</v>
      </c>
      <c r="B233" s="392">
        <v>205</v>
      </c>
      <c r="C233" s="392">
        <v>281</v>
      </c>
      <c r="D233" s="438">
        <v>1.3707317073170733</v>
      </c>
      <c r="E233" s="392">
        <v>3</v>
      </c>
      <c r="F233" s="392">
        <v>11</v>
      </c>
      <c r="G233" s="392">
        <v>25</v>
      </c>
      <c r="H233" s="392">
        <v>23</v>
      </c>
      <c r="I233" s="392">
        <v>20</v>
      </c>
      <c r="J233" s="392">
        <v>22</v>
      </c>
      <c r="K233" s="392">
        <v>26</v>
      </c>
      <c r="L233" s="392">
        <v>25</v>
      </c>
      <c r="M233" s="392">
        <v>14</v>
      </c>
      <c r="N233" s="392">
        <v>16</v>
      </c>
      <c r="O233" s="392">
        <v>20</v>
      </c>
      <c r="P233" s="32"/>
    </row>
    <row r="234" spans="1:16" ht="27" customHeight="1" x14ac:dyDescent="0.25">
      <c r="A234" s="437" t="s">
        <v>1328</v>
      </c>
      <c r="B234" s="392">
        <v>179</v>
      </c>
      <c r="C234" s="392">
        <v>323</v>
      </c>
      <c r="D234" s="438">
        <v>1.8044692737430168</v>
      </c>
      <c r="E234" s="392">
        <v>7</v>
      </c>
      <c r="F234" s="392">
        <v>28</v>
      </c>
      <c r="G234" s="392">
        <v>19</v>
      </c>
      <c r="H234" s="392">
        <v>20</v>
      </c>
      <c r="I234" s="392">
        <v>11</v>
      </c>
      <c r="J234" s="392">
        <v>6</v>
      </c>
      <c r="K234" s="392">
        <v>16</v>
      </c>
      <c r="L234" s="392">
        <v>16</v>
      </c>
      <c r="M234" s="392">
        <v>17</v>
      </c>
      <c r="N234" s="392">
        <v>9</v>
      </c>
      <c r="O234" s="392">
        <v>30</v>
      </c>
      <c r="P234" s="32"/>
    </row>
    <row r="235" spans="1:16" ht="27" customHeight="1" x14ac:dyDescent="0.25">
      <c r="A235" s="437" t="s">
        <v>1329</v>
      </c>
      <c r="B235" s="392">
        <v>60</v>
      </c>
      <c r="C235" s="392">
        <v>135</v>
      </c>
      <c r="D235" s="438">
        <v>2.25</v>
      </c>
      <c r="E235" s="392">
        <v>0</v>
      </c>
      <c r="F235" s="392">
        <v>0</v>
      </c>
      <c r="G235" s="392">
        <v>0</v>
      </c>
      <c r="H235" s="392">
        <v>6</v>
      </c>
      <c r="I235" s="392">
        <v>16</v>
      </c>
      <c r="J235" s="392">
        <v>7</v>
      </c>
      <c r="K235" s="392">
        <v>12</v>
      </c>
      <c r="L235" s="392">
        <v>4</v>
      </c>
      <c r="M235" s="392">
        <v>0</v>
      </c>
      <c r="N235" s="392">
        <v>5</v>
      </c>
      <c r="O235" s="392">
        <v>10</v>
      </c>
      <c r="P235" s="32"/>
    </row>
    <row r="236" spans="1:16" ht="27" customHeight="1" x14ac:dyDescent="0.25">
      <c r="A236" s="437" t="s">
        <v>1334</v>
      </c>
      <c r="B236" s="392">
        <v>334</v>
      </c>
      <c r="C236" s="392">
        <v>1009</v>
      </c>
      <c r="D236" s="438">
        <v>3.0209580838323356</v>
      </c>
      <c r="E236" s="392">
        <v>2</v>
      </c>
      <c r="F236" s="392">
        <v>8</v>
      </c>
      <c r="G236" s="392">
        <v>5</v>
      </c>
      <c r="H236" s="392">
        <v>23</v>
      </c>
      <c r="I236" s="392">
        <v>31</v>
      </c>
      <c r="J236" s="392">
        <v>22</v>
      </c>
      <c r="K236" s="392">
        <v>36</v>
      </c>
      <c r="L236" s="392">
        <v>35</v>
      </c>
      <c r="M236" s="392">
        <v>36</v>
      </c>
      <c r="N236" s="392">
        <v>43</v>
      </c>
      <c r="O236" s="392">
        <v>93</v>
      </c>
      <c r="P236" s="32"/>
    </row>
    <row r="237" spans="1:16" ht="27" customHeight="1" x14ac:dyDescent="0.25">
      <c r="A237" s="437" t="s">
        <v>1335</v>
      </c>
      <c r="B237" s="392">
        <v>38</v>
      </c>
      <c r="C237" s="392">
        <v>179</v>
      </c>
      <c r="D237" s="438">
        <v>4.7105263157894735</v>
      </c>
      <c r="E237" s="392">
        <v>1</v>
      </c>
      <c r="F237" s="392">
        <v>1</v>
      </c>
      <c r="G237" s="392">
        <v>1</v>
      </c>
      <c r="H237" s="392">
        <v>2</v>
      </c>
      <c r="I237" s="392">
        <v>0</v>
      </c>
      <c r="J237" s="392">
        <v>1</v>
      </c>
      <c r="K237" s="392">
        <v>1</v>
      </c>
      <c r="L237" s="392">
        <v>1</v>
      </c>
      <c r="M237" s="392">
        <v>4</v>
      </c>
      <c r="N237" s="392">
        <v>7</v>
      </c>
      <c r="O237" s="392">
        <v>19</v>
      </c>
      <c r="P237" s="32"/>
    </row>
    <row r="238" spans="1:16" ht="27" customHeight="1" x14ac:dyDescent="0.25">
      <c r="A238" s="437" t="s">
        <v>1336</v>
      </c>
      <c r="B238" s="392">
        <v>61</v>
      </c>
      <c r="C238" s="392">
        <v>143</v>
      </c>
      <c r="D238" s="438">
        <v>2.3442622950819674</v>
      </c>
      <c r="E238" s="392">
        <v>0</v>
      </c>
      <c r="F238" s="392">
        <v>1</v>
      </c>
      <c r="G238" s="392">
        <v>4</v>
      </c>
      <c r="H238" s="392">
        <v>2</v>
      </c>
      <c r="I238" s="392">
        <v>2</v>
      </c>
      <c r="J238" s="392">
        <v>0</v>
      </c>
      <c r="K238" s="392">
        <v>6</v>
      </c>
      <c r="L238" s="392">
        <v>11</v>
      </c>
      <c r="M238" s="392">
        <v>9</v>
      </c>
      <c r="N238" s="392">
        <v>13</v>
      </c>
      <c r="O238" s="392">
        <v>13</v>
      </c>
      <c r="P238" s="32"/>
    </row>
    <row r="239" spans="1:16" ht="27" customHeight="1" x14ac:dyDescent="0.25">
      <c r="A239" s="437" t="s">
        <v>1337</v>
      </c>
      <c r="B239" s="392">
        <v>46</v>
      </c>
      <c r="C239" s="392">
        <v>661</v>
      </c>
      <c r="D239" s="438">
        <v>14.369565217391305</v>
      </c>
      <c r="E239" s="392">
        <v>0</v>
      </c>
      <c r="F239" s="392">
        <v>0</v>
      </c>
      <c r="G239" s="392">
        <v>0</v>
      </c>
      <c r="H239" s="392">
        <v>0</v>
      </c>
      <c r="I239" s="392">
        <v>0</v>
      </c>
      <c r="J239" s="392">
        <v>0</v>
      </c>
      <c r="K239" s="392">
        <v>2</v>
      </c>
      <c r="L239" s="392">
        <v>13</v>
      </c>
      <c r="M239" s="392">
        <v>6</v>
      </c>
      <c r="N239" s="392">
        <v>8</v>
      </c>
      <c r="O239" s="392">
        <v>17</v>
      </c>
      <c r="P239" s="32"/>
    </row>
    <row r="240" spans="1:16" ht="27" customHeight="1" x14ac:dyDescent="0.25">
      <c r="A240" s="437" t="s">
        <v>1338</v>
      </c>
      <c r="B240" s="392">
        <v>50</v>
      </c>
      <c r="C240" s="392">
        <v>524</v>
      </c>
      <c r="D240" s="438">
        <v>10.48</v>
      </c>
      <c r="E240" s="392">
        <v>2</v>
      </c>
      <c r="F240" s="392">
        <v>0</v>
      </c>
      <c r="G240" s="392">
        <v>4</v>
      </c>
      <c r="H240" s="392">
        <v>1</v>
      </c>
      <c r="I240" s="392">
        <v>1</v>
      </c>
      <c r="J240" s="392">
        <v>4</v>
      </c>
      <c r="K240" s="392">
        <v>2</v>
      </c>
      <c r="L240" s="392">
        <v>8</v>
      </c>
      <c r="M240" s="392">
        <v>11</v>
      </c>
      <c r="N240" s="392">
        <v>9</v>
      </c>
      <c r="O240" s="392">
        <v>8</v>
      </c>
      <c r="P240" s="32"/>
    </row>
    <row r="241" spans="1:16" ht="27" customHeight="1" x14ac:dyDescent="0.25">
      <c r="A241" s="437" t="s">
        <v>1339</v>
      </c>
      <c r="B241" s="392">
        <v>50</v>
      </c>
      <c r="C241" s="392">
        <v>149</v>
      </c>
      <c r="D241" s="438">
        <v>2.98</v>
      </c>
      <c r="E241" s="392">
        <v>0</v>
      </c>
      <c r="F241" s="392">
        <v>1</v>
      </c>
      <c r="G241" s="392">
        <v>2</v>
      </c>
      <c r="H241" s="392">
        <v>0</v>
      </c>
      <c r="I241" s="392">
        <v>2</v>
      </c>
      <c r="J241" s="392">
        <v>0</v>
      </c>
      <c r="K241" s="392">
        <v>3</v>
      </c>
      <c r="L241" s="392">
        <v>6</v>
      </c>
      <c r="M241" s="392">
        <v>10</v>
      </c>
      <c r="N241" s="392">
        <v>12</v>
      </c>
      <c r="O241" s="392">
        <v>14</v>
      </c>
      <c r="P241" s="32"/>
    </row>
    <row r="242" spans="1:16" ht="27" customHeight="1" x14ac:dyDescent="0.25">
      <c r="A242" s="437" t="s">
        <v>1340</v>
      </c>
      <c r="B242" s="392">
        <v>179</v>
      </c>
      <c r="C242" s="392">
        <v>1750</v>
      </c>
      <c r="D242" s="438">
        <v>9.7765363128491618</v>
      </c>
      <c r="E242" s="392">
        <v>0</v>
      </c>
      <c r="F242" s="392">
        <v>1</v>
      </c>
      <c r="G242" s="392">
        <v>2</v>
      </c>
      <c r="H242" s="392">
        <v>3</v>
      </c>
      <c r="I242" s="392">
        <v>8</v>
      </c>
      <c r="J242" s="392">
        <v>8</v>
      </c>
      <c r="K242" s="392">
        <v>22</v>
      </c>
      <c r="L242" s="392">
        <v>26</v>
      </c>
      <c r="M242" s="392">
        <v>37</v>
      </c>
      <c r="N242" s="392">
        <v>27</v>
      </c>
      <c r="O242" s="392">
        <v>45</v>
      </c>
      <c r="P242" s="32"/>
    </row>
    <row r="243" spans="1:16" ht="27" customHeight="1" x14ac:dyDescent="0.25">
      <c r="A243" s="437" t="s">
        <v>1341</v>
      </c>
      <c r="B243" s="392">
        <v>115</v>
      </c>
      <c r="C243" s="392">
        <v>435</v>
      </c>
      <c r="D243" s="438">
        <v>3.7826086956521738</v>
      </c>
      <c r="E243" s="392">
        <v>0</v>
      </c>
      <c r="F243" s="392">
        <v>8</v>
      </c>
      <c r="G243" s="392">
        <v>5</v>
      </c>
      <c r="H243" s="392">
        <v>8</v>
      </c>
      <c r="I243" s="392">
        <v>10</v>
      </c>
      <c r="J243" s="392">
        <v>6</v>
      </c>
      <c r="K243" s="392">
        <v>14</v>
      </c>
      <c r="L243" s="392">
        <v>14</v>
      </c>
      <c r="M243" s="392">
        <v>15</v>
      </c>
      <c r="N243" s="392">
        <v>21</v>
      </c>
      <c r="O243" s="392">
        <v>14</v>
      </c>
      <c r="P243" s="32"/>
    </row>
    <row r="244" spans="1:16" ht="27" customHeight="1" x14ac:dyDescent="0.25">
      <c r="A244" s="437" t="s">
        <v>1342</v>
      </c>
      <c r="B244" s="392">
        <v>318</v>
      </c>
      <c r="C244" s="392">
        <v>2459</v>
      </c>
      <c r="D244" s="438">
        <v>7.732704402515723</v>
      </c>
      <c r="E244" s="392">
        <v>1</v>
      </c>
      <c r="F244" s="392">
        <v>3</v>
      </c>
      <c r="G244" s="392">
        <v>0</v>
      </c>
      <c r="H244" s="392">
        <v>5</v>
      </c>
      <c r="I244" s="392">
        <v>3</v>
      </c>
      <c r="J244" s="392">
        <v>5</v>
      </c>
      <c r="K244" s="392">
        <v>10</v>
      </c>
      <c r="L244" s="392">
        <v>31</v>
      </c>
      <c r="M244" s="392">
        <v>55</v>
      </c>
      <c r="N244" s="392">
        <v>71</v>
      </c>
      <c r="O244" s="392">
        <v>134</v>
      </c>
      <c r="P244" s="32"/>
    </row>
    <row r="245" spans="1:16" ht="27" customHeight="1" x14ac:dyDescent="0.25">
      <c r="A245" s="437" t="s">
        <v>1343</v>
      </c>
      <c r="B245" s="392">
        <v>188</v>
      </c>
      <c r="C245" s="392">
        <v>1195</v>
      </c>
      <c r="D245" s="438">
        <v>6.3563829787234045</v>
      </c>
      <c r="E245" s="392">
        <v>0</v>
      </c>
      <c r="F245" s="392">
        <v>1</v>
      </c>
      <c r="G245" s="392">
        <v>2</v>
      </c>
      <c r="H245" s="392">
        <v>1</v>
      </c>
      <c r="I245" s="392">
        <v>11</v>
      </c>
      <c r="J245" s="392">
        <v>4</v>
      </c>
      <c r="K245" s="392">
        <v>13</v>
      </c>
      <c r="L245" s="392">
        <v>15</v>
      </c>
      <c r="M245" s="392">
        <v>16</v>
      </c>
      <c r="N245" s="392">
        <v>41</v>
      </c>
      <c r="O245" s="392">
        <v>84</v>
      </c>
      <c r="P245" s="32"/>
    </row>
    <row r="246" spans="1:16" ht="27" customHeight="1" x14ac:dyDescent="0.25">
      <c r="A246" s="437" t="s">
        <v>1345</v>
      </c>
      <c r="B246" s="392">
        <v>209</v>
      </c>
      <c r="C246" s="392">
        <v>793</v>
      </c>
      <c r="D246" s="438">
        <v>3.7942583732057416</v>
      </c>
      <c r="E246" s="392">
        <v>2</v>
      </c>
      <c r="F246" s="392">
        <v>5</v>
      </c>
      <c r="G246" s="392">
        <v>0</v>
      </c>
      <c r="H246" s="392">
        <v>2</v>
      </c>
      <c r="I246" s="392">
        <v>10</v>
      </c>
      <c r="J246" s="392">
        <v>19</v>
      </c>
      <c r="K246" s="392">
        <v>26</v>
      </c>
      <c r="L246" s="392">
        <v>24</v>
      </c>
      <c r="M246" s="392">
        <v>16</v>
      </c>
      <c r="N246" s="392">
        <v>21</v>
      </c>
      <c r="O246" s="392">
        <v>84</v>
      </c>
      <c r="P246" s="32"/>
    </row>
    <row r="247" spans="1:16" ht="27" customHeight="1" x14ac:dyDescent="0.25">
      <c r="A247" s="437" t="s">
        <v>1346</v>
      </c>
      <c r="B247" s="392">
        <v>163</v>
      </c>
      <c r="C247" s="392">
        <v>955</v>
      </c>
      <c r="D247" s="438">
        <v>5.8588957055214728</v>
      </c>
      <c r="E247" s="392">
        <v>0</v>
      </c>
      <c r="F247" s="392">
        <v>3</v>
      </c>
      <c r="G247" s="392">
        <v>2</v>
      </c>
      <c r="H247" s="392">
        <v>0</v>
      </c>
      <c r="I247" s="392">
        <v>2</v>
      </c>
      <c r="J247" s="392">
        <v>3</v>
      </c>
      <c r="K247" s="392">
        <v>8</v>
      </c>
      <c r="L247" s="392">
        <v>14</v>
      </c>
      <c r="M247" s="392">
        <v>16</v>
      </c>
      <c r="N247" s="392">
        <v>26</v>
      </c>
      <c r="O247" s="392">
        <v>89</v>
      </c>
      <c r="P247" s="32"/>
    </row>
    <row r="248" spans="1:16" ht="27" customHeight="1" x14ac:dyDescent="0.25">
      <c r="A248" s="437" t="s">
        <v>1347</v>
      </c>
      <c r="B248" s="392">
        <v>18</v>
      </c>
      <c r="C248" s="392">
        <v>209</v>
      </c>
      <c r="D248" s="438">
        <v>11.611111111111111</v>
      </c>
      <c r="E248" s="392">
        <v>0</v>
      </c>
      <c r="F248" s="392">
        <v>0</v>
      </c>
      <c r="G248" s="392">
        <v>0</v>
      </c>
      <c r="H248" s="392">
        <v>1</v>
      </c>
      <c r="I248" s="392">
        <v>2</v>
      </c>
      <c r="J248" s="392">
        <v>0</v>
      </c>
      <c r="K248" s="392">
        <v>0</v>
      </c>
      <c r="L248" s="392">
        <v>2</v>
      </c>
      <c r="M248" s="392">
        <v>6</v>
      </c>
      <c r="N248" s="392">
        <v>4</v>
      </c>
      <c r="O248" s="392">
        <v>3</v>
      </c>
      <c r="P248" s="32"/>
    </row>
    <row r="249" spans="1:16" ht="27" customHeight="1" x14ac:dyDescent="0.25">
      <c r="A249" s="437" t="s">
        <v>1348</v>
      </c>
      <c r="B249" s="392">
        <v>229</v>
      </c>
      <c r="C249" s="392">
        <v>2837</v>
      </c>
      <c r="D249" s="438">
        <v>12.388646288209607</v>
      </c>
      <c r="E249" s="392">
        <v>0</v>
      </c>
      <c r="F249" s="392">
        <v>5</v>
      </c>
      <c r="G249" s="392">
        <v>8</v>
      </c>
      <c r="H249" s="392">
        <v>8</v>
      </c>
      <c r="I249" s="392">
        <v>13</v>
      </c>
      <c r="J249" s="392">
        <v>17</v>
      </c>
      <c r="K249" s="392">
        <v>17</v>
      </c>
      <c r="L249" s="392">
        <v>37</v>
      </c>
      <c r="M249" s="392">
        <v>35</v>
      </c>
      <c r="N249" s="392">
        <v>29</v>
      </c>
      <c r="O249" s="392">
        <v>60</v>
      </c>
      <c r="P249" s="32"/>
    </row>
    <row r="250" spans="1:16" ht="27" customHeight="1" x14ac:dyDescent="0.25">
      <c r="A250" s="437" t="s">
        <v>1349</v>
      </c>
      <c r="B250" s="392">
        <v>100</v>
      </c>
      <c r="C250" s="392">
        <v>772</v>
      </c>
      <c r="D250" s="438">
        <v>7.72</v>
      </c>
      <c r="E250" s="392">
        <v>0</v>
      </c>
      <c r="F250" s="392">
        <v>4</v>
      </c>
      <c r="G250" s="392">
        <v>8</v>
      </c>
      <c r="H250" s="392">
        <v>1</v>
      </c>
      <c r="I250" s="392">
        <v>1</v>
      </c>
      <c r="J250" s="392">
        <v>2</v>
      </c>
      <c r="K250" s="392">
        <v>8</v>
      </c>
      <c r="L250" s="392">
        <v>15</v>
      </c>
      <c r="M250" s="392">
        <v>14</v>
      </c>
      <c r="N250" s="392">
        <v>16</v>
      </c>
      <c r="O250" s="392">
        <v>31</v>
      </c>
      <c r="P250" s="32"/>
    </row>
    <row r="251" spans="1:16" ht="27" customHeight="1" x14ac:dyDescent="0.25">
      <c r="A251" s="437" t="s">
        <v>1350</v>
      </c>
      <c r="B251" s="392">
        <v>29</v>
      </c>
      <c r="C251" s="392">
        <v>196</v>
      </c>
      <c r="D251" s="438">
        <v>6.7586206896551726</v>
      </c>
      <c r="E251" s="392">
        <v>0</v>
      </c>
      <c r="F251" s="392">
        <v>0</v>
      </c>
      <c r="G251" s="392">
        <v>2</v>
      </c>
      <c r="H251" s="392">
        <v>1</v>
      </c>
      <c r="I251" s="392">
        <v>0</v>
      </c>
      <c r="J251" s="392">
        <v>0</v>
      </c>
      <c r="K251" s="392">
        <v>1</v>
      </c>
      <c r="L251" s="392">
        <v>3</v>
      </c>
      <c r="M251" s="392">
        <v>2</v>
      </c>
      <c r="N251" s="392">
        <v>9</v>
      </c>
      <c r="O251" s="392">
        <v>11</v>
      </c>
      <c r="P251" s="32"/>
    </row>
    <row r="252" spans="1:16" ht="27" customHeight="1" x14ac:dyDescent="0.25">
      <c r="A252" s="437" t="s">
        <v>1351</v>
      </c>
      <c r="B252" s="392">
        <v>159</v>
      </c>
      <c r="C252" s="392">
        <v>1180</v>
      </c>
      <c r="D252" s="438">
        <v>7.4213836477987423</v>
      </c>
      <c r="E252" s="392">
        <v>0</v>
      </c>
      <c r="F252" s="392">
        <v>6</v>
      </c>
      <c r="G252" s="392">
        <v>4</v>
      </c>
      <c r="H252" s="392">
        <v>1</v>
      </c>
      <c r="I252" s="392">
        <v>2</v>
      </c>
      <c r="J252" s="392">
        <v>7</v>
      </c>
      <c r="K252" s="392">
        <v>7</v>
      </c>
      <c r="L252" s="392">
        <v>3</v>
      </c>
      <c r="M252" s="392">
        <v>11</v>
      </c>
      <c r="N252" s="392">
        <v>19</v>
      </c>
      <c r="O252" s="392">
        <v>99</v>
      </c>
      <c r="P252" s="32"/>
    </row>
    <row r="253" spans="1:16" ht="27" customHeight="1" x14ac:dyDescent="0.25">
      <c r="A253" s="437" t="s">
        <v>1352</v>
      </c>
      <c r="B253" s="392">
        <v>47</v>
      </c>
      <c r="C253" s="392">
        <v>458</v>
      </c>
      <c r="D253" s="438">
        <v>9.7446808510638299</v>
      </c>
      <c r="E253" s="392">
        <v>1</v>
      </c>
      <c r="F253" s="392">
        <v>3</v>
      </c>
      <c r="G253" s="392">
        <v>0</v>
      </c>
      <c r="H253" s="392">
        <v>0</v>
      </c>
      <c r="I253" s="392">
        <v>1</v>
      </c>
      <c r="J253" s="392">
        <v>0</v>
      </c>
      <c r="K253" s="392">
        <v>6</v>
      </c>
      <c r="L253" s="392">
        <v>5</v>
      </c>
      <c r="M253" s="392">
        <v>9</v>
      </c>
      <c r="N253" s="392">
        <v>6</v>
      </c>
      <c r="O253" s="392">
        <v>16</v>
      </c>
      <c r="P253" s="32"/>
    </row>
    <row r="254" spans="1:16" ht="27" customHeight="1" x14ac:dyDescent="0.25">
      <c r="A254" s="437" t="s">
        <v>1353</v>
      </c>
      <c r="B254" s="392">
        <v>457</v>
      </c>
      <c r="C254" s="392">
        <v>1921</v>
      </c>
      <c r="D254" s="438">
        <v>4.2035010940919033</v>
      </c>
      <c r="E254" s="392">
        <v>4</v>
      </c>
      <c r="F254" s="392">
        <v>11</v>
      </c>
      <c r="G254" s="392">
        <v>19</v>
      </c>
      <c r="H254" s="392">
        <v>20</v>
      </c>
      <c r="I254" s="392">
        <v>34</v>
      </c>
      <c r="J254" s="392">
        <v>35</v>
      </c>
      <c r="K254" s="392">
        <v>41</v>
      </c>
      <c r="L254" s="392">
        <v>54</v>
      </c>
      <c r="M254" s="392">
        <v>58</v>
      </c>
      <c r="N254" s="392">
        <v>64</v>
      </c>
      <c r="O254" s="392">
        <v>117</v>
      </c>
      <c r="P254" s="32"/>
    </row>
    <row r="255" spans="1:16" ht="27" customHeight="1" x14ac:dyDescent="0.25">
      <c r="A255" s="435" t="s">
        <v>227</v>
      </c>
      <c r="B255" s="388">
        <v>3019</v>
      </c>
      <c r="C255" s="388">
        <v>18561</v>
      </c>
      <c r="D255" s="436">
        <v>6.1480622722755882</v>
      </c>
      <c r="E255" s="388">
        <v>179</v>
      </c>
      <c r="F255" s="388">
        <v>410</v>
      </c>
      <c r="G255" s="388">
        <v>327</v>
      </c>
      <c r="H255" s="388">
        <v>255</v>
      </c>
      <c r="I255" s="388">
        <v>176</v>
      </c>
      <c r="J255" s="388">
        <v>133</v>
      </c>
      <c r="K255" s="388">
        <v>239</v>
      </c>
      <c r="L255" s="388">
        <v>197</v>
      </c>
      <c r="M255" s="388">
        <v>199</v>
      </c>
      <c r="N255" s="388">
        <v>226</v>
      </c>
      <c r="O255" s="388">
        <v>678</v>
      </c>
      <c r="P255" s="32"/>
    </row>
    <row r="256" spans="1:16" ht="27" customHeight="1" x14ac:dyDescent="0.25">
      <c r="A256" s="437" t="s">
        <v>1354</v>
      </c>
      <c r="B256" s="392">
        <v>392</v>
      </c>
      <c r="C256" s="392">
        <v>1862</v>
      </c>
      <c r="D256" s="438">
        <v>4.75</v>
      </c>
      <c r="E256" s="392">
        <v>46</v>
      </c>
      <c r="F256" s="392">
        <v>58</v>
      </c>
      <c r="G256" s="392">
        <v>17</v>
      </c>
      <c r="H256" s="392">
        <v>5</v>
      </c>
      <c r="I256" s="392">
        <v>11</v>
      </c>
      <c r="J256" s="392">
        <v>16</v>
      </c>
      <c r="K256" s="392">
        <v>23</v>
      </c>
      <c r="L256" s="392">
        <v>23</v>
      </c>
      <c r="M256" s="392">
        <v>30</v>
      </c>
      <c r="N256" s="392">
        <v>36</v>
      </c>
      <c r="O256" s="392">
        <v>127</v>
      </c>
      <c r="P256" s="32"/>
    </row>
    <row r="257" spans="1:16" ht="27" customHeight="1" x14ac:dyDescent="0.25">
      <c r="A257" s="437" t="s">
        <v>1355</v>
      </c>
      <c r="B257" s="392">
        <v>16</v>
      </c>
      <c r="C257" s="392">
        <v>83</v>
      </c>
      <c r="D257" s="438">
        <v>5.1875</v>
      </c>
      <c r="E257" s="392">
        <v>0</v>
      </c>
      <c r="F257" s="392">
        <v>1</v>
      </c>
      <c r="G257" s="392">
        <v>1</v>
      </c>
      <c r="H257" s="392">
        <v>0</v>
      </c>
      <c r="I257" s="392">
        <v>0</v>
      </c>
      <c r="J257" s="392">
        <v>0</v>
      </c>
      <c r="K257" s="392">
        <v>1</v>
      </c>
      <c r="L257" s="392">
        <v>1</v>
      </c>
      <c r="M257" s="392">
        <v>2</v>
      </c>
      <c r="N257" s="392">
        <v>0</v>
      </c>
      <c r="O257" s="392">
        <v>10</v>
      </c>
      <c r="P257" s="32"/>
    </row>
    <row r="258" spans="1:16" ht="27" customHeight="1" x14ac:dyDescent="0.25">
      <c r="A258" s="437" t="s">
        <v>1356</v>
      </c>
      <c r="B258" s="392">
        <v>5</v>
      </c>
      <c r="C258" s="392">
        <v>46</v>
      </c>
      <c r="D258" s="438">
        <v>9.1999999999999993</v>
      </c>
      <c r="E258" s="392">
        <v>0</v>
      </c>
      <c r="F258" s="392">
        <v>1</v>
      </c>
      <c r="G258" s="392">
        <v>0</v>
      </c>
      <c r="H258" s="392">
        <v>0</v>
      </c>
      <c r="I258" s="392">
        <v>0</v>
      </c>
      <c r="J258" s="392">
        <v>0</v>
      </c>
      <c r="K258" s="392">
        <v>0</v>
      </c>
      <c r="L258" s="392">
        <v>0</v>
      </c>
      <c r="M258" s="392">
        <v>0</v>
      </c>
      <c r="N258" s="392">
        <v>2</v>
      </c>
      <c r="O258" s="392">
        <v>2</v>
      </c>
      <c r="P258" s="32"/>
    </row>
    <row r="259" spans="1:16" ht="27" customHeight="1" x14ac:dyDescent="0.25">
      <c r="A259" s="437" t="s">
        <v>1357</v>
      </c>
      <c r="B259" s="392">
        <v>130</v>
      </c>
      <c r="C259" s="392">
        <v>840</v>
      </c>
      <c r="D259" s="438">
        <v>6.4615384615384617</v>
      </c>
      <c r="E259" s="392">
        <v>11</v>
      </c>
      <c r="F259" s="392">
        <v>17</v>
      </c>
      <c r="G259" s="392">
        <v>5</v>
      </c>
      <c r="H259" s="392">
        <v>6</v>
      </c>
      <c r="I259" s="392">
        <v>2</v>
      </c>
      <c r="J259" s="392">
        <v>8</v>
      </c>
      <c r="K259" s="392">
        <v>6</v>
      </c>
      <c r="L259" s="392">
        <v>7</v>
      </c>
      <c r="M259" s="392">
        <v>10</v>
      </c>
      <c r="N259" s="392">
        <v>10</v>
      </c>
      <c r="O259" s="392">
        <v>48</v>
      </c>
      <c r="P259" s="32"/>
    </row>
    <row r="260" spans="1:16" ht="27" customHeight="1" x14ac:dyDescent="0.25">
      <c r="A260" s="437" t="s">
        <v>1358</v>
      </c>
      <c r="B260" s="392">
        <v>21</v>
      </c>
      <c r="C260" s="392">
        <v>96</v>
      </c>
      <c r="D260" s="438">
        <v>4.5714285714285712</v>
      </c>
      <c r="E260" s="392">
        <v>7</v>
      </c>
      <c r="F260" s="392">
        <v>7</v>
      </c>
      <c r="G260" s="392">
        <v>3</v>
      </c>
      <c r="H260" s="392">
        <v>1</v>
      </c>
      <c r="I260" s="392">
        <v>1</v>
      </c>
      <c r="J260" s="392">
        <v>0</v>
      </c>
      <c r="K260" s="392">
        <v>1</v>
      </c>
      <c r="L260" s="392">
        <v>1</v>
      </c>
      <c r="M260" s="392">
        <v>0</v>
      </c>
      <c r="N260" s="392">
        <v>0</v>
      </c>
      <c r="O260" s="392">
        <v>0</v>
      </c>
      <c r="P260" s="32"/>
    </row>
    <row r="261" spans="1:16" ht="27" customHeight="1" x14ac:dyDescent="0.25">
      <c r="A261" s="437" t="s">
        <v>1359</v>
      </c>
      <c r="B261" s="392">
        <v>10</v>
      </c>
      <c r="C261" s="392">
        <v>23</v>
      </c>
      <c r="D261" s="438">
        <v>2.2999999999999998</v>
      </c>
      <c r="E261" s="392">
        <v>0</v>
      </c>
      <c r="F261" s="392">
        <v>0</v>
      </c>
      <c r="G261" s="392">
        <v>5</v>
      </c>
      <c r="H261" s="392">
        <v>0</v>
      </c>
      <c r="I261" s="392">
        <v>0</v>
      </c>
      <c r="J261" s="392">
        <v>0</v>
      </c>
      <c r="K261" s="392">
        <v>1</v>
      </c>
      <c r="L261" s="392">
        <v>1</v>
      </c>
      <c r="M261" s="392">
        <v>2</v>
      </c>
      <c r="N261" s="392">
        <v>0</v>
      </c>
      <c r="O261" s="392">
        <v>1</v>
      </c>
      <c r="P261" s="32"/>
    </row>
    <row r="262" spans="1:16" ht="27" customHeight="1" x14ac:dyDescent="0.25">
      <c r="A262" s="437" t="s">
        <v>1360</v>
      </c>
      <c r="B262" s="392">
        <v>165</v>
      </c>
      <c r="C262" s="392">
        <v>714</v>
      </c>
      <c r="D262" s="438">
        <v>4.3272727272727272</v>
      </c>
      <c r="E262" s="392">
        <v>1</v>
      </c>
      <c r="F262" s="392">
        <v>27</v>
      </c>
      <c r="G262" s="392">
        <v>40</v>
      </c>
      <c r="H262" s="392">
        <v>50</v>
      </c>
      <c r="I262" s="392">
        <v>18</v>
      </c>
      <c r="J262" s="392">
        <v>9</v>
      </c>
      <c r="K262" s="392">
        <v>17</v>
      </c>
      <c r="L262" s="392">
        <v>0</v>
      </c>
      <c r="M262" s="392">
        <v>1</v>
      </c>
      <c r="N262" s="392">
        <v>2</v>
      </c>
      <c r="O262" s="392">
        <v>0</v>
      </c>
      <c r="P262" s="32"/>
    </row>
    <row r="263" spans="1:16" ht="27" customHeight="1" x14ac:dyDescent="0.25">
      <c r="A263" s="437" t="s">
        <v>1361</v>
      </c>
      <c r="B263" s="392">
        <v>48</v>
      </c>
      <c r="C263" s="392">
        <v>239</v>
      </c>
      <c r="D263" s="438">
        <v>4.979166666666667</v>
      </c>
      <c r="E263" s="392">
        <v>4</v>
      </c>
      <c r="F263" s="392">
        <v>14</v>
      </c>
      <c r="G263" s="392">
        <v>4</v>
      </c>
      <c r="H263" s="392">
        <v>5</v>
      </c>
      <c r="I263" s="392">
        <v>5</v>
      </c>
      <c r="J263" s="392">
        <v>1</v>
      </c>
      <c r="K263" s="392">
        <v>5</v>
      </c>
      <c r="L263" s="392">
        <v>2</v>
      </c>
      <c r="M263" s="392">
        <v>2</v>
      </c>
      <c r="N263" s="392">
        <v>2</v>
      </c>
      <c r="O263" s="392">
        <v>4</v>
      </c>
      <c r="P263" s="32"/>
    </row>
    <row r="264" spans="1:16" ht="27" customHeight="1" x14ac:dyDescent="0.25">
      <c r="A264" s="437" t="s">
        <v>1362</v>
      </c>
      <c r="B264" s="392">
        <v>84</v>
      </c>
      <c r="C264" s="392">
        <v>575</v>
      </c>
      <c r="D264" s="438">
        <v>6.8452380952380949</v>
      </c>
      <c r="E264" s="392">
        <v>4</v>
      </c>
      <c r="F264" s="392">
        <v>7</v>
      </c>
      <c r="G264" s="392">
        <v>3</v>
      </c>
      <c r="H264" s="392">
        <v>4</v>
      </c>
      <c r="I264" s="392">
        <v>2</v>
      </c>
      <c r="J264" s="392">
        <v>8</v>
      </c>
      <c r="K264" s="392">
        <v>12</v>
      </c>
      <c r="L264" s="392">
        <v>15</v>
      </c>
      <c r="M264" s="392">
        <v>5</v>
      </c>
      <c r="N264" s="392">
        <v>6</v>
      </c>
      <c r="O264" s="392">
        <v>18</v>
      </c>
      <c r="P264" s="32"/>
    </row>
    <row r="265" spans="1:16" ht="27" customHeight="1" x14ac:dyDescent="0.25">
      <c r="A265" s="437" t="s">
        <v>1363</v>
      </c>
      <c r="B265" s="392">
        <v>33</v>
      </c>
      <c r="C265" s="392">
        <v>374</v>
      </c>
      <c r="D265" s="438">
        <v>11.333333333333334</v>
      </c>
      <c r="E265" s="392">
        <v>0</v>
      </c>
      <c r="F265" s="392">
        <v>0</v>
      </c>
      <c r="G265" s="392">
        <v>2</v>
      </c>
      <c r="H265" s="392">
        <v>8</v>
      </c>
      <c r="I265" s="392">
        <v>4</v>
      </c>
      <c r="J265" s="392">
        <v>2</v>
      </c>
      <c r="K265" s="392">
        <v>4</v>
      </c>
      <c r="L265" s="392">
        <v>1</v>
      </c>
      <c r="M265" s="392">
        <v>3</v>
      </c>
      <c r="N265" s="392">
        <v>3</v>
      </c>
      <c r="O265" s="392">
        <v>6</v>
      </c>
      <c r="P265" s="32"/>
    </row>
    <row r="266" spans="1:16" ht="27" customHeight="1" x14ac:dyDescent="0.25">
      <c r="A266" s="437" t="s">
        <v>1364</v>
      </c>
      <c r="B266" s="392">
        <v>249</v>
      </c>
      <c r="C266" s="392">
        <v>2561</v>
      </c>
      <c r="D266" s="438">
        <v>10.285140562248996</v>
      </c>
      <c r="E266" s="392">
        <v>4</v>
      </c>
      <c r="F266" s="392">
        <v>19</v>
      </c>
      <c r="G266" s="392">
        <v>25</v>
      </c>
      <c r="H266" s="392">
        <v>36</v>
      </c>
      <c r="I266" s="392">
        <v>20</v>
      </c>
      <c r="J266" s="392">
        <v>18</v>
      </c>
      <c r="K266" s="392">
        <v>33</v>
      </c>
      <c r="L266" s="392">
        <v>15</v>
      </c>
      <c r="M266" s="392">
        <v>22</v>
      </c>
      <c r="N266" s="392">
        <v>17</v>
      </c>
      <c r="O266" s="392">
        <v>40</v>
      </c>
      <c r="P266" s="32"/>
    </row>
    <row r="267" spans="1:16" ht="27" customHeight="1" x14ac:dyDescent="0.25">
      <c r="A267" s="437" t="s">
        <v>1365</v>
      </c>
      <c r="B267" s="392">
        <v>25</v>
      </c>
      <c r="C267" s="392">
        <v>107</v>
      </c>
      <c r="D267" s="438">
        <v>4.28</v>
      </c>
      <c r="E267" s="392">
        <v>2</v>
      </c>
      <c r="F267" s="392">
        <v>0</v>
      </c>
      <c r="G267" s="392">
        <v>1</v>
      </c>
      <c r="H267" s="392">
        <v>1</v>
      </c>
      <c r="I267" s="392">
        <v>2</v>
      </c>
      <c r="J267" s="392">
        <v>1</v>
      </c>
      <c r="K267" s="392">
        <v>2</v>
      </c>
      <c r="L267" s="392">
        <v>0</v>
      </c>
      <c r="M267" s="392">
        <v>2</v>
      </c>
      <c r="N267" s="392">
        <v>3</v>
      </c>
      <c r="O267" s="392">
        <v>11</v>
      </c>
      <c r="P267" s="32"/>
    </row>
    <row r="268" spans="1:16" ht="27" customHeight="1" x14ac:dyDescent="0.25">
      <c r="A268" s="437" t="s">
        <v>1366</v>
      </c>
      <c r="B268" s="392">
        <v>21</v>
      </c>
      <c r="C268" s="392">
        <v>88</v>
      </c>
      <c r="D268" s="438">
        <v>4.1904761904761907</v>
      </c>
      <c r="E268" s="392">
        <v>0</v>
      </c>
      <c r="F268" s="392">
        <v>0</v>
      </c>
      <c r="G268" s="392">
        <v>0</v>
      </c>
      <c r="H268" s="392">
        <v>0</v>
      </c>
      <c r="I268" s="392">
        <v>0</v>
      </c>
      <c r="J268" s="392">
        <v>1</v>
      </c>
      <c r="K268" s="392">
        <v>0</v>
      </c>
      <c r="L268" s="392">
        <v>2</v>
      </c>
      <c r="M268" s="392">
        <v>3</v>
      </c>
      <c r="N268" s="392">
        <v>3</v>
      </c>
      <c r="O268" s="392">
        <v>12</v>
      </c>
      <c r="P268" s="32"/>
    </row>
    <row r="269" spans="1:16" ht="27" customHeight="1" x14ac:dyDescent="0.25">
      <c r="A269" s="437" t="s">
        <v>1367</v>
      </c>
      <c r="B269" s="392">
        <v>580</v>
      </c>
      <c r="C269" s="392">
        <v>2657</v>
      </c>
      <c r="D269" s="438">
        <v>4.5810344827586205</v>
      </c>
      <c r="E269" s="392">
        <v>48</v>
      </c>
      <c r="F269" s="392">
        <v>64</v>
      </c>
      <c r="G269" s="392">
        <v>32</v>
      </c>
      <c r="H269" s="392">
        <v>15</v>
      </c>
      <c r="I269" s="392">
        <v>19</v>
      </c>
      <c r="J269" s="392">
        <v>17</v>
      </c>
      <c r="K269" s="392">
        <v>39</v>
      </c>
      <c r="L269" s="392">
        <v>36</v>
      </c>
      <c r="M269" s="392">
        <v>42</v>
      </c>
      <c r="N269" s="392">
        <v>53</v>
      </c>
      <c r="O269" s="392">
        <v>215</v>
      </c>
      <c r="P269" s="32"/>
    </row>
    <row r="270" spans="1:16" ht="27" customHeight="1" x14ac:dyDescent="0.25">
      <c r="A270" s="437" t="s">
        <v>1368</v>
      </c>
      <c r="B270" s="392">
        <v>20</v>
      </c>
      <c r="C270" s="392">
        <v>261</v>
      </c>
      <c r="D270" s="438">
        <v>13.05</v>
      </c>
      <c r="E270" s="392">
        <v>7</v>
      </c>
      <c r="F270" s="392">
        <v>1</v>
      </c>
      <c r="G270" s="392">
        <v>1</v>
      </c>
      <c r="H270" s="392">
        <v>2</v>
      </c>
      <c r="I270" s="392">
        <v>1</v>
      </c>
      <c r="J270" s="392">
        <v>1</v>
      </c>
      <c r="K270" s="392">
        <v>2</v>
      </c>
      <c r="L270" s="392">
        <v>0</v>
      </c>
      <c r="M270" s="392">
        <v>0</v>
      </c>
      <c r="N270" s="392">
        <v>1</v>
      </c>
      <c r="O270" s="392">
        <v>4</v>
      </c>
      <c r="P270" s="32"/>
    </row>
    <row r="271" spans="1:16" ht="27" customHeight="1" x14ac:dyDescent="0.25">
      <c r="A271" s="437" t="s">
        <v>1369</v>
      </c>
      <c r="B271" s="392">
        <v>89</v>
      </c>
      <c r="C271" s="392">
        <v>495</v>
      </c>
      <c r="D271" s="438">
        <v>5.5617977528089888</v>
      </c>
      <c r="E271" s="392">
        <v>1</v>
      </c>
      <c r="F271" s="392">
        <v>9</v>
      </c>
      <c r="G271" s="392">
        <v>16</v>
      </c>
      <c r="H271" s="392">
        <v>30</v>
      </c>
      <c r="I271" s="392">
        <v>5</v>
      </c>
      <c r="J271" s="392">
        <v>4</v>
      </c>
      <c r="K271" s="392">
        <v>11</v>
      </c>
      <c r="L271" s="392">
        <v>8</v>
      </c>
      <c r="M271" s="392">
        <v>1</v>
      </c>
      <c r="N271" s="392">
        <v>0</v>
      </c>
      <c r="O271" s="392">
        <v>4</v>
      </c>
      <c r="P271" s="32"/>
    </row>
    <row r="272" spans="1:16" ht="27" customHeight="1" x14ac:dyDescent="0.25">
      <c r="A272" s="437" t="s">
        <v>1370</v>
      </c>
      <c r="B272" s="392">
        <v>18</v>
      </c>
      <c r="C272" s="392">
        <v>223</v>
      </c>
      <c r="D272" s="438">
        <v>12.388888888888889</v>
      </c>
      <c r="E272" s="392">
        <v>1</v>
      </c>
      <c r="F272" s="392">
        <v>5</v>
      </c>
      <c r="G272" s="392">
        <v>1</v>
      </c>
      <c r="H272" s="392">
        <v>1</v>
      </c>
      <c r="I272" s="392">
        <v>1</v>
      </c>
      <c r="J272" s="392">
        <v>0</v>
      </c>
      <c r="K272" s="392">
        <v>2</v>
      </c>
      <c r="L272" s="392">
        <v>7</v>
      </c>
      <c r="M272" s="392">
        <v>0</v>
      </c>
      <c r="N272" s="392">
        <v>0</v>
      </c>
      <c r="O272" s="392">
        <v>0</v>
      </c>
      <c r="P272" s="32"/>
    </row>
    <row r="273" spans="1:16" ht="27" customHeight="1" x14ac:dyDescent="0.25">
      <c r="A273" s="437" t="s">
        <v>1371</v>
      </c>
      <c r="B273" s="392">
        <v>119</v>
      </c>
      <c r="C273" s="392">
        <v>762</v>
      </c>
      <c r="D273" s="438">
        <v>6.4033613445378155</v>
      </c>
      <c r="E273" s="392">
        <v>6</v>
      </c>
      <c r="F273" s="392">
        <v>12</v>
      </c>
      <c r="G273" s="392">
        <v>11</v>
      </c>
      <c r="H273" s="392">
        <v>5</v>
      </c>
      <c r="I273" s="392">
        <v>3</v>
      </c>
      <c r="J273" s="392">
        <v>5</v>
      </c>
      <c r="K273" s="392">
        <v>8</v>
      </c>
      <c r="L273" s="392">
        <v>12</v>
      </c>
      <c r="M273" s="392">
        <v>9</v>
      </c>
      <c r="N273" s="392">
        <v>12</v>
      </c>
      <c r="O273" s="392">
        <v>36</v>
      </c>
      <c r="P273" s="32"/>
    </row>
    <row r="274" spans="1:16" ht="27" customHeight="1" x14ac:dyDescent="0.25">
      <c r="A274" s="437" t="s">
        <v>1372</v>
      </c>
      <c r="B274" s="392">
        <v>521</v>
      </c>
      <c r="C274" s="392">
        <v>3239</v>
      </c>
      <c r="D274" s="438">
        <v>6.2168905950095965</v>
      </c>
      <c r="E274" s="392">
        <v>16</v>
      </c>
      <c r="F274" s="392">
        <v>87</v>
      </c>
      <c r="G274" s="392">
        <v>79</v>
      </c>
      <c r="H274" s="392">
        <v>49</v>
      </c>
      <c r="I274" s="392">
        <v>31</v>
      </c>
      <c r="J274" s="392">
        <v>23</v>
      </c>
      <c r="K274" s="392">
        <v>39</v>
      </c>
      <c r="L274" s="392">
        <v>35</v>
      </c>
      <c r="M274" s="392">
        <v>39</v>
      </c>
      <c r="N274" s="392">
        <v>37</v>
      </c>
      <c r="O274" s="392">
        <v>86</v>
      </c>
      <c r="P274" s="32"/>
    </row>
    <row r="275" spans="1:16" ht="27" customHeight="1" x14ac:dyDescent="0.25">
      <c r="A275" s="437" t="s">
        <v>1373</v>
      </c>
      <c r="B275" s="392">
        <v>215</v>
      </c>
      <c r="C275" s="392">
        <v>1295</v>
      </c>
      <c r="D275" s="438">
        <v>6.0232558139534884</v>
      </c>
      <c r="E275" s="392">
        <v>4</v>
      </c>
      <c r="F275" s="392">
        <v>34</v>
      </c>
      <c r="G275" s="392">
        <v>48</v>
      </c>
      <c r="H275" s="392">
        <v>19</v>
      </c>
      <c r="I275" s="392">
        <v>34</v>
      </c>
      <c r="J275" s="392">
        <v>11</v>
      </c>
      <c r="K275" s="392">
        <v>15</v>
      </c>
      <c r="L275" s="392">
        <v>12</v>
      </c>
      <c r="M275" s="392">
        <v>12</v>
      </c>
      <c r="N275" s="392">
        <v>17</v>
      </c>
      <c r="O275" s="392">
        <v>9</v>
      </c>
      <c r="P275" s="32"/>
    </row>
    <row r="276" spans="1:16" ht="27" customHeight="1" x14ac:dyDescent="0.25">
      <c r="A276" s="437" t="s">
        <v>1374</v>
      </c>
      <c r="B276" s="392">
        <v>13</v>
      </c>
      <c r="C276" s="392">
        <v>82</v>
      </c>
      <c r="D276" s="438">
        <v>6.3076923076923075</v>
      </c>
      <c r="E276" s="392">
        <v>6</v>
      </c>
      <c r="F276" s="392">
        <v>3</v>
      </c>
      <c r="G276" s="392">
        <v>2</v>
      </c>
      <c r="H276" s="392">
        <v>0</v>
      </c>
      <c r="I276" s="392">
        <v>0</v>
      </c>
      <c r="J276" s="392">
        <v>0</v>
      </c>
      <c r="K276" s="392">
        <v>0</v>
      </c>
      <c r="L276" s="392">
        <v>0</v>
      </c>
      <c r="M276" s="392">
        <v>0</v>
      </c>
      <c r="N276" s="392">
        <v>0</v>
      </c>
      <c r="O276" s="392">
        <v>2</v>
      </c>
      <c r="P276" s="32"/>
    </row>
    <row r="277" spans="1:16" ht="27" customHeight="1" x14ac:dyDescent="0.25">
      <c r="A277" s="437" t="s">
        <v>1375</v>
      </c>
      <c r="B277" s="392">
        <v>28</v>
      </c>
      <c r="C277" s="392">
        <v>216</v>
      </c>
      <c r="D277" s="438">
        <v>7.7142857142857144</v>
      </c>
      <c r="E277" s="392">
        <v>1</v>
      </c>
      <c r="F277" s="392">
        <v>2</v>
      </c>
      <c r="G277" s="392">
        <v>3</v>
      </c>
      <c r="H277" s="392">
        <v>2</v>
      </c>
      <c r="I277" s="392">
        <v>0</v>
      </c>
      <c r="J277" s="392">
        <v>1</v>
      </c>
      <c r="K277" s="392">
        <v>3</v>
      </c>
      <c r="L277" s="392">
        <v>5</v>
      </c>
      <c r="M277" s="392">
        <v>1</v>
      </c>
      <c r="N277" s="392">
        <v>5</v>
      </c>
      <c r="O277" s="392">
        <v>5</v>
      </c>
      <c r="P277" s="33"/>
    </row>
    <row r="278" spans="1:16" ht="27" customHeight="1" x14ac:dyDescent="0.25">
      <c r="A278" s="437" t="s">
        <v>1376</v>
      </c>
      <c r="B278" s="392">
        <v>32</v>
      </c>
      <c r="C278" s="392">
        <v>325</v>
      </c>
      <c r="D278" s="438">
        <v>10.15625</v>
      </c>
      <c r="E278" s="392">
        <v>0</v>
      </c>
      <c r="F278" s="392">
        <v>1</v>
      </c>
      <c r="G278" s="392">
        <v>3</v>
      </c>
      <c r="H278" s="392">
        <v>0</v>
      </c>
      <c r="I278" s="392">
        <v>1</v>
      </c>
      <c r="J278" s="392">
        <v>3</v>
      </c>
      <c r="K278" s="392">
        <v>8</v>
      </c>
      <c r="L278" s="392">
        <v>5</v>
      </c>
      <c r="M278" s="392">
        <v>2</v>
      </c>
      <c r="N278" s="392">
        <v>2</v>
      </c>
      <c r="O278" s="392">
        <v>7</v>
      </c>
      <c r="P278" s="32"/>
    </row>
    <row r="279" spans="1:16" ht="27" customHeight="1" x14ac:dyDescent="0.25">
      <c r="A279" s="437" t="s">
        <v>1378</v>
      </c>
      <c r="B279" s="392">
        <v>75</v>
      </c>
      <c r="C279" s="392">
        <v>565</v>
      </c>
      <c r="D279" s="438">
        <v>7.5333333333333332</v>
      </c>
      <c r="E279" s="392">
        <v>1</v>
      </c>
      <c r="F279" s="392">
        <v>5</v>
      </c>
      <c r="G279" s="392">
        <v>3</v>
      </c>
      <c r="H279" s="392">
        <v>5</v>
      </c>
      <c r="I279" s="392">
        <v>3</v>
      </c>
      <c r="J279" s="392">
        <v>1</v>
      </c>
      <c r="K279" s="392">
        <v>4</v>
      </c>
      <c r="L279" s="392">
        <v>7</v>
      </c>
      <c r="M279" s="392">
        <v>8</v>
      </c>
      <c r="N279" s="392">
        <v>10</v>
      </c>
      <c r="O279" s="392">
        <v>28</v>
      </c>
      <c r="P279" s="32"/>
    </row>
    <row r="280" spans="1:16" ht="27" customHeight="1" x14ac:dyDescent="0.25">
      <c r="A280" s="437" t="s">
        <v>1379</v>
      </c>
      <c r="B280" s="392">
        <v>15</v>
      </c>
      <c r="C280" s="392">
        <v>197</v>
      </c>
      <c r="D280" s="438">
        <v>13.133333333333333</v>
      </c>
      <c r="E280" s="392">
        <v>0</v>
      </c>
      <c r="F280" s="392">
        <v>9</v>
      </c>
      <c r="G280" s="392">
        <v>0</v>
      </c>
      <c r="H280" s="392">
        <v>1</v>
      </c>
      <c r="I280" s="392">
        <v>5</v>
      </c>
      <c r="J280" s="392">
        <v>0</v>
      </c>
      <c r="K280" s="392">
        <v>0</v>
      </c>
      <c r="L280" s="392">
        <v>0</v>
      </c>
      <c r="M280" s="392">
        <v>0</v>
      </c>
      <c r="N280" s="392">
        <v>0</v>
      </c>
      <c r="O280" s="392">
        <v>0</v>
      </c>
      <c r="P280" s="32"/>
    </row>
    <row r="281" spans="1:16" ht="27" customHeight="1" x14ac:dyDescent="0.25">
      <c r="A281" s="437" t="s">
        <v>1380</v>
      </c>
      <c r="B281" s="392">
        <v>3</v>
      </c>
      <c r="C281" s="392">
        <v>20</v>
      </c>
      <c r="D281" s="438">
        <v>6.666666666666667</v>
      </c>
      <c r="E281" s="392">
        <v>1</v>
      </c>
      <c r="F281" s="392">
        <v>1</v>
      </c>
      <c r="G281" s="392">
        <v>0</v>
      </c>
      <c r="H281" s="392">
        <v>0</v>
      </c>
      <c r="I281" s="392">
        <v>0</v>
      </c>
      <c r="J281" s="392">
        <v>1</v>
      </c>
      <c r="K281" s="392">
        <v>0</v>
      </c>
      <c r="L281" s="392">
        <v>0</v>
      </c>
      <c r="M281" s="392">
        <v>0</v>
      </c>
      <c r="N281" s="392">
        <v>0</v>
      </c>
      <c r="O281" s="392">
        <v>0</v>
      </c>
      <c r="P281" s="32"/>
    </row>
    <row r="282" spans="1:16" ht="27" customHeight="1" x14ac:dyDescent="0.25">
      <c r="A282" s="437" t="s">
        <v>1381</v>
      </c>
      <c r="B282" s="392">
        <v>28</v>
      </c>
      <c r="C282" s="392">
        <v>73</v>
      </c>
      <c r="D282" s="438">
        <v>2.6071428571428572</v>
      </c>
      <c r="E282" s="392">
        <v>0</v>
      </c>
      <c r="F282" s="392">
        <v>13</v>
      </c>
      <c r="G282" s="392">
        <v>0</v>
      </c>
      <c r="H282" s="392">
        <v>7</v>
      </c>
      <c r="I282" s="392">
        <v>4</v>
      </c>
      <c r="J282" s="392">
        <v>2</v>
      </c>
      <c r="K282" s="392">
        <v>1</v>
      </c>
      <c r="L282" s="392">
        <v>0</v>
      </c>
      <c r="M282" s="392">
        <v>1</v>
      </c>
      <c r="N282" s="392">
        <v>0</v>
      </c>
      <c r="O282" s="392">
        <v>0</v>
      </c>
      <c r="P282" s="32"/>
    </row>
    <row r="283" spans="1:16" ht="27" customHeight="1" x14ac:dyDescent="0.25">
      <c r="A283" s="437" t="s">
        <v>1382</v>
      </c>
      <c r="B283" s="392">
        <v>5</v>
      </c>
      <c r="C283" s="392">
        <v>76</v>
      </c>
      <c r="D283" s="438">
        <v>15.2</v>
      </c>
      <c r="E283" s="392">
        <v>2</v>
      </c>
      <c r="F283" s="392">
        <v>1</v>
      </c>
      <c r="G283" s="392">
        <v>0</v>
      </c>
      <c r="H283" s="392">
        <v>0</v>
      </c>
      <c r="I283" s="392">
        <v>1</v>
      </c>
      <c r="J283" s="392">
        <v>0</v>
      </c>
      <c r="K283" s="392">
        <v>0</v>
      </c>
      <c r="L283" s="392">
        <v>0</v>
      </c>
      <c r="M283" s="392">
        <v>1</v>
      </c>
      <c r="N283" s="392">
        <v>0</v>
      </c>
      <c r="O283" s="392">
        <v>0</v>
      </c>
      <c r="P283" s="32"/>
    </row>
    <row r="284" spans="1:16" ht="27" customHeight="1" x14ac:dyDescent="0.25">
      <c r="A284" s="437" t="s">
        <v>1383</v>
      </c>
      <c r="B284" s="392">
        <v>20</v>
      </c>
      <c r="C284" s="392">
        <v>145</v>
      </c>
      <c r="D284" s="438">
        <v>7.25</v>
      </c>
      <c r="E284" s="392">
        <v>1</v>
      </c>
      <c r="F284" s="392">
        <v>6</v>
      </c>
      <c r="G284" s="392">
        <v>9</v>
      </c>
      <c r="H284" s="392">
        <v>2</v>
      </c>
      <c r="I284" s="392">
        <v>2</v>
      </c>
      <c r="J284" s="392">
        <v>0</v>
      </c>
      <c r="K284" s="392">
        <v>0</v>
      </c>
      <c r="L284" s="392">
        <v>0</v>
      </c>
      <c r="M284" s="392">
        <v>0</v>
      </c>
      <c r="N284" s="392">
        <v>0</v>
      </c>
      <c r="O284" s="392">
        <v>0</v>
      </c>
      <c r="P284" s="32"/>
    </row>
    <row r="285" spans="1:16" ht="27" customHeight="1" x14ac:dyDescent="0.25">
      <c r="A285" s="437" t="s">
        <v>1384</v>
      </c>
      <c r="B285" s="392">
        <v>4</v>
      </c>
      <c r="C285" s="392">
        <v>15</v>
      </c>
      <c r="D285" s="438">
        <v>3.75</v>
      </c>
      <c r="E285" s="392">
        <v>0</v>
      </c>
      <c r="F285" s="392">
        <v>2</v>
      </c>
      <c r="G285" s="392">
        <v>2</v>
      </c>
      <c r="H285" s="392">
        <v>0</v>
      </c>
      <c r="I285" s="392">
        <v>0</v>
      </c>
      <c r="J285" s="392">
        <v>0</v>
      </c>
      <c r="K285" s="392">
        <v>0</v>
      </c>
      <c r="L285" s="392">
        <v>0</v>
      </c>
      <c r="M285" s="392">
        <v>0</v>
      </c>
      <c r="N285" s="392">
        <v>0</v>
      </c>
      <c r="O285" s="392">
        <v>0</v>
      </c>
      <c r="P285" s="32"/>
    </row>
    <row r="286" spans="1:16" ht="27" customHeight="1" x14ac:dyDescent="0.25">
      <c r="A286" s="437" t="s">
        <v>1385</v>
      </c>
      <c r="B286" s="392">
        <v>22</v>
      </c>
      <c r="C286" s="392">
        <v>173</v>
      </c>
      <c r="D286" s="438">
        <v>7.8636363636363633</v>
      </c>
      <c r="E286" s="392">
        <v>5</v>
      </c>
      <c r="F286" s="392">
        <v>3</v>
      </c>
      <c r="G286" s="392">
        <v>10</v>
      </c>
      <c r="H286" s="392">
        <v>0</v>
      </c>
      <c r="I286" s="392">
        <v>0</v>
      </c>
      <c r="J286" s="392">
        <v>0</v>
      </c>
      <c r="K286" s="392">
        <v>0</v>
      </c>
      <c r="L286" s="392">
        <v>1</v>
      </c>
      <c r="M286" s="392">
        <v>0</v>
      </c>
      <c r="N286" s="392">
        <v>2</v>
      </c>
      <c r="O286" s="392">
        <v>1</v>
      </c>
      <c r="P286" s="32"/>
    </row>
    <row r="287" spans="1:16" ht="27" customHeight="1" x14ac:dyDescent="0.25">
      <c r="A287" s="437" t="s">
        <v>1386</v>
      </c>
      <c r="B287" s="392">
        <v>4</v>
      </c>
      <c r="C287" s="392">
        <v>9</v>
      </c>
      <c r="D287" s="438">
        <v>2.25</v>
      </c>
      <c r="E287" s="392">
        <v>0</v>
      </c>
      <c r="F287" s="392">
        <v>0</v>
      </c>
      <c r="G287" s="392">
        <v>0</v>
      </c>
      <c r="H287" s="392">
        <v>0</v>
      </c>
      <c r="I287" s="392">
        <v>1</v>
      </c>
      <c r="J287" s="392">
        <v>0</v>
      </c>
      <c r="K287" s="392">
        <v>2</v>
      </c>
      <c r="L287" s="392">
        <v>0</v>
      </c>
      <c r="M287" s="392">
        <v>0</v>
      </c>
      <c r="N287" s="392">
        <v>1</v>
      </c>
      <c r="O287" s="392">
        <v>0</v>
      </c>
      <c r="P287" s="32"/>
    </row>
    <row r="288" spans="1:16" ht="27" customHeight="1" x14ac:dyDescent="0.25">
      <c r="A288" s="437" t="s">
        <v>1387</v>
      </c>
      <c r="B288" s="392">
        <v>9</v>
      </c>
      <c r="C288" s="392">
        <v>125</v>
      </c>
      <c r="D288" s="438">
        <v>13.888888888888889</v>
      </c>
      <c r="E288" s="392">
        <v>0</v>
      </c>
      <c r="F288" s="392">
        <v>1</v>
      </c>
      <c r="G288" s="392">
        <v>1</v>
      </c>
      <c r="H288" s="392">
        <v>1</v>
      </c>
      <c r="I288" s="392">
        <v>0</v>
      </c>
      <c r="J288" s="392">
        <v>0</v>
      </c>
      <c r="K288" s="392">
        <v>0</v>
      </c>
      <c r="L288" s="392">
        <v>1</v>
      </c>
      <c r="M288" s="392">
        <v>1</v>
      </c>
      <c r="N288" s="392">
        <v>2</v>
      </c>
      <c r="O288" s="392">
        <v>2</v>
      </c>
      <c r="P288" s="32"/>
    </row>
    <row r="289" spans="1:16" ht="27" customHeight="1" x14ac:dyDescent="0.25">
      <c r="A289" s="435" t="s">
        <v>228</v>
      </c>
      <c r="B289" s="388">
        <v>12454</v>
      </c>
      <c r="C289" s="388">
        <v>82577</v>
      </c>
      <c r="D289" s="436">
        <v>6.6305604625020074</v>
      </c>
      <c r="E289" s="388">
        <v>491</v>
      </c>
      <c r="F289" s="388">
        <v>1006</v>
      </c>
      <c r="G289" s="388">
        <v>531</v>
      </c>
      <c r="H289" s="388">
        <v>238</v>
      </c>
      <c r="I289" s="388">
        <v>183</v>
      </c>
      <c r="J289" s="388">
        <v>207</v>
      </c>
      <c r="K289" s="388">
        <v>589</v>
      </c>
      <c r="L289" s="388">
        <v>994</v>
      </c>
      <c r="M289" s="388">
        <v>1712</v>
      </c>
      <c r="N289" s="388">
        <v>2504</v>
      </c>
      <c r="O289" s="388">
        <v>3999</v>
      </c>
      <c r="P289" s="32"/>
    </row>
    <row r="290" spans="1:16" ht="27" customHeight="1" x14ac:dyDescent="0.25">
      <c r="A290" s="437" t="s">
        <v>1388</v>
      </c>
      <c r="B290" s="392">
        <v>3</v>
      </c>
      <c r="C290" s="392">
        <v>27</v>
      </c>
      <c r="D290" s="438">
        <v>9</v>
      </c>
      <c r="E290" s="392">
        <v>2</v>
      </c>
      <c r="F290" s="392">
        <v>0</v>
      </c>
      <c r="G290" s="392">
        <v>0</v>
      </c>
      <c r="H290" s="392">
        <v>0</v>
      </c>
      <c r="I290" s="392">
        <v>0</v>
      </c>
      <c r="J290" s="392">
        <v>0</v>
      </c>
      <c r="K290" s="392">
        <v>0</v>
      </c>
      <c r="L290" s="392">
        <v>0</v>
      </c>
      <c r="M290" s="392">
        <v>0</v>
      </c>
      <c r="N290" s="392">
        <v>0</v>
      </c>
      <c r="O290" s="392">
        <v>1</v>
      </c>
      <c r="P290" s="32"/>
    </row>
    <row r="291" spans="1:16" ht="27" customHeight="1" x14ac:dyDescent="0.25">
      <c r="A291" s="437" t="s">
        <v>1389</v>
      </c>
      <c r="B291" s="392">
        <v>9</v>
      </c>
      <c r="C291" s="392">
        <v>20</v>
      </c>
      <c r="D291" s="438">
        <v>2.2222222222222223</v>
      </c>
      <c r="E291" s="392">
        <v>0</v>
      </c>
      <c r="F291" s="392">
        <v>0</v>
      </c>
      <c r="G291" s="392">
        <v>0</v>
      </c>
      <c r="H291" s="392">
        <v>0</v>
      </c>
      <c r="I291" s="392">
        <v>0</v>
      </c>
      <c r="J291" s="392">
        <v>0</v>
      </c>
      <c r="K291" s="392">
        <v>1</v>
      </c>
      <c r="L291" s="392">
        <v>1</v>
      </c>
      <c r="M291" s="392">
        <v>0</v>
      </c>
      <c r="N291" s="392">
        <v>2</v>
      </c>
      <c r="O291" s="392">
        <v>5</v>
      </c>
      <c r="P291" s="32"/>
    </row>
    <row r="292" spans="1:16" ht="27" customHeight="1" x14ac:dyDescent="0.25">
      <c r="A292" s="437" t="s">
        <v>1390</v>
      </c>
      <c r="B292" s="392">
        <v>6</v>
      </c>
      <c r="C292" s="392">
        <v>26</v>
      </c>
      <c r="D292" s="438">
        <v>4.333333333333333</v>
      </c>
      <c r="E292" s="392">
        <v>0</v>
      </c>
      <c r="F292" s="392">
        <v>0</v>
      </c>
      <c r="G292" s="392">
        <v>0</v>
      </c>
      <c r="H292" s="392">
        <v>1</v>
      </c>
      <c r="I292" s="392">
        <v>0</v>
      </c>
      <c r="J292" s="392">
        <v>0</v>
      </c>
      <c r="K292" s="392">
        <v>0</v>
      </c>
      <c r="L292" s="392">
        <v>0</v>
      </c>
      <c r="M292" s="392">
        <v>2</v>
      </c>
      <c r="N292" s="392">
        <v>2</v>
      </c>
      <c r="O292" s="392">
        <v>1</v>
      </c>
      <c r="P292" s="32"/>
    </row>
    <row r="293" spans="1:16" ht="27" customHeight="1" x14ac:dyDescent="0.25">
      <c r="A293" s="437" t="s">
        <v>1391</v>
      </c>
      <c r="B293" s="392">
        <v>98</v>
      </c>
      <c r="C293" s="392">
        <v>1366</v>
      </c>
      <c r="D293" s="438">
        <v>13.938775510204081</v>
      </c>
      <c r="E293" s="392">
        <v>6</v>
      </c>
      <c r="F293" s="392">
        <v>1</v>
      </c>
      <c r="G293" s="392">
        <v>2</v>
      </c>
      <c r="H293" s="392">
        <v>1</v>
      </c>
      <c r="I293" s="392">
        <v>2</v>
      </c>
      <c r="J293" s="392">
        <v>1</v>
      </c>
      <c r="K293" s="392">
        <v>0</v>
      </c>
      <c r="L293" s="392">
        <v>7</v>
      </c>
      <c r="M293" s="392">
        <v>7</v>
      </c>
      <c r="N293" s="392">
        <v>12</v>
      </c>
      <c r="O293" s="392">
        <v>59</v>
      </c>
      <c r="P293" s="32"/>
    </row>
    <row r="294" spans="1:16" ht="27" customHeight="1" x14ac:dyDescent="0.25">
      <c r="A294" s="437" t="s">
        <v>1392</v>
      </c>
      <c r="B294" s="392">
        <v>123</v>
      </c>
      <c r="C294" s="392">
        <v>340</v>
      </c>
      <c r="D294" s="438">
        <v>2.7642276422764227</v>
      </c>
      <c r="E294" s="392">
        <v>0</v>
      </c>
      <c r="F294" s="392">
        <v>2</v>
      </c>
      <c r="G294" s="392">
        <v>2</v>
      </c>
      <c r="H294" s="392">
        <v>1</v>
      </c>
      <c r="I294" s="392">
        <v>5</v>
      </c>
      <c r="J294" s="392">
        <v>2</v>
      </c>
      <c r="K294" s="392">
        <v>10</v>
      </c>
      <c r="L294" s="392">
        <v>23</v>
      </c>
      <c r="M294" s="392">
        <v>14</v>
      </c>
      <c r="N294" s="392">
        <v>24</v>
      </c>
      <c r="O294" s="392">
        <v>40</v>
      </c>
      <c r="P294" s="32"/>
    </row>
    <row r="295" spans="1:16" ht="27" customHeight="1" x14ac:dyDescent="0.25">
      <c r="A295" s="437" t="s">
        <v>1393</v>
      </c>
      <c r="B295" s="392">
        <v>34</v>
      </c>
      <c r="C295" s="392">
        <v>112</v>
      </c>
      <c r="D295" s="438">
        <v>3.2941176470588234</v>
      </c>
      <c r="E295" s="392">
        <v>0</v>
      </c>
      <c r="F295" s="392">
        <v>0</v>
      </c>
      <c r="G295" s="392">
        <v>1</v>
      </c>
      <c r="H295" s="392">
        <v>0</v>
      </c>
      <c r="I295" s="392">
        <v>1</v>
      </c>
      <c r="J295" s="392">
        <v>3</v>
      </c>
      <c r="K295" s="392">
        <v>7</v>
      </c>
      <c r="L295" s="392">
        <v>8</v>
      </c>
      <c r="M295" s="392">
        <v>8</v>
      </c>
      <c r="N295" s="392">
        <v>3</v>
      </c>
      <c r="O295" s="392">
        <v>3</v>
      </c>
      <c r="P295" s="32"/>
    </row>
    <row r="296" spans="1:16" ht="27" customHeight="1" x14ac:dyDescent="0.25">
      <c r="A296" s="437" t="s">
        <v>1394</v>
      </c>
      <c r="B296" s="392">
        <v>13</v>
      </c>
      <c r="C296" s="392">
        <v>53</v>
      </c>
      <c r="D296" s="438">
        <v>4.0769230769230766</v>
      </c>
      <c r="E296" s="392">
        <v>0</v>
      </c>
      <c r="F296" s="392">
        <v>0</v>
      </c>
      <c r="G296" s="392">
        <v>1</v>
      </c>
      <c r="H296" s="392">
        <v>1</v>
      </c>
      <c r="I296" s="392">
        <v>0</v>
      </c>
      <c r="J296" s="392">
        <v>0</v>
      </c>
      <c r="K296" s="392">
        <v>0</v>
      </c>
      <c r="L296" s="392">
        <v>1</v>
      </c>
      <c r="M296" s="392">
        <v>5</v>
      </c>
      <c r="N296" s="392">
        <v>2</v>
      </c>
      <c r="O296" s="392">
        <v>3</v>
      </c>
      <c r="P296" s="32"/>
    </row>
    <row r="297" spans="1:16" ht="27" customHeight="1" x14ac:dyDescent="0.25">
      <c r="A297" s="437" t="s">
        <v>1395</v>
      </c>
      <c r="B297" s="392">
        <v>20</v>
      </c>
      <c r="C297" s="392">
        <v>65</v>
      </c>
      <c r="D297" s="438">
        <v>3.25</v>
      </c>
      <c r="E297" s="392">
        <v>1</v>
      </c>
      <c r="F297" s="392">
        <v>0</v>
      </c>
      <c r="G297" s="392">
        <v>1</v>
      </c>
      <c r="H297" s="392">
        <v>0</v>
      </c>
      <c r="I297" s="392">
        <v>1</v>
      </c>
      <c r="J297" s="392">
        <v>1</v>
      </c>
      <c r="K297" s="392">
        <v>2</v>
      </c>
      <c r="L297" s="392">
        <v>6</v>
      </c>
      <c r="M297" s="392">
        <v>2</v>
      </c>
      <c r="N297" s="392">
        <v>1</v>
      </c>
      <c r="O297" s="392">
        <v>5</v>
      </c>
      <c r="P297" s="32"/>
    </row>
    <row r="298" spans="1:16" ht="27" customHeight="1" x14ac:dyDescent="0.25">
      <c r="A298" s="437" t="s">
        <v>1396</v>
      </c>
      <c r="B298" s="392">
        <v>1463</v>
      </c>
      <c r="C298" s="392">
        <v>10840</v>
      </c>
      <c r="D298" s="438">
        <v>7.409432672590567</v>
      </c>
      <c r="E298" s="392">
        <v>3</v>
      </c>
      <c r="F298" s="392">
        <v>4</v>
      </c>
      <c r="G298" s="392">
        <v>20</v>
      </c>
      <c r="H298" s="392">
        <v>35</v>
      </c>
      <c r="I298" s="392">
        <v>33</v>
      </c>
      <c r="J298" s="392">
        <v>23</v>
      </c>
      <c r="K298" s="392">
        <v>87</v>
      </c>
      <c r="L298" s="392">
        <v>120</v>
      </c>
      <c r="M298" s="392">
        <v>230</v>
      </c>
      <c r="N298" s="392">
        <v>377</v>
      </c>
      <c r="O298" s="392">
        <v>531</v>
      </c>
      <c r="P298" s="32"/>
    </row>
    <row r="299" spans="1:16" ht="27" customHeight="1" x14ac:dyDescent="0.25">
      <c r="A299" s="437" t="s">
        <v>1397</v>
      </c>
      <c r="B299" s="392">
        <v>4327</v>
      </c>
      <c r="C299" s="392">
        <v>33545</v>
      </c>
      <c r="D299" s="438">
        <v>7.7524844002773285</v>
      </c>
      <c r="E299" s="392">
        <v>2</v>
      </c>
      <c r="F299" s="392">
        <v>4</v>
      </c>
      <c r="G299" s="392">
        <v>3</v>
      </c>
      <c r="H299" s="392">
        <v>7</v>
      </c>
      <c r="I299" s="392">
        <v>20</v>
      </c>
      <c r="J299" s="392">
        <v>33</v>
      </c>
      <c r="K299" s="392">
        <v>143</v>
      </c>
      <c r="L299" s="392">
        <v>367</v>
      </c>
      <c r="M299" s="392">
        <v>825</v>
      </c>
      <c r="N299" s="392">
        <v>1252</v>
      </c>
      <c r="O299" s="392">
        <v>1671</v>
      </c>
      <c r="P299" s="32"/>
    </row>
    <row r="300" spans="1:16" ht="27" customHeight="1" x14ac:dyDescent="0.25">
      <c r="A300" s="437" t="s">
        <v>1398</v>
      </c>
      <c r="B300" s="392">
        <v>63</v>
      </c>
      <c r="C300" s="392">
        <v>397</v>
      </c>
      <c r="D300" s="438">
        <v>6.3015873015873014</v>
      </c>
      <c r="E300" s="392">
        <v>0</v>
      </c>
      <c r="F300" s="392">
        <v>2</v>
      </c>
      <c r="G300" s="392">
        <v>0</v>
      </c>
      <c r="H300" s="392">
        <v>1</v>
      </c>
      <c r="I300" s="392">
        <v>0</v>
      </c>
      <c r="J300" s="392">
        <v>0</v>
      </c>
      <c r="K300" s="392">
        <v>2</v>
      </c>
      <c r="L300" s="392">
        <v>2</v>
      </c>
      <c r="M300" s="392">
        <v>9</v>
      </c>
      <c r="N300" s="392">
        <v>23</v>
      </c>
      <c r="O300" s="392">
        <v>24</v>
      </c>
      <c r="P300" s="32"/>
    </row>
    <row r="301" spans="1:16" ht="27" customHeight="1" x14ac:dyDescent="0.25">
      <c r="A301" s="437" t="s">
        <v>1399</v>
      </c>
      <c r="B301" s="392">
        <v>222</v>
      </c>
      <c r="C301" s="392">
        <v>3401</v>
      </c>
      <c r="D301" s="438">
        <v>15.31981981981982</v>
      </c>
      <c r="E301" s="392">
        <v>0</v>
      </c>
      <c r="F301" s="392">
        <v>0</v>
      </c>
      <c r="G301" s="392">
        <v>1</v>
      </c>
      <c r="H301" s="392">
        <v>1</v>
      </c>
      <c r="I301" s="392">
        <v>0</v>
      </c>
      <c r="J301" s="392">
        <v>1</v>
      </c>
      <c r="K301" s="392">
        <v>2</v>
      </c>
      <c r="L301" s="392">
        <v>11</v>
      </c>
      <c r="M301" s="392">
        <v>42</v>
      </c>
      <c r="N301" s="392">
        <v>76</v>
      </c>
      <c r="O301" s="392">
        <v>88</v>
      </c>
      <c r="P301" s="32"/>
    </row>
    <row r="302" spans="1:16" ht="27" customHeight="1" x14ac:dyDescent="0.25">
      <c r="A302" s="437" t="s">
        <v>1400</v>
      </c>
      <c r="B302" s="392">
        <v>1522</v>
      </c>
      <c r="C302" s="392">
        <v>10387</v>
      </c>
      <c r="D302" s="438">
        <v>6.8245729303547966</v>
      </c>
      <c r="E302" s="392">
        <v>1</v>
      </c>
      <c r="F302" s="392">
        <v>2</v>
      </c>
      <c r="G302" s="392">
        <v>7</v>
      </c>
      <c r="H302" s="392">
        <v>6</v>
      </c>
      <c r="I302" s="392">
        <v>11</v>
      </c>
      <c r="J302" s="392">
        <v>10</v>
      </c>
      <c r="K302" s="392">
        <v>49</v>
      </c>
      <c r="L302" s="392">
        <v>115</v>
      </c>
      <c r="M302" s="392">
        <v>286</v>
      </c>
      <c r="N302" s="392">
        <v>425</v>
      </c>
      <c r="O302" s="392">
        <v>610</v>
      </c>
      <c r="P302" s="32"/>
    </row>
    <row r="303" spans="1:16" ht="27" customHeight="1" x14ac:dyDescent="0.25">
      <c r="A303" s="437" t="s">
        <v>1401</v>
      </c>
      <c r="B303" s="392">
        <v>6</v>
      </c>
      <c r="C303" s="392">
        <v>23</v>
      </c>
      <c r="D303" s="438">
        <v>3.8333333333333335</v>
      </c>
      <c r="E303" s="392">
        <v>0</v>
      </c>
      <c r="F303" s="392">
        <v>0</v>
      </c>
      <c r="G303" s="392">
        <v>0</v>
      </c>
      <c r="H303" s="392">
        <v>0</v>
      </c>
      <c r="I303" s="392">
        <v>0</v>
      </c>
      <c r="J303" s="392">
        <v>0</v>
      </c>
      <c r="K303" s="392">
        <v>0</v>
      </c>
      <c r="L303" s="392">
        <v>0</v>
      </c>
      <c r="M303" s="392">
        <v>0</v>
      </c>
      <c r="N303" s="392">
        <v>4</v>
      </c>
      <c r="O303" s="392">
        <v>2</v>
      </c>
      <c r="P303" s="32"/>
    </row>
    <row r="304" spans="1:16" ht="27" customHeight="1" x14ac:dyDescent="0.25">
      <c r="A304" s="437" t="s">
        <v>1402</v>
      </c>
      <c r="B304" s="392">
        <v>354</v>
      </c>
      <c r="C304" s="392">
        <v>1766</v>
      </c>
      <c r="D304" s="438">
        <v>4.9887005649717517</v>
      </c>
      <c r="E304" s="392">
        <v>9</v>
      </c>
      <c r="F304" s="392">
        <v>8</v>
      </c>
      <c r="G304" s="392">
        <v>11</v>
      </c>
      <c r="H304" s="392">
        <v>2</v>
      </c>
      <c r="I304" s="392">
        <v>8</v>
      </c>
      <c r="J304" s="392">
        <v>6</v>
      </c>
      <c r="K304" s="392">
        <v>5</v>
      </c>
      <c r="L304" s="392">
        <v>8</v>
      </c>
      <c r="M304" s="392">
        <v>28</v>
      </c>
      <c r="N304" s="392">
        <v>46</v>
      </c>
      <c r="O304" s="392">
        <v>223</v>
      </c>
      <c r="P304" s="32"/>
    </row>
    <row r="305" spans="1:16" ht="27" customHeight="1" x14ac:dyDescent="0.25">
      <c r="A305" s="437" t="s">
        <v>1403</v>
      </c>
      <c r="B305" s="392">
        <v>2</v>
      </c>
      <c r="C305" s="392">
        <v>8</v>
      </c>
      <c r="D305" s="438">
        <v>4</v>
      </c>
      <c r="E305" s="392">
        <v>0</v>
      </c>
      <c r="F305" s="392">
        <v>0</v>
      </c>
      <c r="G305" s="392">
        <v>1</v>
      </c>
      <c r="H305" s="392">
        <v>0</v>
      </c>
      <c r="I305" s="392">
        <v>1</v>
      </c>
      <c r="J305" s="392">
        <v>0</v>
      </c>
      <c r="K305" s="392">
        <v>0</v>
      </c>
      <c r="L305" s="392">
        <v>0</v>
      </c>
      <c r="M305" s="392">
        <v>0</v>
      </c>
      <c r="N305" s="392">
        <v>0</v>
      </c>
      <c r="O305" s="392">
        <v>0</v>
      </c>
      <c r="P305" s="32"/>
    </row>
    <row r="306" spans="1:16" ht="27" customHeight="1" x14ac:dyDescent="0.25">
      <c r="A306" s="437" t="s">
        <v>1404</v>
      </c>
      <c r="B306" s="392">
        <v>35</v>
      </c>
      <c r="C306" s="392">
        <v>164</v>
      </c>
      <c r="D306" s="438">
        <v>4.6857142857142859</v>
      </c>
      <c r="E306" s="392">
        <v>0</v>
      </c>
      <c r="F306" s="392">
        <v>0</v>
      </c>
      <c r="G306" s="392">
        <v>0</v>
      </c>
      <c r="H306" s="392">
        <v>0</v>
      </c>
      <c r="I306" s="392">
        <v>0</v>
      </c>
      <c r="J306" s="392">
        <v>2</v>
      </c>
      <c r="K306" s="392">
        <v>3</v>
      </c>
      <c r="L306" s="392">
        <v>6</v>
      </c>
      <c r="M306" s="392">
        <v>8</v>
      </c>
      <c r="N306" s="392">
        <v>12</v>
      </c>
      <c r="O306" s="392">
        <v>4</v>
      </c>
      <c r="P306" s="32"/>
    </row>
    <row r="307" spans="1:16" ht="27" customHeight="1" x14ac:dyDescent="0.25">
      <c r="A307" s="437" t="s">
        <v>1405</v>
      </c>
      <c r="B307" s="392">
        <v>18</v>
      </c>
      <c r="C307" s="392">
        <v>193</v>
      </c>
      <c r="D307" s="438">
        <v>10.722222222222221</v>
      </c>
      <c r="E307" s="392">
        <v>0</v>
      </c>
      <c r="F307" s="392">
        <v>0</v>
      </c>
      <c r="G307" s="392">
        <v>0</v>
      </c>
      <c r="H307" s="392">
        <v>1</v>
      </c>
      <c r="I307" s="392">
        <v>1</v>
      </c>
      <c r="J307" s="392">
        <v>0</v>
      </c>
      <c r="K307" s="392">
        <v>1</v>
      </c>
      <c r="L307" s="392">
        <v>3</v>
      </c>
      <c r="M307" s="392">
        <v>0</v>
      </c>
      <c r="N307" s="392">
        <v>2</v>
      </c>
      <c r="O307" s="392">
        <v>10</v>
      </c>
      <c r="P307" s="32"/>
    </row>
    <row r="308" spans="1:16" ht="27" customHeight="1" x14ac:dyDescent="0.25">
      <c r="A308" s="437" t="s">
        <v>1406</v>
      </c>
      <c r="B308" s="392">
        <v>30</v>
      </c>
      <c r="C308" s="392">
        <v>250</v>
      </c>
      <c r="D308" s="438">
        <v>8.3333333333333339</v>
      </c>
      <c r="E308" s="392">
        <v>5</v>
      </c>
      <c r="F308" s="392">
        <v>5</v>
      </c>
      <c r="G308" s="392">
        <v>4</v>
      </c>
      <c r="H308" s="392">
        <v>2</v>
      </c>
      <c r="I308" s="392">
        <v>1</v>
      </c>
      <c r="J308" s="392">
        <v>1</v>
      </c>
      <c r="K308" s="392">
        <v>0</v>
      </c>
      <c r="L308" s="392">
        <v>1</v>
      </c>
      <c r="M308" s="392">
        <v>2</v>
      </c>
      <c r="N308" s="392">
        <v>3</v>
      </c>
      <c r="O308" s="392">
        <v>6</v>
      </c>
      <c r="P308" s="32"/>
    </row>
    <row r="309" spans="1:16" s="2" customFormat="1" ht="27" customHeight="1" x14ac:dyDescent="0.25">
      <c r="A309" s="437" t="s">
        <v>1407</v>
      </c>
      <c r="B309" s="392">
        <v>8</v>
      </c>
      <c r="C309" s="392">
        <v>78</v>
      </c>
      <c r="D309" s="438">
        <v>9.75</v>
      </c>
      <c r="E309" s="392">
        <v>0</v>
      </c>
      <c r="F309" s="392">
        <v>1</v>
      </c>
      <c r="G309" s="392">
        <v>1</v>
      </c>
      <c r="H309" s="392">
        <v>0</v>
      </c>
      <c r="I309" s="392">
        <v>2</v>
      </c>
      <c r="J309" s="392">
        <v>1</v>
      </c>
      <c r="K309" s="392">
        <v>0</v>
      </c>
      <c r="L309" s="392">
        <v>1</v>
      </c>
      <c r="M309" s="392">
        <v>1</v>
      </c>
      <c r="N309" s="392">
        <v>1</v>
      </c>
      <c r="O309" s="392">
        <v>0</v>
      </c>
      <c r="P309" s="33"/>
    </row>
    <row r="310" spans="1:16" ht="27" customHeight="1" x14ac:dyDescent="0.25">
      <c r="A310" s="437" t="s">
        <v>1408</v>
      </c>
      <c r="B310" s="392">
        <v>15</v>
      </c>
      <c r="C310" s="392">
        <v>169</v>
      </c>
      <c r="D310" s="438">
        <v>11.266666666666667</v>
      </c>
      <c r="E310" s="392">
        <v>9</v>
      </c>
      <c r="F310" s="392">
        <v>2</v>
      </c>
      <c r="G310" s="392">
        <v>2</v>
      </c>
      <c r="H310" s="392">
        <v>1</v>
      </c>
      <c r="I310" s="392">
        <v>0</v>
      </c>
      <c r="J310" s="392">
        <v>0</v>
      </c>
      <c r="K310" s="392">
        <v>0</v>
      </c>
      <c r="L310" s="392">
        <v>0</v>
      </c>
      <c r="M310" s="392">
        <v>0</v>
      </c>
      <c r="N310" s="392">
        <v>0</v>
      </c>
      <c r="O310" s="392">
        <v>1</v>
      </c>
      <c r="P310" s="33"/>
    </row>
    <row r="311" spans="1:16" ht="27" customHeight="1" x14ac:dyDescent="0.25">
      <c r="A311" s="437" t="s">
        <v>1409</v>
      </c>
      <c r="B311" s="392">
        <v>4</v>
      </c>
      <c r="C311" s="392">
        <v>17</v>
      </c>
      <c r="D311" s="438">
        <v>4.25</v>
      </c>
      <c r="E311" s="392">
        <v>0</v>
      </c>
      <c r="F311" s="392">
        <v>0</v>
      </c>
      <c r="G311" s="392">
        <v>1</v>
      </c>
      <c r="H311" s="392">
        <v>0</v>
      </c>
      <c r="I311" s="392">
        <v>0</v>
      </c>
      <c r="J311" s="392">
        <v>0</v>
      </c>
      <c r="K311" s="392">
        <v>2</v>
      </c>
      <c r="L311" s="392">
        <v>0</v>
      </c>
      <c r="M311" s="392">
        <v>0</v>
      </c>
      <c r="N311" s="392">
        <v>1</v>
      </c>
      <c r="O311" s="392">
        <v>0</v>
      </c>
      <c r="P311" s="32"/>
    </row>
    <row r="312" spans="1:16" ht="27" customHeight="1" x14ac:dyDescent="0.25">
      <c r="A312" s="437" t="s">
        <v>1410</v>
      </c>
      <c r="B312" s="392">
        <v>51</v>
      </c>
      <c r="C312" s="392">
        <v>474</v>
      </c>
      <c r="D312" s="438">
        <v>9.2941176470588243</v>
      </c>
      <c r="E312" s="392">
        <v>9</v>
      </c>
      <c r="F312" s="392">
        <v>1</v>
      </c>
      <c r="G312" s="392">
        <v>1</v>
      </c>
      <c r="H312" s="392">
        <v>3</v>
      </c>
      <c r="I312" s="392">
        <v>0</v>
      </c>
      <c r="J312" s="392">
        <v>2</v>
      </c>
      <c r="K312" s="392">
        <v>3</v>
      </c>
      <c r="L312" s="392">
        <v>2</v>
      </c>
      <c r="M312" s="392">
        <v>3</v>
      </c>
      <c r="N312" s="392">
        <v>11</v>
      </c>
      <c r="O312" s="392">
        <v>16</v>
      </c>
      <c r="P312" s="32"/>
    </row>
    <row r="313" spans="1:16" ht="27" customHeight="1" x14ac:dyDescent="0.25">
      <c r="A313" s="437" t="s">
        <v>1412</v>
      </c>
      <c r="B313" s="392">
        <v>13</v>
      </c>
      <c r="C313" s="392">
        <v>57</v>
      </c>
      <c r="D313" s="438">
        <v>4.384615384615385</v>
      </c>
      <c r="E313" s="392">
        <v>0</v>
      </c>
      <c r="F313" s="392">
        <v>0</v>
      </c>
      <c r="G313" s="392">
        <v>0</v>
      </c>
      <c r="H313" s="392">
        <v>2</v>
      </c>
      <c r="I313" s="392">
        <v>3</v>
      </c>
      <c r="J313" s="392">
        <v>3</v>
      </c>
      <c r="K313" s="392">
        <v>0</v>
      </c>
      <c r="L313" s="392">
        <v>1</v>
      </c>
      <c r="M313" s="392">
        <v>1</v>
      </c>
      <c r="N313" s="392">
        <v>1</v>
      </c>
      <c r="O313" s="392">
        <v>2</v>
      </c>
      <c r="P313" s="32"/>
    </row>
    <row r="314" spans="1:16" ht="27" customHeight="1" x14ac:dyDescent="0.25">
      <c r="A314" s="437" t="s">
        <v>1414</v>
      </c>
      <c r="B314" s="392">
        <v>2</v>
      </c>
      <c r="C314" s="392">
        <v>7</v>
      </c>
      <c r="D314" s="438">
        <v>3.5</v>
      </c>
      <c r="E314" s="392">
        <v>0</v>
      </c>
      <c r="F314" s="392">
        <v>0</v>
      </c>
      <c r="G314" s="392">
        <v>0</v>
      </c>
      <c r="H314" s="392">
        <v>0</v>
      </c>
      <c r="I314" s="392">
        <v>0</v>
      </c>
      <c r="J314" s="392">
        <v>0</v>
      </c>
      <c r="K314" s="392">
        <v>0</v>
      </c>
      <c r="L314" s="392">
        <v>0</v>
      </c>
      <c r="M314" s="392">
        <v>2</v>
      </c>
      <c r="N314" s="392">
        <v>0</v>
      </c>
      <c r="O314" s="392">
        <v>0</v>
      </c>
      <c r="P314" s="32"/>
    </row>
    <row r="315" spans="1:16" ht="27" customHeight="1" x14ac:dyDescent="0.25">
      <c r="A315" s="437" t="s">
        <v>1415</v>
      </c>
      <c r="B315" s="392">
        <v>11</v>
      </c>
      <c r="C315" s="392">
        <v>80</v>
      </c>
      <c r="D315" s="438">
        <v>7.2727272727272725</v>
      </c>
      <c r="E315" s="392">
        <v>2</v>
      </c>
      <c r="F315" s="392">
        <v>1</v>
      </c>
      <c r="G315" s="392">
        <v>1</v>
      </c>
      <c r="H315" s="392">
        <v>0</v>
      </c>
      <c r="I315" s="392">
        <v>0</v>
      </c>
      <c r="J315" s="392">
        <v>0</v>
      </c>
      <c r="K315" s="392">
        <v>0</v>
      </c>
      <c r="L315" s="392">
        <v>3</v>
      </c>
      <c r="M315" s="392">
        <v>1</v>
      </c>
      <c r="N315" s="392">
        <v>2</v>
      </c>
      <c r="O315" s="392">
        <v>1</v>
      </c>
      <c r="P315" s="32"/>
    </row>
    <row r="316" spans="1:16" ht="27" customHeight="1" x14ac:dyDescent="0.25">
      <c r="A316" s="437" t="s">
        <v>1416</v>
      </c>
      <c r="B316" s="392">
        <v>16</v>
      </c>
      <c r="C316" s="392">
        <v>225</v>
      </c>
      <c r="D316" s="438">
        <v>14.0625</v>
      </c>
      <c r="E316" s="392">
        <v>12</v>
      </c>
      <c r="F316" s="392">
        <v>4</v>
      </c>
      <c r="G316" s="392">
        <v>0</v>
      </c>
      <c r="H316" s="392">
        <v>0</v>
      </c>
      <c r="I316" s="392">
        <v>0</v>
      </c>
      <c r="J316" s="392">
        <v>0</v>
      </c>
      <c r="K316" s="392">
        <v>0</v>
      </c>
      <c r="L316" s="392">
        <v>0</v>
      </c>
      <c r="M316" s="392">
        <v>0</v>
      </c>
      <c r="N316" s="392">
        <v>0</v>
      </c>
      <c r="O316" s="392">
        <v>0</v>
      </c>
      <c r="P316" s="32"/>
    </row>
    <row r="317" spans="1:16" ht="27" customHeight="1" x14ac:dyDescent="0.25">
      <c r="A317" s="437" t="s">
        <v>1417</v>
      </c>
      <c r="B317" s="392">
        <v>7</v>
      </c>
      <c r="C317" s="392">
        <v>44</v>
      </c>
      <c r="D317" s="438">
        <v>6.2857142857142856</v>
      </c>
      <c r="E317" s="392">
        <v>4</v>
      </c>
      <c r="F317" s="392">
        <v>3</v>
      </c>
      <c r="G317" s="392">
        <v>0</v>
      </c>
      <c r="H317" s="392">
        <v>0</v>
      </c>
      <c r="I317" s="392">
        <v>0</v>
      </c>
      <c r="J317" s="392">
        <v>0</v>
      </c>
      <c r="K317" s="392">
        <v>0</v>
      </c>
      <c r="L317" s="392">
        <v>0</v>
      </c>
      <c r="M317" s="392">
        <v>0</v>
      </c>
      <c r="N317" s="392">
        <v>0</v>
      </c>
      <c r="O317" s="392">
        <v>0</v>
      </c>
      <c r="P317" s="32"/>
    </row>
    <row r="318" spans="1:16" ht="27" customHeight="1" x14ac:dyDescent="0.25">
      <c r="A318" s="437" t="s">
        <v>1418</v>
      </c>
      <c r="B318" s="392">
        <v>6</v>
      </c>
      <c r="C318" s="392">
        <v>101</v>
      </c>
      <c r="D318" s="438">
        <v>16.833333333333332</v>
      </c>
      <c r="E318" s="392">
        <v>3</v>
      </c>
      <c r="F318" s="392">
        <v>3</v>
      </c>
      <c r="G318" s="392">
        <v>0</v>
      </c>
      <c r="H318" s="392">
        <v>0</v>
      </c>
      <c r="I318" s="392">
        <v>0</v>
      </c>
      <c r="J318" s="392">
        <v>0</v>
      </c>
      <c r="K318" s="392">
        <v>0</v>
      </c>
      <c r="L318" s="392">
        <v>0</v>
      </c>
      <c r="M318" s="392">
        <v>0</v>
      </c>
      <c r="N318" s="392">
        <v>0</v>
      </c>
      <c r="O318" s="392">
        <v>0</v>
      </c>
      <c r="P318" s="32"/>
    </row>
    <row r="319" spans="1:16" ht="27" customHeight="1" x14ac:dyDescent="0.25">
      <c r="A319" s="437" t="s">
        <v>1419</v>
      </c>
      <c r="B319" s="392">
        <v>149</v>
      </c>
      <c r="C319" s="392">
        <v>1614</v>
      </c>
      <c r="D319" s="438">
        <v>10.832214765100671</v>
      </c>
      <c r="E319" s="392">
        <v>44</v>
      </c>
      <c r="F319" s="392">
        <v>42</v>
      </c>
      <c r="G319" s="392">
        <v>7</v>
      </c>
      <c r="H319" s="392">
        <v>5</v>
      </c>
      <c r="I319" s="392">
        <v>1</v>
      </c>
      <c r="J319" s="392">
        <v>1</v>
      </c>
      <c r="K319" s="392">
        <v>2</v>
      </c>
      <c r="L319" s="392">
        <v>1</v>
      </c>
      <c r="M319" s="392">
        <v>5</v>
      </c>
      <c r="N319" s="392">
        <v>8</v>
      </c>
      <c r="O319" s="392">
        <v>33</v>
      </c>
      <c r="P319" s="32"/>
    </row>
    <row r="320" spans="1:16" ht="27" customHeight="1" x14ac:dyDescent="0.25">
      <c r="A320" s="437" t="s">
        <v>1420</v>
      </c>
      <c r="B320" s="392">
        <v>132</v>
      </c>
      <c r="C320" s="392">
        <v>1545</v>
      </c>
      <c r="D320" s="438">
        <v>11.704545454545455</v>
      </c>
      <c r="E320" s="392">
        <v>38</v>
      </c>
      <c r="F320" s="392">
        <v>32</v>
      </c>
      <c r="G320" s="392">
        <v>4</v>
      </c>
      <c r="H320" s="392">
        <v>1</v>
      </c>
      <c r="I320" s="392">
        <v>2</v>
      </c>
      <c r="J320" s="392">
        <v>1</v>
      </c>
      <c r="K320" s="392">
        <v>5</v>
      </c>
      <c r="L320" s="392">
        <v>0</v>
      </c>
      <c r="M320" s="392">
        <v>8</v>
      </c>
      <c r="N320" s="392">
        <v>5</v>
      </c>
      <c r="O320" s="392">
        <v>36</v>
      </c>
      <c r="P320" s="32"/>
    </row>
    <row r="321" spans="1:16" ht="27" customHeight="1" x14ac:dyDescent="0.25">
      <c r="A321" s="437" t="s">
        <v>1421</v>
      </c>
      <c r="B321" s="392">
        <v>2</v>
      </c>
      <c r="C321" s="392">
        <v>11</v>
      </c>
      <c r="D321" s="438">
        <v>5.5</v>
      </c>
      <c r="E321" s="392">
        <v>0</v>
      </c>
      <c r="F321" s="392">
        <v>1</v>
      </c>
      <c r="G321" s="392">
        <v>1</v>
      </c>
      <c r="H321" s="392">
        <v>0</v>
      </c>
      <c r="I321" s="392">
        <v>0</v>
      </c>
      <c r="J321" s="392">
        <v>0</v>
      </c>
      <c r="K321" s="392">
        <v>0</v>
      </c>
      <c r="L321" s="392">
        <v>0</v>
      </c>
      <c r="M321" s="392">
        <v>0</v>
      </c>
      <c r="N321" s="392">
        <v>0</v>
      </c>
      <c r="O321" s="392">
        <v>0</v>
      </c>
      <c r="P321" s="32"/>
    </row>
    <row r="322" spans="1:16" ht="27" customHeight="1" x14ac:dyDescent="0.25">
      <c r="A322" s="437" t="s">
        <v>1422</v>
      </c>
      <c r="B322" s="392">
        <v>112</v>
      </c>
      <c r="C322" s="392">
        <v>881</v>
      </c>
      <c r="D322" s="438">
        <v>7.8660714285714288</v>
      </c>
      <c r="E322" s="392">
        <v>46</v>
      </c>
      <c r="F322" s="392">
        <v>29</v>
      </c>
      <c r="G322" s="392">
        <v>3</v>
      </c>
      <c r="H322" s="392">
        <v>3</v>
      </c>
      <c r="I322" s="392">
        <v>0</v>
      </c>
      <c r="J322" s="392">
        <v>2</v>
      </c>
      <c r="K322" s="392">
        <v>2</v>
      </c>
      <c r="L322" s="392">
        <v>1</v>
      </c>
      <c r="M322" s="392">
        <v>0</v>
      </c>
      <c r="N322" s="392">
        <v>3</v>
      </c>
      <c r="O322" s="392">
        <v>23</v>
      </c>
      <c r="P322" s="32"/>
    </row>
    <row r="323" spans="1:16" ht="27" customHeight="1" x14ac:dyDescent="0.25">
      <c r="A323" s="437" t="s">
        <v>1423</v>
      </c>
      <c r="B323" s="392">
        <v>2</v>
      </c>
      <c r="C323" s="392">
        <v>6</v>
      </c>
      <c r="D323" s="438">
        <v>3</v>
      </c>
      <c r="E323" s="392">
        <v>0</v>
      </c>
      <c r="F323" s="392">
        <v>0</v>
      </c>
      <c r="G323" s="392">
        <v>0</v>
      </c>
      <c r="H323" s="392">
        <v>0</v>
      </c>
      <c r="I323" s="392">
        <v>0</v>
      </c>
      <c r="J323" s="392">
        <v>0</v>
      </c>
      <c r="K323" s="392">
        <v>1</v>
      </c>
      <c r="L323" s="392">
        <v>0</v>
      </c>
      <c r="M323" s="392">
        <v>0</v>
      </c>
      <c r="N323" s="392">
        <v>0</v>
      </c>
      <c r="O323" s="392">
        <v>1</v>
      </c>
      <c r="P323" s="32"/>
    </row>
    <row r="324" spans="1:16" ht="27" customHeight="1" x14ac:dyDescent="0.25">
      <c r="A324" s="437" t="s">
        <v>1424</v>
      </c>
      <c r="B324" s="392">
        <v>7</v>
      </c>
      <c r="C324" s="392">
        <v>32</v>
      </c>
      <c r="D324" s="438">
        <v>4.5714285714285712</v>
      </c>
      <c r="E324" s="392">
        <v>0</v>
      </c>
      <c r="F324" s="392">
        <v>0</v>
      </c>
      <c r="G324" s="392">
        <v>0</v>
      </c>
      <c r="H324" s="392">
        <v>0</v>
      </c>
      <c r="I324" s="392">
        <v>2</v>
      </c>
      <c r="J324" s="392">
        <v>0</v>
      </c>
      <c r="K324" s="392">
        <v>1</v>
      </c>
      <c r="L324" s="392">
        <v>0</v>
      </c>
      <c r="M324" s="392">
        <v>0</v>
      </c>
      <c r="N324" s="392">
        <v>4</v>
      </c>
      <c r="O324" s="392">
        <v>0</v>
      </c>
      <c r="P324" s="32"/>
    </row>
    <row r="325" spans="1:16" ht="27" customHeight="1" x14ac:dyDescent="0.25">
      <c r="A325" s="437" t="s">
        <v>1425</v>
      </c>
      <c r="B325" s="392">
        <v>2</v>
      </c>
      <c r="C325" s="392">
        <v>23</v>
      </c>
      <c r="D325" s="438">
        <v>11.5</v>
      </c>
      <c r="E325" s="392">
        <v>0</v>
      </c>
      <c r="F325" s="392">
        <v>0</v>
      </c>
      <c r="G325" s="392">
        <v>0</v>
      </c>
      <c r="H325" s="392">
        <v>0</v>
      </c>
      <c r="I325" s="392">
        <v>0</v>
      </c>
      <c r="J325" s="392">
        <v>0</v>
      </c>
      <c r="K325" s="392">
        <v>0</v>
      </c>
      <c r="L325" s="392">
        <v>1</v>
      </c>
      <c r="M325" s="392">
        <v>0</v>
      </c>
      <c r="N325" s="392">
        <v>1</v>
      </c>
      <c r="O325" s="392">
        <v>0</v>
      </c>
      <c r="P325" s="32"/>
    </row>
    <row r="326" spans="1:16" ht="27" customHeight="1" x14ac:dyDescent="0.25">
      <c r="A326" s="437" t="s">
        <v>1427</v>
      </c>
      <c r="B326" s="392">
        <v>7</v>
      </c>
      <c r="C326" s="392">
        <v>35</v>
      </c>
      <c r="D326" s="438">
        <v>5</v>
      </c>
      <c r="E326" s="392">
        <v>0</v>
      </c>
      <c r="F326" s="392">
        <v>0</v>
      </c>
      <c r="G326" s="392">
        <v>0</v>
      </c>
      <c r="H326" s="392">
        <v>0</v>
      </c>
      <c r="I326" s="392">
        <v>1</v>
      </c>
      <c r="J326" s="392">
        <v>0</v>
      </c>
      <c r="K326" s="392">
        <v>0</v>
      </c>
      <c r="L326" s="392">
        <v>0</v>
      </c>
      <c r="M326" s="392">
        <v>4</v>
      </c>
      <c r="N326" s="392">
        <v>1</v>
      </c>
      <c r="O326" s="392">
        <v>1</v>
      </c>
      <c r="P326" s="32"/>
    </row>
    <row r="327" spans="1:16" ht="27" customHeight="1" x14ac:dyDescent="0.25">
      <c r="A327" s="437" t="s">
        <v>1428</v>
      </c>
      <c r="B327" s="392">
        <v>2</v>
      </c>
      <c r="C327" s="392">
        <v>2</v>
      </c>
      <c r="D327" s="438">
        <v>1</v>
      </c>
      <c r="E327" s="392">
        <v>0</v>
      </c>
      <c r="F327" s="392">
        <v>0</v>
      </c>
      <c r="G327" s="392">
        <v>0</v>
      </c>
      <c r="H327" s="392">
        <v>0</v>
      </c>
      <c r="I327" s="392">
        <v>1</v>
      </c>
      <c r="J327" s="392">
        <v>0</v>
      </c>
      <c r="K327" s="392">
        <v>0</v>
      </c>
      <c r="L327" s="392">
        <v>0</v>
      </c>
      <c r="M327" s="392">
        <v>0</v>
      </c>
      <c r="N327" s="392">
        <v>0</v>
      </c>
      <c r="O327" s="392">
        <v>1</v>
      </c>
      <c r="P327" s="32"/>
    </row>
    <row r="328" spans="1:16" ht="27" customHeight="1" x14ac:dyDescent="0.25">
      <c r="A328" s="437" t="s">
        <v>1430</v>
      </c>
      <c r="B328" s="392">
        <v>1</v>
      </c>
      <c r="C328" s="392">
        <v>1</v>
      </c>
      <c r="D328" s="438">
        <v>1</v>
      </c>
      <c r="E328" s="392">
        <v>0</v>
      </c>
      <c r="F328" s="392">
        <v>0</v>
      </c>
      <c r="G328" s="392">
        <v>0</v>
      </c>
      <c r="H328" s="392">
        <v>0</v>
      </c>
      <c r="I328" s="392">
        <v>0</v>
      </c>
      <c r="J328" s="392">
        <v>0</v>
      </c>
      <c r="K328" s="392">
        <v>0</v>
      </c>
      <c r="L328" s="392">
        <v>0</v>
      </c>
      <c r="M328" s="392">
        <v>0</v>
      </c>
      <c r="N328" s="392">
        <v>1</v>
      </c>
      <c r="O328" s="392">
        <v>0</v>
      </c>
      <c r="P328" s="32"/>
    </row>
    <row r="329" spans="1:16" ht="27" customHeight="1" x14ac:dyDescent="0.25">
      <c r="A329" s="437" t="s">
        <v>1431</v>
      </c>
      <c r="B329" s="392">
        <v>19</v>
      </c>
      <c r="C329" s="392">
        <v>45</v>
      </c>
      <c r="D329" s="438">
        <v>2.3684210526315788</v>
      </c>
      <c r="E329" s="392">
        <v>2</v>
      </c>
      <c r="F329" s="392">
        <v>8</v>
      </c>
      <c r="G329" s="392">
        <v>3</v>
      </c>
      <c r="H329" s="392">
        <v>0</v>
      </c>
      <c r="I329" s="392">
        <v>0</v>
      </c>
      <c r="J329" s="392">
        <v>0</v>
      </c>
      <c r="K329" s="392">
        <v>0</v>
      </c>
      <c r="L329" s="392">
        <v>0</v>
      </c>
      <c r="M329" s="392">
        <v>0</v>
      </c>
      <c r="N329" s="392">
        <v>1</v>
      </c>
      <c r="O329" s="392">
        <v>5</v>
      </c>
      <c r="P329" s="32"/>
    </row>
    <row r="330" spans="1:16" ht="27" customHeight="1" x14ac:dyDescent="0.25">
      <c r="A330" s="437" t="s">
        <v>1432</v>
      </c>
      <c r="B330" s="392">
        <v>2</v>
      </c>
      <c r="C330" s="392">
        <v>19</v>
      </c>
      <c r="D330" s="438">
        <v>9.5</v>
      </c>
      <c r="E330" s="392">
        <v>1</v>
      </c>
      <c r="F330" s="392">
        <v>0</v>
      </c>
      <c r="G330" s="392">
        <v>0</v>
      </c>
      <c r="H330" s="392">
        <v>0</v>
      </c>
      <c r="I330" s="392">
        <v>0</v>
      </c>
      <c r="J330" s="392">
        <v>0</v>
      </c>
      <c r="K330" s="392">
        <v>0</v>
      </c>
      <c r="L330" s="392">
        <v>0</v>
      </c>
      <c r="M330" s="392">
        <v>0</v>
      </c>
      <c r="N330" s="392">
        <v>0</v>
      </c>
      <c r="O330" s="392">
        <v>1</v>
      </c>
      <c r="P330" s="32"/>
    </row>
    <row r="331" spans="1:16" ht="27" customHeight="1" x14ac:dyDescent="0.25">
      <c r="A331" s="437" t="s">
        <v>1433</v>
      </c>
      <c r="B331" s="392">
        <v>9</v>
      </c>
      <c r="C331" s="392">
        <v>11</v>
      </c>
      <c r="D331" s="438">
        <v>1.2222222222222223</v>
      </c>
      <c r="E331" s="392">
        <v>0</v>
      </c>
      <c r="F331" s="392">
        <v>0</v>
      </c>
      <c r="G331" s="392">
        <v>0</v>
      </c>
      <c r="H331" s="392">
        <v>0</v>
      </c>
      <c r="I331" s="392">
        <v>0</v>
      </c>
      <c r="J331" s="392">
        <v>3</v>
      </c>
      <c r="K331" s="392">
        <v>0</v>
      </c>
      <c r="L331" s="392">
        <v>2</v>
      </c>
      <c r="M331" s="392">
        <v>1</v>
      </c>
      <c r="N331" s="392">
        <v>1</v>
      </c>
      <c r="O331" s="392">
        <v>2</v>
      </c>
      <c r="P331" s="32"/>
    </row>
    <row r="332" spans="1:16" ht="27" customHeight="1" x14ac:dyDescent="0.25">
      <c r="A332" s="437" t="s">
        <v>1434</v>
      </c>
      <c r="B332" s="392">
        <v>443</v>
      </c>
      <c r="C332" s="392">
        <v>1220</v>
      </c>
      <c r="D332" s="438">
        <v>2.7539503386004514</v>
      </c>
      <c r="E332" s="392">
        <v>2</v>
      </c>
      <c r="F332" s="392">
        <v>0</v>
      </c>
      <c r="G332" s="392">
        <v>2</v>
      </c>
      <c r="H332" s="392">
        <v>5</v>
      </c>
      <c r="I332" s="392">
        <v>5</v>
      </c>
      <c r="J332" s="392">
        <v>33</v>
      </c>
      <c r="K332" s="392">
        <v>126</v>
      </c>
      <c r="L332" s="392">
        <v>144</v>
      </c>
      <c r="M332" s="392">
        <v>83</v>
      </c>
      <c r="N332" s="392">
        <v>33</v>
      </c>
      <c r="O332" s="392">
        <v>10</v>
      </c>
      <c r="P332" s="32"/>
    </row>
    <row r="333" spans="1:16" ht="27" customHeight="1" x14ac:dyDescent="0.25">
      <c r="A333" s="437" t="s">
        <v>1437</v>
      </c>
      <c r="B333" s="392">
        <v>3</v>
      </c>
      <c r="C333" s="392">
        <v>27</v>
      </c>
      <c r="D333" s="438">
        <v>9</v>
      </c>
      <c r="E333" s="392">
        <v>2</v>
      </c>
      <c r="F333" s="392">
        <v>1</v>
      </c>
      <c r="G333" s="392">
        <v>0</v>
      </c>
      <c r="H333" s="392">
        <v>0</v>
      </c>
      <c r="I333" s="392">
        <v>0</v>
      </c>
      <c r="J333" s="392">
        <v>0</v>
      </c>
      <c r="K333" s="392">
        <v>0</v>
      </c>
      <c r="L333" s="392">
        <v>0</v>
      </c>
      <c r="M333" s="392">
        <v>0</v>
      </c>
      <c r="N333" s="392">
        <v>0</v>
      </c>
      <c r="O333" s="392">
        <v>0</v>
      </c>
      <c r="P333" s="32"/>
    </row>
    <row r="334" spans="1:16" ht="27" customHeight="1" x14ac:dyDescent="0.25">
      <c r="A334" s="437" t="s">
        <v>1438</v>
      </c>
      <c r="B334" s="392">
        <v>5</v>
      </c>
      <c r="C334" s="392">
        <v>30</v>
      </c>
      <c r="D334" s="438">
        <v>6</v>
      </c>
      <c r="E334" s="392">
        <v>1</v>
      </c>
      <c r="F334" s="392">
        <v>1</v>
      </c>
      <c r="G334" s="392">
        <v>0</v>
      </c>
      <c r="H334" s="392">
        <v>1</v>
      </c>
      <c r="I334" s="392">
        <v>0</v>
      </c>
      <c r="J334" s="392">
        <v>0</v>
      </c>
      <c r="K334" s="392">
        <v>0</v>
      </c>
      <c r="L334" s="392">
        <v>0</v>
      </c>
      <c r="M334" s="392">
        <v>0</v>
      </c>
      <c r="N334" s="392">
        <v>1</v>
      </c>
      <c r="O334" s="392">
        <v>1</v>
      </c>
      <c r="P334" s="32"/>
    </row>
    <row r="335" spans="1:16" ht="27" customHeight="1" x14ac:dyDescent="0.25">
      <c r="A335" s="437" t="s">
        <v>1439</v>
      </c>
      <c r="B335" s="392">
        <v>4</v>
      </c>
      <c r="C335" s="392">
        <v>47</v>
      </c>
      <c r="D335" s="438">
        <v>11.75</v>
      </c>
      <c r="E335" s="392">
        <v>0</v>
      </c>
      <c r="F335" s="392">
        <v>2</v>
      </c>
      <c r="G335" s="392">
        <v>0</v>
      </c>
      <c r="H335" s="392">
        <v>0</v>
      </c>
      <c r="I335" s="392">
        <v>0</v>
      </c>
      <c r="J335" s="392">
        <v>0</v>
      </c>
      <c r="K335" s="392">
        <v>0</v>
      </c>
      <c r="L335" s="392">
        <v>0</v>
      </c>
      <c r="M335" s="392">
        <v>0</v>
      </c>
      <c r="N335" s="392">
        <v>0</v>
      </c>
      <c r="O335" s="392">
        <v>2</v>
      </c>
      <c r="P335" s="32"/>
    </row>
    <row r="336" spans="1:16" ht="27" customHeight="1" x14ac:dyDescent="0.25">
      <c r="A336" s="437" t="s">
        <v>1440</v>
      </c>
      <c r="B336" s="392">
        <v>15</v>
      </c>
      <c r="C336" s="392">
        <v>72</v>
      </c>
      <c r="D336" s="438">
        <v>4.8</v>
      </c>
      <c r="E336" s="392">
        <v>11</v>
      </c>
      <c r="F336" s="392">
        <v>2</v>
      </c>
      <c r="G336" s="392">
        <v>1</v>
      </c>
      <c r="H336" s="392">
        <v>1</v>
      </c>
      <c r="I336" s="392">
        <v>0</v>
      </c>
      <c r="J336" s="392">
        <v>0</v>
      </c>
      <c r="K336" s="392">
        <v>0</v>
      </c>
      <c r="L336" s="392">
        <v>0</v>
      </c>
      <c r="M336" s="392">
        <v>0</v>
      </c>
      <c r="N336" s="392">
        <v>0</v>
      </c>
      <c r="O336" s="392">
        <v>0</v>
      </c>
      <c r="P336" s="32"/>
    </row>
    <row r="337" spans="1:16" ht="27" customHeight="1" x14ac:dyDescent="0.25">
      <c r="A337" s="437" t="s">
        <v>1441</v>
      </c>
      <c r="B337" s="392">
        <v>7</v>
      </c>
      <c r="C337" s="392">
        <v>60</v>
      </c>
      <c r="D337" s="438">
        <v>8.5714285714285712</v>
      </c>
      <c r="E337" s="392">
        <v>1</v>
      </c>
      <c r="F337" s="392">
        <v>2</v>
      </c>
      <c r="G337" s="392">
        <v>0</v>
      </c>
      <c r="H337" s="392">
        <v>0</v>
      </c>
      <c r="I337" s="392">
        <v>0</v>
      </c>
      <c r="J337" s="392">
        <v>0</v>
      </c>
      <c r="K337" s="392">
        <v>1</v>
      </c>
      <c r="L337" s="392">
        <v>0</v>
      </c>
      <c r="M337" s="392">
        <v>1</v>
      </c>
      <c r="N337" s="392">
        <v>1</v>
      </c>
      <c r="O337" s="392">
        <v>1</v>
      </c>
      <c r="P337" s="32"/>
    </row>
    <row r="338" spans="1:16" ht="27" customHeight="1" x14ac:dyDescent="0.25">
      <c r="A338" s="437" t="s">
        <v>1442</v>
      </c>
      <c r="B338" s="392">
        <v>52</v>
      </c>
      <c r="C338" s="392">
        <v>79</v>
      </c>
      <c r="D338" s="438">
        <v>1.5192307692307692</v>
      </c>
      <c r="E338" s="392">
        <v>0</v>
      </c>
      <c r="F338" s="392">
        <v>2</v>
      </c>
      <c r="G338" s="392">
        <v>44</v>
      </c>
      <c r="H338" s="392">
        <v>2</v>
      </c>
      <c r="I338" s="392">
        <v>0</v>
      </c>
      <c r="J338" s="392">
        <v>0</v>
      </c>
      <c r="K338" s="392">
        <v>1</v>
      </c>
      <c r="L338" s="392">
        <v>3</v>
      </c>
      <c r="M338" s="392">
        <v>0</v>
      </c>
      <c r="N338" s="392">
        <v>0</v>
      </c>
      <c r="O338" s="392">
        <v>0</v>
      </c>
      <c r="P338" s="32"/>
    </row>
    <row r="339" spans="1:16" ht="27" customHeight="1" x14ac:dyDescent="0.25">
      <c r="A339" s="437" t="s">
        <v>1443</v>
      </c>
      <c r="B339" s="392">
        <v>5</v>
      </c>
      <c r="C339" s="392">
        <v>18</v>
      </c>
      <c r="D339" s="438">
        <v>3.6</v>
      </c>
      <c r="E339" s="392">
        <v>1</v>
      </c>
      <c r="F339" s="392">
        <v>3</v>
      </c>
      <c r="G339" s="392">
        <v>0</v>
      </c>
      <c r="H339" s="392">
        <v>0</v>
      </c>
      <c r="I339" s="392">
        <v>1</v>
      </c>
      <c r="J339" s="392">
        <v>0</v>
      </c>
      <c r="K339" s="392">
        <v>0</v>
      </c>
      <c r="L339" s="392">
        <v>0</v>
      </c>
      <c r="M339" s="392">
        <v>0</v>
      </c>
      <c r="N339" s="392">
        <v>0</v>
      </c>
      <c r="O339" s="392">
        <v>0</v>
      </c>
      <c r="P339" s="32"/>
    </row>
    <row r="340" spans="1:16" ht="27" customHeight="1" x14ac:dyDescent="0.25">
      <c r="A340" s="437" t="s">
        <v>1444</v>
      </c>
      <c r="B340" s="392">
        <v>1</v>
      </c>
      <c r="C340" s="392">
        <v>1</v>
      </c>
      <c r="D340" s="438">
        <v>1</v>
      </c>
      <c r="E340" s="392">
        <v>0</v>
      </c>
      <c r="F340" s="392">
        <v>0</v>
      </c>
      <c r="G340" s="392">
        <v>0</v>
      </c>
      <c r="H340" s="392">
        <v>0</v>
      </c>
      <c r="I340" s="392">
        <v>0</v>
      </c>
      <c r="J340" s="392">
        <v>1</v>
      </c>
      <c r="K340" s="392">
        <v>0</v>
      </c>
      <c r="L340" s="392">
        <v>0</v>
      </c>
      <c r="M340" s="392">
        <v>0</v>
      </c>
      <c r="N340" s="392">
        <v>0</v>
      </c>
      <c r="O340" s="392">
        <v>0</v>
      </c>
      <c r="P340" s="32"/>
    </row>
    <row r="341" spans="1:16" ht="27" customHeight="1" x14ac:dyDescent="0.25">
      <c r="A341" s="437" t="s">
        <v>1445</v>
      </c>
      <c r="B341" s="392">
        <v>67</v>
      </c>
      <c r="C341" s="392">
        <v>655</v>
      </c>
      <c r="D341" s="438">
        <v>9.7761194029850742</v>
      </c>
      <c r="E341" s="392">
        <v>0</v>
      </c>
      <c r="F341" s="392">
        <v>0</v>
      </c>
      <c r="G341" s="392">
        <v>0</v>
      </c>
      <c r="H341" s="392">
        <v>1</v>
      </c>
      <c r="I341" s="392">
        <v>0</v>
      </c>
      <c r="J341" s="392">
        <v>3</v>
      </c>
      <c r="K341" s="392">
        <v>5</v>
      </c>
      <c r="L341" s="392">
        <v>21</v>
      </c>
      <c r="M341" s="392">
        <v>12</v>
      </c>
      <c r="N341" s="392">
        <v>10</v>
      </c>
      <c r="O341" s="392">
        <v>15</v>
      </c>
      <c r="P341" s="32"/>
    </row>
    <row r="342" spans="1:16" ht="27" customHeight="1" x14ac:dyDescent="0.25">
      <c r="A342" s="437" t="s">
        <v>1446</v>
      </c>
      <c r="B342" s="392">
        <v>11</v>
      </c>
      <c r="C342" s="392">
        <v>18</v>
      </c>
      <c r="D342" s="438">
        <v>1.6363636363636365</v>
      </c>
      <c r="E342" s="392">
        <v>0</v>
      </c>
      <c r="F342" s="392">
        <v>0</v>
      </c>
      <c r="G342" s="392">
        <v>0</v>
      </c>
      <c r="H342" s="392">
        <v>0</v>
      </c>
      <c r="I342" s="392">
        <v>0</v>
      </c>
      <c r="J342" s="392">
        <v>0</v>
      </c>
      <c r="K342" s="392">
        <v>1</v>
      </c>
      <c r="L342" s="392">
        <v>3</v>
      </c>
      <c r="M342" s="392">
        <v>2</v>
      </c>
      <c r="N342" s="392">
        <v>1</v>
      </c>
      <c r="O342" s="392">
        <v>4</v>
      </c>
      <c r="P342" s="32"/>
    </row>
    <row r="343" spans="1:16" ht="27" customHeight="1" x14ac:dyDescent="0.25">
      <c r="A343" s="437" t="s">
        <v>1447</v>
      </c>
      <c r="B343" s="392">
        <v>44</v>
      </c>
      <c r="C343" s="392">
        <v>201</v>
      </c>
      <c r="D343" s="438">
        <v>4.5681818181818183</v>
      </c>
      <c r="E343" s="392">
        <v>21</v>
      </c>
      <c r="F343" s="392">
        <v>2</v>
      </c>
      <c r="G343" s="392">
        <v>1</v>
      </c>
      <c r="H343" s="392">
        <v>3</v>
      </c>
      <c r="I343" s="392">
        <v>2</v>
      </c>
      <c r="J343" s="392">
        <v>1</v>
      </c>
      <c r="K343" s="392">
        <v>3</v>
      </c>
      <c r="L343" s="392">
        <v>1</v>
      </c>
      <c r="M343" s="392">
        <v>2</v>
      </c>
      <c r="N343" s="392">
        <v>4</v>
      </c>
      <c r="O343" s="392">
        <v>4</v>
      </c>
      <c r="P343" s="32"/>
    </row>
    <row r="344" spans="1:16" ht="27" customHeight="1" x14ac:dyDescent="0.25">
      <c r="A344" s="437" t="s">
        <v>1448</v>
      </c>
      <c r="B344" s="392">
        <v>30</v>
      </c>
      <c r="C344" s="392">
        <v>257</v>
      </c>
      <c r="D344" s="438">
        <v>8.5666666666666664</v>
      </c>
      <c r="E344" s="392">
        <v>1</v>
      </c>
      <c r="F344" s="392">
        <v>1</v>
      </c>
      <c r="G344" s="392">
        <v>1</v>
      </c>
      <c r="H344" s="392">
        <v>0</v>
      </c>
      <c r="I344" s="392">
        <v>2</v>
      </c>
      <c r="J344" s="392">
        <v>3</v>
      </c>
      <c r="K344" s="392">
        <v>8</v>
      </c>
      <c r="L344" s="392">
        <v>6</v>
      </c>
      <c r="M344" s="392">
        <v>0</v>
      </c>
      <c r="N344" s="392">
        <v>5</v>
      </c>
      <c r="O344" s="392">
        <v>3</v>
      </c>
      <c r="P344" s="32"/>
    </row>
    <row r="345" spans="1:16" ht="27" customHeight="1" x14ac:dyDescent="0.25">
      <c r="A345" s="437" t="s">
        <v>1449</v>
      </c>
      <c r="B345" s="392">
        <v>138</v>
      </c>
      <c r="C345" s="392">
        <v>2021</v>
      </c>
      <c r="D345" s="438">
        <v>14.644927536231885</v>
      </c>
      <c r="E345" s="392">
        <v>17</v>
      </c>
      <c r="F345" s="392">
        <v>23</v>
      </c>
      <c r="G345" s="392">
        <v>27</v>
      </c>
      <c r="H345" s="392">
        <v>14</v>
      </c>
      <c r="I345" s="392">
        <v>17</v>
      </c>
      <c r="J345" s="392">
        <v>16</v>
      </c>
      <c r="K345" s="392">
        <v>8</v>
      </c>
      <c r="L345" s="392">
        <v>4</v>
      </c>
      <c r="M345" s="392">
        <v>1</v>
      </c>
      <c r="N345" s="392">
        <v>3</v>
      </c>
      <c r="O345" s="392">
        <v>8</v>
      </c>
      <c r="P345" s="32"/>
    </row>
    <row r="346" spans="1:16" ht="27" customHeight="1" x14ac:dyDescent="0.25">
      <c r="A346" s="437" t="s">
        <v>1450</v>
      </c>
      <c r="B346" s="392">
        <v>20</v>
      </c>
      <c r="C346" s="392">
        <v>142</v>
      </c>
      <c r="D346" s="438">
        <v>7.1</v>
      </c>
      <c r="E346" s="392">
        <v>0</v>
      </c>
      <c r="F346" s="392">
        <v>0</v>
      </c>
      <c r="G346" s="392">
        <v>0</v>
      </c>
      <c r="H346" s="392">
        <v>0</v>
      </c>
      <c r="I346" s="392">
        <v>0</v>
      </c>
      <c r="J346" s="392">
        <v>0</v>
      </c>
      <c r="K346" s="392">
        <v>0</v>
      </c>
      <c r="L346" s="392">
        <v>1</v>
      </c>
      <c r="M346" s="392">
        <v>15</v>
      </c>
      <c r="N346" s="392">
        <v>2</v>
      </c>
      <c r="O346" s="392">
        <v>2</v>
      </c>
      <c r="P346" s="32"/>
    </row>
    <row r="347" spans="1:16" ht="27" customHeight="1" x14ac:dyDescent="0.25">
      <c r="A347" s="437" t="s">
        <v>1451</v>
      </c>
      <c r="B347" s="392">
        <v>1815</v>
      </c>
      <c r="C347" s="392">
        <v>5193</v>
      </c>
      <c r="D347" s="438">
        <v>2.8611570247933886</v>
      </c>
      <c r="E347" s="392">
        <v>200</v>
      </c>
      <c r="F347" s="392">
        <v>759</v>
      </c>
      <c r="G347" s="392">
        <v>344</v>
      </c>
      <c r="H347" s="392">
        <v>119</v>
      </c>
      <c r="I347" s="392">
        <v>40</v>
      </c>
      <c r="J347" s="392">
        <v>29</v>
      </c>
      <c r="K347" s="392">
        <v>53</v>
      </c>
      <c r="L347" s="392">
        <v>41</v>
      </c>
      <c r="M347" s="392">
        <v>34</v>
      </c>
      <c r="N347" s="392">
        <v>38</v>
      </c>
      <c r="O347" s="392">
        <v>158</v>
      </c>
      <c r="P347" s="32"/>
    </row>
    <row r="348" spans="1:16" ht="27" customHeight="1" x14ac:dyDescent="0.25">
      <c r="A348" s="437" t="s">
        <v>1452</v>
      </c>
      <c r="B348" s="392">
        <v>675</v>
      </c>
      <c r="C348" s="392">
        <v>3522</v>
      </c>
      <c r="D348" s="438">
        <v>5.2177777777777781</v>
      </c>
      <c r="E348" s="392">
        <v>29</v>
      </c>
      <c r="F348" s="392">
        <v>47</v>
      </c>
      <c r="G348" s="392">
        <v>31</v>
      </c>
      <c r="H348" s="392">
        <v>14</v>
      </c>
      <c r="I348" s="392">
        <v>17</v>
      </c>
      <c r="J348" s="392">
        <v>17</v>
      </c>
      <c r="K348" s="392">
        <v>13</v>
      </c>
      <c r="L348" s="392">
        <v>33</v>
      </c>
      <c r="M348" s="392">
        <v>43</v>
      </c>
      <c r="N348" s="392">
        <v>73</v>
      </c>
      <c r="O348" s="392">
        <v>358</v>
      </c>
      <c r="P348" s="32"/>
    </row>
    <row r="349" spans="1:16" ht="27" customHeight="1" x14ac:dyDescent="0.25">
      <c r="A349" s="437" t="s">
        <v>1453</v>
      </c>
      <c r="B349" s="392">
        <v>185</v>
      </c>
      <c r="C349" s="392">
        <v>486</v>
      </c>
      <c r="D349" s="438">
        <v>2.6270270270270268</v>
      </c>
      <c r="E349" s="392">
        <v>6</v>
      </c>
      <c r="F349" s="392">
        <v>5</v>
      </c>
      <c r="G349" s="392">
        <v>2</v>
      </c>
      <c r="H349" s="392">
        <v>4</v>
      </c>
      <c r="I349" s="392">
        <v>3</v>
      </c>
      <c r="J349" s="392">
        <v>8</v>
      </c>
      <c r="K349" s="392">
        <v>41</v>
      </c>
      <c r="L349" s="392">
        <v>45</v>
      </c>
      <c r="M349" s="392">
        <v>25</v>
      </c>
      <c r="N349" s="392">
        <v>24</v>
      </c>
      <c r="O349" s="392">
        <v>22</v>
      </c>
      <c r="P349" s="32"/>
    </row>
    <row r="350" spans="1:16" ht="27" customHeight="1" x14ac:dyDescent="0.25">
      <c r="A350" s="437" t="s">
        <v>1454</v>
      </c>
      <c r="B350" s="392">
        <v>7</v>
      </c>
      <c r="C350" s="392">
        <v>68</v>
      </c>
      <c r="D350" s="438">
        <v>9.7142857142857135</v>
      </c>
      <c r="E350" s="392">
        <v>0</v>
      </c>
      <c r="F350" s="392">
        <v>1</v>
      </c>
      <c r="G350" s="392">
        <v>0</v>
      </c>
      <c r="H350" s="392">
        <v>0</v>
      </c>
      <c r="I350" s="392">
        <v>0</v>
      </c>
      <c r="J350" s="392">
        <v>0</v>
      </c>
      <c r="K350" s="392">
        <v>1</v>
      </c>
      <c r="L350" s="392">
        <v>1</v>
      </c>
      <c r="M350" s="392">
        <v>0</v>
      </c>
      <c r="N350" s="392">
        <v>2</v>
      </c>
      <c r="O350" s="392">
        <v>2</v>
      </c>
      <c r="P350" s="32"/>
    </row>
    <row r="351" spans="1:16" ht="27" customHeight="1" x14ac:dyDescent="0.25">
      <c r="A351" s="435" t="s">
        <v>229</v>
      </c>
      <c r="B351" s="388">
        <v>5065</v>
      </c>
      <c r="C351" s="388">
        <v>117987</v>
      </c>
      <c r="D351" s="436">
        <v>23.294570582428431</v>
      </c>
      <c r="E351" s="388">
        <v>13</v>
      </c>
      <c r="F351" s="388">
        <v>33</v>
      </c>
      <c r="G351" s="388">
        <v>49</v>
      </c>
      <c r="H351" s="388">
        <v>152</v>
      </c>
      <c r="I351" s="388">
        <v>731</v>
      </c>
      <c r="J351" s="388">
        <v>670</v>
      </c>
      <c r="K351" s="388">
        <v>1206</v>
      </c>
      <c r="L351" s="388">
        <v>784</v>
      </c>
      <c r="M351" s="388">
        <v>544</v>
      </c>
      <c r="N351" s="388">
        <v>450</v>
      </c>
      <c r="O351" s="388">
        <v>433</v>
      </c>
      <c r="P351" s="32"/>
    </row>
    <row r="352" spans="1:16" ht="27" customHeight="1" x14ac:dyDescent="0.25">
      <c r="A352" s="437" t="s">
        <v>1455</v>
      </c>
      <c r="B352" s="392">
        <v>3</v>
      </c>
      <c r="C352" s="392">
        <v>31</v>
      </c>
      <c r="D352" s="438">
        <v>10.333333333333334</v>
      </c>
      <c r="E352" s="392">
        <v>0</v>
      </c>
      <c r="F352" s="392">
        <v>0</v>
      </c>
      <c r="G352" s="392">
        <v>0</v>
      </c>
      <c r="H352" s="392">
        <v>0</v>
      </c>
      <c r="I352" s="392">
        <v>0</v>
      </c>
      <c r="J352" s="392">
        <v>0</v>
      </c>
      <c r="K352" s="392">
        <v>0</v>
      </c>
      <c r="L352" s="392">
        <v>0</v>
      </c>
      <c r="M352" s="392">
        <v>0</v>
      </c>
      <c r="N352" s="392">
        <v>0</v>
      </c>
      <c r="O352" s="392">
        <v>3</v>
      </c>
      <c r="P352" s="32"/>
    </row>
    <row r="353" spans="1:16" ht="27" customHeight="1" x14ac:dyDescent="0.25">
      <c r="A353" s="437" t="s">
        <v>1456</v>
      </c>
      <c r="B353" s="392">
        <v>39</v>
      </c>
      <c r="C353" s="392">
        <v>556</v>
      </c>
      <c r="D353" s="438">
        <v>14.256410256410257</v>
      </c>
      <c r="E353" s="392">
        <v>0</v>
      </c>
      <c r="F353" s="392">
        <v>0</v>
      </c>
      <c r="G353" s="392">
        <v>0</v>
      </c>
      <c r="H353" s="392">
        <v>0</v>
      </c>
      <c r="I353" s="392">
        <v>0</v>
      </c>
      <c r="J353" s="392">
        <v>0</v>
      </c>
      <c r="K353" s="392">
        <v>0</v>
      </c>
      <c r="L353" s="392">
        <v>0</v>
      </c>
      <c r="M353" s="392">
        <v>0</v>
      </c>
      <c r="N353" s="392">
        <v>5</v>
      </c>
      <c r="O353" s="392">
        <v>34</v>
      </c>
      <c r="P353" s="32"/>
    </row>
    <row r="354" spans="1:16" ht="27" customHeight="1" x14ac:dyDescent="0.25">
      <c r="A354" s="437" t="s">
        <v>1457</v>
      </c>
      <c r="B354" s="392">
        <v>1</v>
      </c>
      <c r="C354" s="392">
        <v>10</v>
      </c>
      <c r="D354" s="438">
        <v>10</v>
      </c>
      <c r="E354" s="392">
        <v>0</v>
      </c>
      <c r="F354" s="392">
        <v>0</v>
      </c>
      <c r="G354" s="392">
        <v>0</v>
      </c>
      <c r="H354" s="392">
        <v>0</v>
      </c>
      <c r="I354" s="392">
        <v>0</v>
      </c>
      <c r="J354" s="392">
        <v>0</v>
      </c>
      <c r="K354" s="392">
        <v>0</v>
      </c>
      <c r="L354" s="392">
        <v>0</v>
      </c>
      <c r="M354" s="392">
        <v>0</v>
      </c>
      <c r="N354" s="392">
        <v>0</v>
      </c>
      <c r="O354" s="392">
        <v>1</v>
      </c>
      <c r="P354" s="32"/>
    </row>
    <row r="355" spans="1:16" ht="27" customHeight="1" x14ac:dyDescent="0.25">
      <c r="A355" s="437" t="s">
        <v>1458</v>
      </c>
      <c r="B355" s="392">
        <v>58</v>
      </c>
      <c r="C355" s="392">
        <v>3480</v>
      </c>
      <c r="D355" s="438">
        <v>60</v>
      </c>
      <c r="E355" s="392">
        <v>0</v>
      </c>
      <c r="F355" s="392">
        <v>0</v>
      </c>
      <c r="G355" s="392">
        <v>0</v>
      </c>
      <c r="H355" s="392">
        <v>0</v>
      </c>
      <c r="I355" s="392">
        <v>0</v>
      </c>
      <c r="J355" s="392">
        <v>0</v>
      </c>
      <c r="K355" s="392">
        <v>0</v>
      </c>
      <c r="L355" s="392">
        <v>0</v>
      </c>
      <c r="M355" s="392">
        <v>3</v>
      </c>
      <c r="N355" s="392">
        <v>6</v>
      </c>
      <c r="O355" s="392">
        <v>49</v>
      </c>
      <c r="P355" s="32"/>
    </row>
    <row r="356" spans="1:16" ht="27" customHeight="1" x14ac:dyDescent="0.25">
      <c r="A356" s="437" t="s">
        <v>1459</v>
      </c>
      <c r="B356" s="392">
        <v>1</v>
      </c>
      <c r="C356" s="392">
        <v>16</v>
      </c>
      <c r="D356" s="438">
        <v>16</v>
      </c>
      <c r="E356" s="392">
        <v>0</v>
      </c>
      <c r="F356" s="392">
        <v>0</v>
      </c>
      <c r="G356" s="392">
        <v>0</v>
      </c>
      <c r="H356" s="392">
        <v>0</v>
      </c>
      <c r="I356" s="392">
        <v>0</v>
      </c>
      <c r="J356" s="392">
        <v>0</v>
      </c>
      <c r="K356" s="392">
        <v>0</v>
      </c>
      <c r="L356" s="392">
        <v>0</v>
      </c>
      <c r="M356" s="392">
        <v>0</v>
      </c>
      <c r="N356" s="392">
        <v>0</v>
      </c>
      <c r="O356" s="392">
        <v>1</v>
      </c>
      <c r="P356" s="32"/>
    </row>
    <row r="357" spans="1:16" ht="27" customHeight="1" x14ac:dyDescent="0.25">
      <c r="A357" s="437" t="s">
        <v>1460</v>
      </c>
      <c r="B357" s="392">
        <v>63</v>
      </c>
      <c r="C357" s="392">
        <v>354</v>
      </c>
      <c r="D357" s="438">
        <v>5.6190476190476186</v>
      </c>
      <c r="E357" s="392">
        <v>0</v>
      </c>
      <c r="F357" s="392">
        <v>0</v>
      </c>
      <c r="G357" s="392">
        <v>1</v>
      </c>
      <c r="H357" s="392">
        <v>1</v>
      </c>
      <c r="I357" s="392">
        <v>2</v>
      </c>
      <c r="J357" s="392">
        <v>3</v>
      </c>
      <c r="K357" s="392">
        <v>1</v>
      </c>
      <c r="L357" s="392">
        <v>2</v>
      </c>
      <c r="M357" s="392">
        <v>0</v>
      </c>
      <c r="N357" s="392">
        <v>9</v>
      </c>
      <c r="O357" s="392">
        <v>44</v>
      </c>
      <c r="P357" s="32"/>
    </row>
    <row r="358" spans="1:16" ht="27" customHeight="1" x14ac:dyDescent="0.25">
      <c r="A358" s="437" t="s">
        <v>1461</v>
      </c>
      <c r="B358" s="392">
        <v>188</v>
      </c>
      <c r="C358" s="392">
        <v>4933</v>
      </c>
      <c r="D358" s="438">
        <v>26.23936170212766</v>
      </c>
      <c r="E358" s="392">
        <v>0</v>
      </c>
      <c r="F358" s="392">
        <v>0</v>
      </c>
      <c r="G358" s="392">
        <v>1</v>
      </c>
      <c r="H358" s="392">
        <v>1</v>
      </c>
      <c r="I358" s="392">
        <v>29</v>
      </c>
      <c r="J358" s="392">
        <v>18</v>
      </c>
      <c r="K358" s="392">
        <v>36</v>
      </c>
      <c r="L358" s="392">
        <v>28</v>
      </c>
      <c r="M358" s="392">
        <v>25</v>
      </c>
      <c r="N358" s="392">
        <v>32</v>
      </c>
      <c r="O358" s="392">
        <v>18</v>
      </c>
      <c r="P358" s="32"/>
    </row>
    <row r="359" spans="1:16" ht="27" customHeight="1" x14ac:dyDescent="0.25">
      <c r="A359" s="437" t="s">
        <v>1462</v>
      </c>
      <c r="B359" s="392">
        <v>28</v>
      </c>
      <c r="C359" s="392">
        <v>618</v>
      </c>
      <c r="D359" s="438">
        <v>22.071428571428573</v>
      </c>
      <c r="E359" s="392">
        <v>0</v>
      </c>
      <c r="F359" s="392">
        <v>1</v>
      </c>
      <c r="G359" s="392">
        <v>0</v>
      </c>
      <c r="H359" s="392">
        <v>1</v>
      </c>
      <c r="I359" s="392">
        <v>0</v>
      </c>
      <c r="J359" s="392">
        <v>2</v>
      </c>
      <c r="K359" s="392">
        <v>6</v>
      </c>
      <c r="L359" s="392">
        <v>7</v>
      </c>
      <c r="M359" s="392">
        <v>4</v>
      </c>
      <c r="N359" s="392">
        <v>1</v>
      </c>
      <c r="O359" s="392">
        <v>6</v>
      </c>
      <c r="P359" s="32"/>
    </row>
    <row r="360" spans="1:16" ht="27" customHeight="1" x14ac:dyDescent="0.25">
      <c r="A360" s="437" t="s">
        <v>1463</v>
      </c>
      <c r="B360" s="392">
        <v>36</v>
      </c>
      <c r="C360" s="392">
        <v>316</v>
      </c>
      <c r="D360" s="438">
        <v>8.7777777777777786</v>
      </c>
      <c r="E360" s="392">
        <v>0</v>
      </c>
      <c r="F360" s="392">
        <v>0</v>
      </c>
      <c r="G360" s="392">
        <v>1</v>
      </c>
      <c r="H360" s="392">
        <v>2</v>
      </c>
      <c r="I360" s="392">
        <v>11</v>
      </c>
      <c r="J360" s="392">
        <v>1</v>
      </c>
      <c r="K360" s="392">
        <v>7</v>
      </c>
      <c r="L360" s="392">
        <v>7</v>
      </c>
      <c r="M360" s="392">
        <v>3</v>
      </c>
      <c r="N360" s="392">
        <v>1</v>
      </c>
      <c r="O360" s="392">
        <v>3</v>
      </c>
      <c r="P360" s="32"/>
    </row>
    <row r="361" spans="1:16" ht="27" customHeight="1" x14ac:dyDescent="0.25">
      <c r="A361" s="437" t="s">
        <v>1464</v>
      </c>
      <c r="B361" s="392">
        <v>1083</v>
      </c>
      <c r="C361" s="392">
        <v>17866</v>
      </c>
      <c r="D361" s="438">
        <v>16.496768236380426</v>
      </c>
      <c r="E361" s="392">
        <v>0</v>
      </c>
      <c r="F361" s="392">
        <v>1</v>
      </c>
      <c r="G361" s="392">
        <v>2</v>
      </c>
      <c r="H361" s="392">
        <v>7</v>
      </c>
      <c r="I361" s="392">
        <v>55</v>
      </c>
      <c r="J361" s="392">
        <v>91</v>
      </c>
      <c r="K361" s="392">
        <v>286</v>
      </c>
      <c r="L361" s="392">
        <v>230</v>
      </c>
      <c r="M361" s="392">
        <v>165</v>
      </c>
      <c r="N361" s="392">
        <v>142</v>
      </c>
      <c r="O361" s="392">
        <v>104</v>
      </c>
      <c r="P361" s="32"/>
    </row>
    <row r="362" spans="1:16" ht="27" customHeight="1" x14ac:dyDescent="0.25">
      <c r="A362" s="437" t="s">
        <v>1465</v>
      </c>
      <c r="B362" s="392">
        <v>247</v>
      </c>
      <c r="C362" s="392">
        <v>1010</v>
      </c>
      <c r="D362" s="438">
        <v>4.0890688259109309</v>
      </c>
      <c r="E362" s="392">
        <v>0</v>
      </c>
      <c r="F362" s="392">
        <v>0</v>
      </c>
      <c r="G362" s="392">
        <v>0</v>
      </c>
      <c r="H362" s="392">
        <v>12</v>
      </c>
      <c r="I362" s="392">
        <v>131</v>
      </c>
      <c r="J362" s="392">
        <v>64</v>
      </c>
      <c r="K362" s="392">
        <v>31</v>
      </c>
      <c r="L362" s="392">
        <v>4</v>
      </c>
      <c r="M362" s="392">
        <v>3</v>
      </c>
      <c r="N362" s="392">
        <v>1</v>
      </c>
      <c r="O362" s="392">
        <v>1</v>
      </c>
      <c r="P362" s="32"/>
    </row>
    <row r="363" spans="1:16" ht="27" customHeight="1" x14ac:dyDescent="0.25">
      <c r="A363" s="437" t="s">
        <v>1466</v>
      </c>
      <c r="B363" s="392">
        <v>77</v>
      </c>
      <c r="C363" s="392">
        <v>1546</v>
      </c>
      <c r="D363" s="438">
        <v>20.077922077922079</v>
      </c>
      <c r="E363" s="392">
        <v>0</v>
      </c>
      <c r="F363" s="392">
        <v>0</v>
      </c>
      <c r="G363" s="392">
        <v>0</v>
      </c>
      <c r="H363" s="392">
        <v>5</v>
      </c>
      <c r="I363" s="392">
        <v>37</v>
      </c>
      <c r="J363" s="392">
        <v>14</v>
      </c>
      <c r="K363" s="392">
        <v>12</v>
      </c>
      <c r="L363" s="392">
        <v>3</v>
      </c>
      <c r="M363" s="392">
        <v>1</v>
      </c>
      <c r="N363" s="392">
        <v>5</v>
      </c>
      <c r="O363" s="392">
        <v>0</v>
      </c>
      <c r="P363" s="32"/>
    </row>
    <row r="364" spans="1:16" ht="27" customHeight="1" x14ac:dyDescent="0.25">
      <c r="A364" s="437" t="s">
        <v>1467</v>
      </c>
      <c r="B364" s="392">
        <v>18</v>
      </c>
      <c r="C364" s="392">
        <v>102</v>
      </c>
      <c r="D364" s="438">
        <v>5.666666666666667</v>
      </c>
      <c r="E364" s="392">
        <v>0</v>
      </c>
      <c r="F364" s="392">
        <v>0</v>
      </c>
      <c r="G364" s="392">
        <v>0</v>
      </c>
      <c r="H364" s="392">
        <v>0</v>
      </c>
      <c r="I364" s="392">
        <v>3</v>
      </c>
      <c r="J364" s="392">
        <v>2</v>
      </c>
      <c r="K364" s="392">
        <v>2</v>
      </c>
      <c r="L364" s="392">
        <v>5</v>
      </c>
      <c r="M364" s="392">
        <v>2</v>
      </c>
      <c r="N364" s="392">
        <v>1</v>
      </c>
      <c r="O364" s="392">
        <v>3</v>
      </c>
      <c r="P364" s="32"/>
    </row>
    <row r="365" spans="1:16" ht="27" customHeight="1" x14ac:dyDescent="0.25">
      <c r="A365" s="437" t="s">
        <v>1468</v>
      </c>
      <c r="B365" s="392">
        <v>149</v>
      </c>
      <c r="C365" s="392">
        <v>2340</v>
      </c>
      <c r="D365" s="438">
        <v>15.704697986577182</v>
      </c>
      <c r="E365" s="392">
        <v>0</v>
      </c>
      <c r="F365" s="392">
        <v>0</v>
      </c>
      <c r="G365" s="392">
        <v>0</v>
      </c>
      <c r="H365" s="392">
        <v>1</v>
      </c>
      <c r="I365" s="392">
        <v>21</v>
      </c>
      <c r="J365" s="392">
        <v>28</v>
      </c>
      <c r="K365" s="392">
        <v>47</v>
      </c>
      <c r="L365" s="392">
        <v>22</v>
      </c>
      <c r="M365" s="392">
        <v>24</v>
      </c>
      <c r="N365" s="392">
        <v>4</v>
      </c>
      <c r="O365" s="392">
        <v>2</v>
      </c>
      <c r="P365" s="32"/>
    </row>
    <row r="366" spans="1:16" ht="27" customHeight="1" x14ac:dyDescent="0.25">
      <c r="A366" s="437" t="s">
        <v>1469</v>
      </c>
      <c r="B366" s="392">
        <v>4</v>
      </c>
      <c r="C366" s="392">
        <v>17</v>
      </c>
      <c r="D366" s="438">
        <v>4.25</v>
      </c>
      <c r="E366" s="392">
        <v>0</v>
      </c>
      <c r="F366" s="392">
        <v>0</v>
      </c>
      <c r="G366" s="392">
        <v>0</v>
      </c>
      <c r="H366" s="392">
        <v>0</v>
      </c>
      <c r="I366" s="392">
        <v>4</v>
      </c>
      <c r="J366" s="392">
        <v>0</v>
      </c>
      <c r="K366" s="392">
        <v>0</v>
      </c>
      <c r="L366" s="392">
        <v>0</v>
      </c>
      <c r="M366" s="392">
        <v>0</v>
      </c>
      <c r="N366" s="392">
        <v>0</v>
      </c>
      <c r="O366" s="392">
        <v>0</v>
      </c>
      <c r="P366" s="32"/>
    </row>
    <row r="367" spans="1:16" ht="27" customHeight="1" x14ac:dyDescent="0.25">
      <c r="A367" s="437" t="s">
        <v>1470</v>
      </c>
      <c r="B367" s="392">
        <v>103</v>
      </c>
      <c r="C367" s="392">
        <v>180</v>
      </c>
      <c r="D367" s="438">
        <v>1.7475728155339805</v>
      </c>
      <c r="E367" s="392">
        <v>0</v>
      </c>
      <c r="F367" s="392">
        <v>0</v>
      </c>
      <c r="G367" s="392">
        <v>0</v>
      </c>
      <c r="H367" s="392">
        <v>3</v>
      </c>
      <c r="I367" s="392">
        <v>6</v>
      </c>
      <c r="J367" s="392">
        <v>20</v>
      </c>
      <c r="K367" s="392">
        <v>33</v>
      </c>
      <c r="L367" s="392">
        <v>20</v>
      </c>
      <c r="M367" s="392">
        <v>12</v>
      </c>
      <c r="N367" s="392">
        <v>8</v>
      </c>
      <c r="O367" s="392">
        <v>1</v>
      </c>
      <c r="P367" s="32"/>
    </row>
    <row r="368" spans="1:16" ht="27" customHeight="1" x14ac:dyDescent="0.25">
      <c r="A368" s="437" t="s">
        <v>1471</v>
      </c>
      <c r="B368" s="392">
        <v>3</v>
      </c>
      <c r="C368" s="392">
        <v>6</v>
      </c>
      <c r="D368" s="438">
        <v>2</v>
      </c>
      <c r="E368" s="392">
        <v>0</v>
      </c>
      <c r="F368" s="392">
        <v>0</v>
      </c>
      <c r="G368" s="392">
        <v>0</v>
      </c>
      <c r="H368" s="392">
        <v>0</v>
      </c>
      <c r="I368" s="392">
        <v>0</v>
      </c>
      <c r="J368" s="392">
        <v>0</v>
      </c>
      <c r="K368" s="392">
        <v>1</v>
      </c>
      <c r="L368" s="392">
        <v>1</v>
      </c>
      <c r="M368" s="392">
        <v>1</v>
      </c>
      <c r="N368" s="392">
        <v>0</v>
      </c>
      <c r="O368" s="392">
        <v>0</v>
      </c>
      <c r="P368" s="32"/>
    </row>
    <row r="369" spans="1:16" ht="27" customHeight="1" x14ac:dyDescent="0.25">
      <c r="A369" s="437" t="s">
        <v>1472</v>
      </c>
      <c r="B369" s="392">
        <v>8</v>
      </c>
      <c r="C369" s="392">
        <v>18</v>
      </c>
      <c r="D369" s="438">
        <v>2.25</v>
      </c>
      <c r="E369" s="392">
        <v>0</v>
      </c>
      <c r="F369" s="392">
        <v>1</v>
      </c>
      <c r="G369" s="392">
        <v>0</v>
      </c>
      <c r="H369" s="392">
        <v>1</v>
      </c>
      <c r="I369" s="392">
        <v>0</v>
      </c>
      <c r="J369" s="392">
        <v>0</v>
      </c>
      <c r="K369" s="392">
        <v>4</v>
      </c>
      <c r="L369" s="392">
        <v>1</v>
      </c>
      <c r="M369" s="392">
        <v>0</v>
      </c>
      <c r="N369" s="392">
        <v>0</v>
      </c>
      <c r="O369" s="392">
        <v>1</v>
      </c>
      <c r="P369" s="32"/>
    </row>
    <row r="370" spans="1:16" ht="27" customHeight="1" x14ac:dyDescent="0.25">
      <c r="A370" s="437" t="s">
        <v>1473</v>
      </c>
      <c r="B370" s="392">
        <v>606</v>
      </c>
      <c r="C370" s="392">
        <v>18152</v>
      </c>
      <c r="D370" s="438">
        <v>29.953795379537954</v>
      </c>
      <c r="E370" s="392">
        <v>0</v>
      </c>
      <c r="F370" s="392">
        <v>1</v>
      </c>
      <c r="G370" s="392">
        <v>1</v>
      </c>
      <c r="H370" s="392">
        <v>20</v>
      </c>
      <c r="I370" s="392">
        <v>135</v>
      </c>
      <c r="J370" s="392">
        <v>144</v>
      </c>
      <c r="K370" s="392">
        <v>194</v>
      </c>
      <c r="L370" s="392">
        <v>55</v>
      </c>
      <c r="M370" s="392">
        <v>37</v>
      </c>
      <c r="N370" s="392">
        <v>14</v>
      </c>
      <c r="O370" s="392">
        <v>5</v>
      </c>
      <c r="P370" s="32"/>
    </row>
    <row r="371" spans="1:16" s="2" customFormat="1" ht="27" customHeight="1" x14ac:dyDescent="0.25">
      <c r="A371" s="437" t="s">
        <v>1474</v>
      </c>
      <c r="B371" s="392">
        <v>523</v>
      </c>
      <c r="C371" s="392">
        <v>37814</v>
      </c>
      <c r="D371" s="438">
        <v>72.302103250478012</v>
      </c>
      <c r="E371" s="392">
        <v>0</v>
      </c>
      <c r="F371" s="392">
        <v>0</v>
      </c>
      <c r="G371" s="392">
        <v>0</v>
      </c>
      <c r="H371" s="392">
        <v>2</v>
      </c>
      <c r="I371" s="392">
        <v>46</v>
      </c>
      <c r="J371" s="392">
        <v>87</v>
      </c>
      <c r="K371" s="392">
        <v>139</v>
      </c>
      <c r="L371" s="392">
        <v>98</v>
      </c>
      <c r="M371" s="392">
        <v>74</v>
      </c>
      <c r="N371" s="392">
        <v>54</v>
      </c>
      <c r="O371" s="392">
        <v>23</v>
      </c>
      <c r="P371" s="33"/>
    </row>
    <row r="372" spans="1:16" s="35" customFormat="1" ht="27" customHeight="1" x14ac:dyDescent="0.25">
      <c r="A372" s="437" t="s">
        <v>1475</v>
      </c>
      <c r="B372" s="392">
        <v>2</v>
      </c>
      <c r="C372" s="392">
        <v>6</v>
      </c>
      <c r="D372" s="438">
        <v>3</v>
      </c>
      <c r="E372" s="392">
        <v>0</v>
      </c>
      <c r="F372" s="392">
        <v>0</v>
      </c>
      <c r="G372" s="392">
        <v>0</v>
      </c>
      <c r="H372" s="392">
        <v>1</v>
      </c>
      <c r="I372" s="392">
        <v>1</v>
      </c>
      <c r="J372" s="392">
        <v>0</v>
      </c>
      <c r="K372" s="392">
        <v>0</v>
      </c>
      <c r="L372" s="392">
        <v>0</v>
      </c>
      <c r="M372" s="392">
        <v>0</v>
      </c>
      <c r="N372" s="392">
        <v>0</v>
      </c>
      <c r="O372" s="392">
        <v>0</v>
      </c>
      <c r="P372" s="32"/>
    </row>
    <row r="373" spans="1:16" ht="27" customHeight="1" x14ac:dyDescent="0.25">
      <c r="A373" s="437" t="s">
        <v>1476</v>
      </c>
      <c r="B373" s="392">
        <v>11</v>
      </c>
      <c r="C373" s="392">
        <v>157</v>
      </c>
      <c r="D373" s="438">
        <v>14.272727272727273</v>
      </c>
      <c r="E373" s="392">
        <v>0</v>
      </c>
      <c r="F373" s="392">
        <v>0</v>
      </c>
      <c r="G373" s="392">
        <v>0</v>
      </c>
      <c r="H373" s="392">
        <v>0</v>
      </c>
      <c r="I373" s="392">
        <v>2</v>
      </c>
      <c r="J373" s="392">
        <v>0</v>
      </c>
      <c r="K373" s="392">
        <v>2</v>
      </c>
      <c r="L373" s="392">
        <v>3</v>
      </c>
      <c r="M373" s="392">
        <v>0</v>
      </c>
      <c r="N373" s="392">
        <v>3</v>
      </c>
      <c r="O373" s="392">
        <v>1</v>
      </c>
      <c r="P373" s="32"/>
    </row>
    <row r="374" spans="1:16" ht="27" customHeight="1" x14ac:dyDescent="0.25">
      <c r="A374" s="437" t="s">
        <v>1477</v>
      </c>
      <c r="B374" s="392">
        <v>133</v>
      </c>
      <c r="C374" s="392">
        <v>2035</v>
      </c>
      <c r="D374" s="438">
        <v>15.300751879699249</v>
      </c>
      <c r="E374" s="392">
        <v>0</v>
      </c>
      <c r="F374" s="392">
        <v>0</v>
      </c>
      <c r="G374" s="392">
        <v>0</v>
      </c>
      <c r="H374" s="392">
        <v>1</v>
      </c>
      <c r="I374" s="392">
        <v>35</v>
      </c>
      <c r="J374" s="392">
        <v>36</v>
      </c>
      <c r="K374" s="392">
        <v>19</v>
      </c>
      <c r="L374" s="392">
        <v>15</v>
      </c>
      <c r="M374" s="392">
        <v>10</v>
      </c>
      <c r="N374" s="392">
        <v>8</v>
      </c>
      <c r="O374" s="392">
        <v>9</v>
      </c>
      <c r="P374" s="32"/>
    </row>
    <row r="375" spans="1:16" ht="27" customHeight="1" x14ac:dyDescent="0.25">
      <c r="A375" s="437" t="s">
        <v>1479</v>
      </c>
      <c r="B375" s="392">
        <v>89</v>
      </c>
      <c r="C375" s="392">
        <v>4193</v>
      </c>
      <c r="D375" s="438">
        <v>47.112359550561798</v>
      </c>
      <c r="E375" s="392">
        <v>0</v>
      </c>
      <c r="F375" s="392">
        <v>0</v>
      </c>
      <c r="G375" s="392">
        <v>0</v>
      </c>
      <c r="H375" s="392">
        <v>0</v>
      </c>
      <c r="I375" s="392">
        <v>12</v>
      </c>
      <c r="J375" s="392">
        <v>13</v>
      </c>
      <c r="K375" s="392">
        <v>22</v>
      </c>
      <c r="L375" s="392">
        <v>18</v>
      </c>
      <c r="M375" s="392">
        <v>8</v>
      </c>
      <c r="N375" s="392">
        <v>8</v>
      </c>
      <c r="O375" s="392">
        <v>8</v>
      </c>
      <c r="P375" s="32"/>
    </row>
    <row r="376" spans="1:16" ht="27" customHeight="1" x14ac:dyDescent="0.25">
      <c r="A376" s="437" t="s">
        <v>1480</v>
      </c>
      <c r="B376" s="392">
        <v>1</v>
      </c>
      <c r="C376" s="392">
        <v>6</v>
      </c>
      <c r="D376" s="438">
        <v>6</v>
      </c>
      <c r="E376" s="392">
        <v>0</v>
      </c>
      <c r="F376" s="392">
        <v>0</v>
      </c>
      <c r="G376" s="392">
        <v>0</v>
      </c>
      <c r="H376" s="392">
        <v>0</v>
      </c>
      <c r="I376" s="392">
        <v>1</v>
      </c>
      <c r="J376" s="392">
        <v>0</v>
      </c>
      <c r="K376" s="392">
        <v>0</v>
      </c>
      <c r="L376" s="392">
        <v>0</v>
      </c>
      <c r="M376" s="392">
        <v>0</v>
      </c>
      <c r="N376" s="392">
        <v>0</v>
      </c>
      <c r="O376" s="392">
        <v>0</v>
      </c>
      <c r="P376" s="32"/>
    </row>
    <row r="377" spans="1:16" ht="27" customHeight="1" x14ac:dyDescent="0.25">
      <c r="A377" s="437" t="s">
        <v>1481</v>
      </c>
      <c r="B377" s="392">
        <v>15</v>
      </c>
      <c r="C377" s="392">
        <v>127</v>
      </c>
      <c r="D377" s="438">
        <v>8.4666666666666668</v>
      </c>
      <c r="E377" s="392">
        <v>0</v>
      </c>
      <c r="F377" s="392">
        <v>0</v>
      </c>
      <c r="G377" s="392">
        <v>0</v>
      </c>
      <c r="H377" s="392">
        <v>0</v>
      </c>
      <c r="I377" s="392">
        <v>3</v>
      </c>
      <c r="J377" s="392">
        <v>4</v>
      </c>
      <c r="K377" s="392">
        <v>2</v>
      </c>
      <c r="L377" s="392">
        <v>3</v>
      </c>
      <c r="M377" s="392">
        <v>0</v>
      </c>
      <c r="N377" s="392">
        <v>2</v>
      </c>
      <c r="O377" s="392">
        <v>1</v>
      </c>
      <c r="P377" s="32"/>
    </row>
    <row r="378" spans="1:16" ht="27" customHeight="1" x14ac:dyDescent="0.25">
      <c r="A378" s="437" t="s">
        <v>1482</v>
      </c>
      <c r="B378" s="392">
        <v>10</v>
      </c>
      <c r="C378" s="392">
        <v>159</v>
      </c>
      <c r="D378" s="438">
        <v>15.9</v>
      </c>
      <c r="E378" s="392">
        <v>0</v>
      </c>
      <c r="F378" s="392">
        <v>0</v>
      </c>
      <c r="G378" s="392">
        <v>0</v>
      </c>
      <c r="H378" s="392">
        <v>0</v>
      </c>
      <c r="I378" s="392">
        <v>2</v>
      </c>
      <c r="J378" s="392">
        <v>2</v>
      </c>
      <c r="K378" s="392">
        <v>1</v>
      </c>
      <c r="L378" s="392">
        <v>1</v>
      </c>
      <c r="M378" s="392">
        <v>3</v>
      </c>
      <c r="N378" s="392">
        <v>0</v>
      </c>
      <c r="O378" s="392">
        <v>1</v>
      </c>
      <c r="P378" s="32"/>
    </row>
    <row r="379" spans="1:16" ht="27" customHeight="1" x14ac:dyDescent="0.25">
      <c r="A379" s="437" t="s">
        <v>1483</v>
      </c>
      <c r="B379" s="392">
        <v>248</v>
      </c>
      <c r="C379" s="392">
        <v>6424</v>
      </c>
      <c r="D379" s="438">
        <v>25.903225806451612</v>
      </c>
      <c r="E379" s="392">
        <v>0</v>
      </c>
      <c r="F379" s="392">
        <v>0</v>
      </c>
      <c r="G379" s="392">
        <v>0</v>
      </c>
      <c r="H379" s="392">
        <v>1</v>
      </c>
      <c r="I379" s="392">
        <v>7</v>
      </c>
      <c r="J379" s="392">
        <v>22</v>
      </c>
      <c r="K379" s="392">
        <v>72</v>
      </c>
      <c r="L379" s="392">
        <v>52</v>
      </c>
      <c r="M379" s="392">
        <v>41</v>
      </c>
      <c r="N379" s="392">
        <v>34</v>
      </c>
      <c r="O379" s="392">
        <v>19</v>
      </c>
      <c r="P379" s="32"/>
    </row>
    <row r="380" spans="1:16" ht="27" customHeight="1" x14ac:dyDescent="0.25">
      <c r="A380" s="437" t="s">
        <v>1484</v>
      </c>
      <c r="B380" s="392">
        <v>435</v>
      </c>
      <c r="C380" s="392">
        <v>4916</v>
      </c>
      <c r="D380" s="438">
        <v>11.301149425287356</v>
      </c>
      <c r="E380" s="392">
        <v>1</v>
      </c>
      <c r="F380" s="392">
        <v>1</v>
      </c>
      <c r="G380" s="392">
        <v>2</v>
      </c>
      <c r="H380" s="392">
        <v>29</v>
      </c>
      <c r="I380" s="392">
        <v>65</v>
      </c>
      <c r="J380" s="392">
        <v>52</v>
      </c>
      <c r="K380" s="392">
        <v>118</v>
      </c>
      <c r="L380" s="392">
        <v>71</v>
      </c>
      <c r="M380" s="392">
        <v>36</v>
      </c>
      <c r="N380" s="392">
        <v>34</v>
      </c>
      <c r="O380" s="392">
        <v>26</v>
      </c>
      <c r="P380" s="32"/>
    </row>
    <row r="381" spans="1:16" ht="27" customHeight="1" x14ac:dyDescent="0.25">
      <c r="A381" s="437" t="s">
        <v>1485</v>
      </c>
      <c r="B381" s="392">
        <v>108</v>
      </c>
      <c r="C381" s="392">
        <v>1950</v>
      </c>
      <c r="D381" s="438">
        <v>18.055555555555557</v>
      </c>
      <c r="E381" s="392">
        <v>0</v>
      </c>
      <c r="F381" s="392">
        <v>0</v>
      </c>
      <c r="G381" s="392">
        <v>0</v>
      </c>
      <c r="H381" s="392">
        <v>4</v>
      </c>
      <c r="I381" s="392">
        <v>17</v>
      </c>
      <c r="J381" s="392">
        <v>8</v>
      </c>
      <c r="K381" s="392">
        <v>22</v>
      </c>
      <c r="L381" s="392">
        <v>26</v>
      </c>
      <c r="M381" s="392">
        <v>11</v>
      </c>
      <c r="N381" s="392">
        <v>10</v>
      </c>
      <c r="O381" s="392">
        <v>10</v>
      </c>
      <c r="P381" s="32"/>
    </row>
    <row r="382" spans="1:16" ht="27" customHeight="1" x14ac:dyDescent="0.25">
      <c r="A382" s="437" t="s">
        <v>1486</v>
      </c>
      <c r="B382" s="392">
        <v>7</v>
      </c>
      <c r="C382" s="392">
        <v>107</v>
      </c>
      <c r="D382" s="438">
        <v>15.285714285714286</v>
      </c>
      <c r="E382" s="392">
        <v>0</v>
      </c>
      <c r="F382" s="392">
        <v>0</v>
      </c>
      <c r="G382" s="392">
        <v>0</v>
      </c>
      <c r="H382" s="392">
        <v>0</v>
      </c>
      <c r="I382" s="392">
        <v>1</v>
      </c>
      <c r="J382" s="392">
        <v>2</v>
      </c>
      <c r="K382" s="392">
        <v>0</v>
      </c>
      <c r="L382" s="392">
        <v>3</v>
      </c>
      <c r="M382" s="392">
        <v>1</v>
      </c>
      <c r="N382" s="392">
        <v>0</v>
      </c>
      <c r="O382" s="392">
        <v>0</v>
      </c>
      <c r="P382" s="32"/>
    </row>
    <row r="383" spans="1:16" ht="27" customHeight="1" x14ac:dyDescent="0.25">
      <c r="A383" s="437" t="s">
        <v>1488</v>
      </c>
      <c r="B383" s="392">
        <v>6</v>
      </c>
      <c r="C383" s="392">
        <v>46</v>
      </c>
      <c r="D383" s="438">
        <v>7.666666666666667</v>
      </c>
      <c r="E383" s="392">
        <v>0</v>
      </c>
      <c r="F383" s="392">
        <v>0</v>
      </c>
      <c r="G383" s="392">
        <v>0</v>
      </c>
      <c r="H383" s="392">
        <v>1</v>
      </c>
      <c r="I383" s="392">
        <v>1</v>
      </c>
      <c r="J383" s="392">
        <v>1</v>
      </c>
      <c r="K383" s="392">
        <v>1</v>
      </c>
      <c r="L383" s="392">
        <v>0</v>
      </c>
      <c r="M383" s="392">
        <v>1</v>
      </c>
      <c r="N383" s="392">
        <v>1</v>
      </c>
      <c r="O383" s="392">
        <v>0</v>
      </c>
      <c r="P383" s="32"/>
    </row>
    <row r="384" spans="1:16" ht="27" customHeight="1" x14ac:dyDescent="0.25">
      <c r="A384" s="437" t="s">
        <v>1489</v>
      </c>
      <c r="B384" s="392">
        <v>7</v>
      </c>
      <c r="C384" s="392">
        <v>20</v>
      </c>
      <c r="D384" s="438">
        <v>2.8571428571428572</v>
      </c>
      <c r="E384" s="392">
        <v>0</v>
      </c>
      <c r="F384" s="392">
        <v>0</v>
      </c>
      <c r="G384" s="392">
        <v>1</v>
      </c>
      <c r="H384" s="392">
        <v>1</v>
      </c>
      <c r="I384" s="392">
        <v>0</v>
      </c>
      <c r="J384" s="392">
        <v>0</v>
      </c>
      <c r="K384" s="392">
        <v>2</v>
      </c>
      <c r="L384" s="392">
        <v>0</v>
      </c>
      <c r="M384" s="392">
        <v>1</v>
      </c>
      <c r="N384" s="392">
        <v>0</v>
      </c>
      <c r="O384" s="392">
        <v>2</v>
      </c>
      <c r="P384" s="32"/>
    </row>
    <row r="385" spans="1:16" ht="27" customHeight="1" x14ac:dyDescent="0.25">
      <c r="A385" s="437" t="s">
        <v>1490</v>
      </c>
      <c r="B385" s="392">
        <v>331</v>
      </c>
      <c r="C385" s="392">
        <v>2791</v>
      </c>
      <c r="D385" s="438">
        <v>8.4320241691842899</v>
      </c>
      <c r="E385" s="392">
        <v>0</v>
      </c>
      <c r="F385" s="392">
        <v>1</v>
      </c>
      <c r="G385" s="392">
        <v>1</v>
      </c>
      <c r="H385" s="392">
        <v>7</v>
      </c>
      <c r="I385" s="392">
        <v>39</v>
      </c>
      <c r="J385" s="392">
        <v>22</v>
      </c>
      <c r="K385" s="392">
        <v>80</v>
      </c>
      <c r="L385" s="392">
        <v>71</v>
      </c>
      <c r="M385" s="392">
        <v>42</v>
      </c>
      <c r="N385" s="392">
        <v>39</v>
      </c>
      <c r="O385" s="392">
        <v>29</v>
      </c>
      <c r="P385" s="32"/>
    </row>
    <row r="386" spans="1:16" ht="27" customHeight="1" x14ac:dyDescent="0.25">
      <c r="A386" s="437" t="s">
        <v>1491</v>
      </c>
      <c r="B386" s="392">
        <v>24</v>
      </c>
      <c r="C386" s="392">
        <v>487</v>
      </c>
      <c r="D386" s="438">
        <v>20.291666666666668</v>
      </c>
      <c r="E386" s="392">
        <v>0</v>
      </c>
      <c r="F386" s="392">
        <v>0</v>
      </c>
      <c r="G386" s="392">
        <v>0</v>
      </c>
      <c r="H386" s="392">
        <v>0</v>
      </c>
      <c r="I386" s="392">
        <v>5</v>
      </c>
      <c r="J386" s="392">
        <v>5</v>
      </c>
      <c r="K386" s="392">
        <v>4</v>
      </c>
      <c r="L386" s="392">
        <v>3</v>
      </c>
      <c r="M386" s="392">
        <v>5</v>
      </c>
      <c r="N386" s="392">
        <v>2</v>
      </c>
      <c r="O386" s="392">
        <v>0</v>
      </c>
      <c r="P386" s="32"/>
    </row>
    <row r="387" spans="1:16" ht="27" customHeight="1" x14ac:dyDescent="0.25">
      <c r="A387" s="437" t="s">
        <v>1492</v>
      </c>
      <c r="B387" s="392">
        <v>67</v>
      </c>
      <c r="C387" s="392">
        <v>339</v>
      </c>
      <c r="D387" s="438">
        <v>5.0597014925373136</v>
      </c>
      <c r="E387" s="392">
        <v>0</v>
      </c>
      <c r="F387" s="392">
        <v>0</v>
      </c>
      <c r="G387" s="392">
        <v>3</v>
      </c>
      <c r="H387" s="392">
        <v>4</v>
      </c>
      <c r="I387" s="392">
        <v>9</v>
      </c>
      <c r="J387" s="392">
        <v>7</v>
      </c>
      <c r="K387" s="392">
        <v>17</v>
      </c>
      <c r="L387" s="392">
        <v>10</v>
      </c>
      <c r="M387" s="392">
        <v>7</v>
      </c>
      <c r="N387" s="392">
        <v>7</v>
      </c>
      <c r="O387" s="392">
        <v>3</v>
      </c>
      <c r="P387" s="32"/>
    </row>
    <row r="388" spans="1:16" ht="27" customHeight="1" x14ac:dyDescent="0.25">
      <c r="A388" s="437" t="s">
        <v>1493</v>
      </c>
      <c r="B388" s="392">
        <v>57</v>
      </c>
      <c r="C388" s="392">
        <v>342</v>
      </c>
      <c r="D388" s="438">
        <v>6</v>
      </c>
      <c r="E388" s="392">
        <v>5</v>
      </c>
      <c r="F388" s="392">
        <v>7</v>
      </c>
      <c r="G388" s="392">
        <v>3</v>
      </c>
      <c r="H388" s="392">
        <v>8</v>
      </c>
      <c r="I388" s="392">
        <v>5</v>
      </c>
      <c r="J388" s="392">
        <v>1</v>
      </c>
      <c r="K388" s="392">
        <v>6</v>
      </c>
      <c r="L388" s="392">
        <v>7</v>
      </c>
      <c r="M388" s="392">
        <v>1</v>
      </c>
      <c r="N388" s="392">
        <v>6</v>
      </c>
      <c r="O388" s="392">
        <v>8</v>
      </c>
      <c r="P388" s="32"/>
    </row>
    <row r="389" spans="1:16" ht="27" customHeight="1" x14ac:dyDescent="0.25">
      <c r="A389" s="437" t="s">
        <v>1494</v>
      </c>
      <c r="B389" s="392">
        <v>17</v>
      </c>
      <c r="C389" s="392">
        <v>118</v>
      </c>
      <c r="D389" s="438">
        <v>6.9411764705882355</v>
      </c>
      <c r="E389" s="392">
        <v>0</v>
      </c>
      <c r="F389" s="392">
        <v>0</v>
      </c>
      <c r="G389" s="392">
        <v>1</v>
      </c>
      <c r="H389" s="392">
        <v>1</v>
      </c>
      <c r="I389" s="392">
        <v>1</v>
      </c>
      <c r="J389" s="392">
        <v>2</v>
      </c>
      <c r="K389" s="392">
        <v>2</v>
      </c>
      <c r="L389" s="392">
        <v>2</v>
      </c>
      <c r="M389" s="392">
        <v>5</v>
      </c>
      <c r="N389" s="392">
        <v>1</v>
      </c>
      <c r="O389" s="392">
        <v>2</v>
      </c>
      <c r="P389" s="32"/>
    </row>
    <row r="390" spans="1:16" ht="27" customHeight="1" x14ac:dyDescent="0.25">
      <c r="A390" s="437" t="s">
        <v>1495</v>
      </c>
      <c r="B390" s="392">
        <v>5</v>
      </c>
      <c r="C390" s="392">
        <v>12</v>
      </c>
      <c r="D390" s="438">
        <v>2.4</v>
      </c>
      <c r="E390" s="392">
        <v>0</v>
      </c>
      <c r="F390" s="392">
        <v>0</v>
      </c>
      <c r="G390" s="392">
        <v>1</v>
      </c>
      <c r="H390" s="392">
        <v>0</v>
      </c>
      <c r="I390" s="392">
        <v>0</v>
      </c>
      <c r="J390" s="392">
        <v>1</v>
      </c>
      <c r="K390" s="392">
        <v>0</v>
      </c>
      <c r="L390" s="392">
        <v>0</v>
      </c>
      <c r="M390" s="392">
        <v>1</v>
      </c>
      <c r="N390" s="392">
        <v>1</v>
      </c>
      <c r="O390" s="392">
        <v>1</v>
      </c>
      <c r="P390" s="32"/>
    </row>
    <row r="391" spans="1:16" ht="27" customHeight="1" x14ac:dyDescent="0.25">
      <c r="A391" s="437" t="s">
        <v>1496</v>
      </c>
      <c r="B391" s="392">
        <v>70</v>
      </c>
      <c r="C391" s="392">
        <v>191</v>
      </c>
      <c r="D391" s="438">
        <v>2.7285714285714286</v>
      </c>
      <c r="E391" s="392">
        <v>6</v>
      </c>
      <c r="F391" s="392">
        <v>14</v>
      </c>
      <c r="G391" s="392">
        <v>19</v>
      </c>
      <c r="H391" s="392">
        <v>7</v>
      </c>
      <c r="I391" s="392">
        <v>11</v>
      </c>
      <c r="J391" s="392">
        <v>3</v>
      </c>
      <c r="K391" s="392">
        <v>1</v>
      </c>
      <c r="L391" s="392">
        <v>1</v>
      </c>
      <c r="M391" s="392">
        <v>4</v>
      </c>
      <c r="N391" s="392">
        <v>2</v>
      </c>
      <c r="O391" s="392">
        <v>2</v>
      </c>
      <c r="P391" s="32"/>
    </row>
    <row r="392" spans="1:16" ht="27" customHeight="1" x14ac:dyDescent="0.25">
      <c r="A392" s="437" t="s">
        <v>1497</v>
      </c>
      <c r="B392" s="392">
        <v>11</v>
      </c>
      <c r="C392" s="392">
        <v>74</v>
      </c>
      <c r="D392" s="438">
        <v>6.7272727272727275</v>
      </c>
      <c r="E392" s="392">
        <v>0</v>
      </c>
      <c r="F392" s="392">
        <v>0</v>
      </c>
      <c r="G392" s="392">
        <v>0</v>
      </c>
      <c r="H392" s="392">
        <v>1</v>
      </c>
      <c r="I392" s="392">
        <v>2</v>
      </c>
      <c r="J392" s="392">
        <v>0</v>
      </c>
      <c r="K392" s="392">
        <v>2</v>
      </c>
      <c r="L392" s="392">
        <v>0</v>
      </c>
      <c r="M392" s="392">
        <v>3</v>
      </c>
      <c r="N392" s="392">
        <v>0</v>
      </c>
      <c r="O392" s="392">
        <v>3</v>
      </c>
      <c r="P392" s="32"/>
    </row>
    <row r="393" spans="1:16" ht="27" customHeight="1" x14ac:dyDescent="0.25">
      <c r="A393" s="437" t="s">
        <v>1498</v>
      </c>
      <c r="B393" s="392">
        <v>11</v>
      </c>
      <c r="C393" s="392">
        <v>32</v>
      </c>
      <c r="D393" s="438">
        <v>2.9090909090909092</v>
      </c>
      <c r="E393" s="392">
        <v>0</v>
      </c>
      <c r="F393" s="392">
        <v>0</v>
      </c>
      <c r="G393" s="392">
        <v>0</v>
      </c>
      <c r="H393" s="392">
        <v>0</v>
      </c>
      <c r="I393" s="392">
        <v>0</v>
      </c>
      <c r="J393" s="392">
        <v>0</v>
      </c>
      <c r="K393" s="392">
        <v>0</v>
      </c>
      <c r="L393" s="392">
        <v>1</v>
      </c>
      <c r="M393" s="392">
        <v>2</v>
      </c>
      <c r="N393" s="392">
        <v>6</v>
      </c>
      <c r="O393" s="392">
        <v>2</v>
      </c>
      <c r="P393" s="32"/>
    </row>
    <row r="394" spans="1:16" ht="27" customHeight="1" x14ac:dyDescent="0.25">
      <c r="A394" s="437" t="s">
        <v>1500</v>
      </c>
      <c r="B394" s="392">
        <v>1</v>
      </c>
      <c r="C394" s="392">
        <v>1</v>
      </c>
      <c r="D394" s="438">
        <v>1</v>
      </c>
      <c r="E394" s="392">
        <v>0</v>
      </c>
      <c r="F394" s="392">
        <v>0</v>
      </c>
      <c r="G394" s="392">
        <v>0</v>
      </c>
      <c r="H394" s="392">
        <v>0</v>
      </c>
      <c r="I394" s="392">
        <v>0</v>
      </c>
      <c r="J394" s="392">
        <v>0</v>
      </c>
      <c r="K394" s="392">
        <v>1</v>
      </c>
      <c r="L394" s="392">
        <v>0</v>
      </c>
      <c r="M394" s="392">
        <v>0</v>
      </c>
      <c r="N394" s="392">
        <v>0</v>
      </c>
      <c r="O394" s="392">
        <v>0</v>
      </c>
      <c r="P394" s="32"/>
    </row>
    <row r="395" spans="1:16" ht="27" customHeight="1" x14ac:dyDescent="0.25">
      <c r="A395" s="437" t="s">
        <v>1501</v>
      </c>
      <c r="B395" s="392">
        <v>2</v>
      </c>
      <c r="C395" s="392">
        <v>3</v>
      </c>
      <c r="D395" s="438">
        <v>1.5</v>
      </c>
      <c r="E395" s="392">
        <v>0</v>
      </c>
      <c r="F395" s="392">
        <v>0</v>
      </c>
      <c r="G395" s="392">
        <v>0</v>
      </c>
      <c r="H395" s="392">
        <v>0</v>
      </c>
      <c r="I395" s="392">
        <v>1</v>
      </c>
      <c r="J395" s="392">
        <v>0</v>
      </c>
      <c r="K395" s="392">
        <v>1</v>
      </c>
      <c r="L395" s="392">
        <v>0</v>
      </c>
      <c r="M395" s="392">
        <v>0</v>
      </c>
      <c r="N395" s="392">
        <v>0</v>
      </c>
      <c r="O395" s="392">
        <v>0</v>
      </c>
      <c r="P395" s="32"/>
    </row>
    <row r="396" spans="1:16" ht="27" customHeight="1" x14ac:dyDescent="0.25">
      <c r="A396" s="437" t="s">
        <v>1502</v>
      </c>
      <c r="B396" s="392">
        <v>2</v>
      </c>
      <c r="C396" s="392">
        <v>12</v>
      </c>
      <c r="D396" s="438">
        <v>6</v>
      </c>
      <c r="E396" s="392">
        <v>0</v>
      </c>
      <c r="F396" s="392">
        <v>0</v>
      </c>
      <c r="G396" s="392">
        <v>0</v>
      </c>
      <c r="H396" s="392">
        <v>0</v>
      </c>
      <c r="I396" s="392">
        <v>0</v>
      </c>
      <c r="J396" s="392">
        <v>0</v>
      </c>
      <c r="K396" s="392">
        <v>0</v>
      </c>
      <c r="L396" s="392">
        <v>0</v>
      </c>
      <c r="M396" s="392">
        <v>0</v>
      </c>
      <c r="N396" s="392">
        <v>0</v>
      </c>
      <c r="O396" s="392">
        <v>2</v>
      </c>
      <c r="P396" s="32"/>
    </row>
    <row r="397" spans="1:16" ht="27" customHeight="1" x14ac:dyDescent="0.25">
      <c r="A397" s="437" t="s">
        <v>1503</v>
      </c>
      <c r="B397" s="392">
        <v>28</v>
      </c>
      <c r="C397" s="392">
        <v>202</v>
      </c>
      <c r="D397" s="438">
        <v>7.2142857142857144</v>
      </c>
      <c r="E397" s="392">
        <v>0</v>
      </c>
      <c r="F397" s="392">
        <v>0</v>
      </c>
      <c r="G397" s="392">
        <v>1</v>
      </c>
      <c r="H397" s="392">
        <v>0</v>
      </c>
      <c r="I397" s="392">
        <v>7</v>
      </c>
      <c r="J397" s="392">
        <v>5</v>
      </c>
      <c r="K397" s="392">
        <v>8</v>
      </c>
      <c r="L397" s="392">
        <v>3</v>
      </c>
      <c r="M397" s="392">
        <v>3</v>
      </c>
      <c r="N397" s="392">
        <v>1</v>
      </c>
      <c r="O397" s="392">
        <v>0</v>
      </c>
      <c r="P397" s="32"/>
    </row>
    <row r="398" spans="1:16" ht="27" customHeight="1" x14ac:dyDescent="0.25">
      <c r="A398" s="437" t="s">
        <v>1504</v>
      </c>
      <c r="B398" s="392">
        <v>1</v>
      </c>
      <c r="C398" s="392">
        <v>6</v>
      </c>
      <c r="D398" s="438">
        <v>6</v>
      </c>
      <c r="E398" s="392">
        <v>0</v>
      </c>
      <c r="F398" s="392">
        <v>0</v>
      </c>
      <c r="G398" s="392">
        <v>0</v>
      </c>
      <c r="H398" s="392">
        <v>0</v>
      </c>
      <c r="I398" s="392">
        <v>0</v>
      </c>
      <c r="J398" s="392">
        <v>0</v>
      </c>
      <c r="K398" s="392">
        <v>0</v>
      </c>
      <c r="L398" s="392">
        <v>0</v>
      </c>
      <c r="M398" s="392">
        <v>0</v>
      </c>
      <c r="N398" s="392">
        <v>0</v>
      </c>
      <c r="O398" s="392">
        <v>1</v>
      </c>
      <c r="P398" s="32"/>
    </row>
    <row r="399" spans="1:16" ht="27" customHeight="1" x14ac:dyDescent="0.25">
      <c r="A399" s="437" t="s">
        <v>1505</v>
      </c>
      <c r="B399" s="392">
        <v>1</v>
      </c>
      <c r="C399" s="392">
        <v>1</v>
      </c>
      <c r="D399" s="438">
        <v>1</v>
      </c>
      <c r="E399" s="392">
        <v>0</v>
      </c>
      <c r="F399" s="392">
        <v>0</v>
      </c>
      <c r="G399" s="392">
        <v>0</v>
      </c>
      <c r="H399" s="392">
        <v>0</v>
      </c>
      <c r="I399" s="392">
        <v>0</v>
      </c>
      <c r="J399" s="392">
        <v>0</v>
      </c>
      <c r="K399" s="392">
        <v>0</v>
      </c>
      <c r="L399" s="392">
        <v>1</v>
      </c>
      <c r="M399" s="392">
        <v>0</v>
      </c>
      <c r="N399" s="392">
        <v>0</v>
      </c>
      <c r="O399" s="392">
        <v>0</v>
      </c>
      <c r="P399" s="32"/>
    </row>
    <row r="400" spans="1:16" ht="27" customHeight="1" x14ac:dyDescent="0.25">
      <c r="A400" s="437" t="s">
        <v>1506</v>
      </c>
      <c r="B400" s="392">
        <v>12</v>
      </c>
      <c r="C400" s="392">
        <v>191</v>
      </c>
      <c r="D400" s="438">
        <v>15.916666666666666</v>
      </c>
      <c r="E400" s="392">
        <v>0</v>
      </c>
      <c r="F400" s="392">
        <v>0</v>
      </c>
      <c r="G400" s="392">
        <v>0</v>
      </c>
      <c r="H400" s="392">
        <v>0</v>
      </c>
      <c r="I400" s="392">
        <v>3</v>
      </c>
      <c r="J400" s="392">
        <v>0</v>
      </c>
      <c r="K400" s="392">
        <v>5</v>
      </c>
      <c r="L400" s="392">
        <v>4</v>
      </c>
      <c r="M400" s="392">
        <v>0</v>
      </c>
      <c r="N400" s="392">
        <v>0</v>
      </c>
      <c r="O400" s="392">
        <v>0</v>
      </c>
      <c r="P400" s="32"/>
    </row>
    <row r="401" spans="1:16" ht="27" customHeight="1" x14ac:dyDescent="0.25">
      <c r="A401" s="437" t="s">
        <v>1507</v>
      </c>
      <c r="B401" s="392">
        <v>2</v>
      </c>
      <c r="C401" s="392">
        <v>6</v>
      </c>
      <c r="D401" s="438">
        <v>3</v>
      </c>
      <c r="E401" s="392">
        <v>0</v>
      </c>
      <c r="F401" s="392">
        <v>0</v>
      </c>
      <c r="G401" s="392">
        <v>0</v>
      </c>
      <c r="H401" s="392">
        <v>0</v>
      </c>
      <c r="I401" s="392">
        <v>0</v>
      </c>
      <c r="J401" s="392">
        <v>1</v>
      </c>
      <c r="K401" s="392">
        <v>1</v>
      </c>
      <c r="L401" s="392">
        <v>0</v>
      </c>
      <c r="M401" s="392">
        <v>0</v>
      </c>
      <c r="N401" s="392">
        <v>0</v>
      </c>
      <c r="O401" s="392">
        <v>0</v>
      </c>
      <c r="P401" s="32"/>
    </row>
    <row r="402" spans="1:16" ht="27" customHeight="1" x14ac:dyDescent="0.25">
      <c r="A402" s="437" t="s">
        <v>1508</v>
      </c>
      <c r="B402" s="392">
        <v>7</v>
      </c>
      <c r="C402" s="392">
        <v>21</v>
      </c>
      <c r="D402" s="438">
        <v>3</v>
      </c>
      <c r="E402" s="392">
        <v>0</v>
      </c>
      <c r="F402" s="392">
        <v>0</v>
      </c>
      <c r="G402" s="392">
        <v>0</v>
      </c>
      <c r="H402" s="392">
        <v>0</v>
      </c>
      <c r="I402" s="392">
        <v>1</v>
      </c>
      <c r="J402" s="392">
        <v>2</v>
      </c>
      <c r="K402" s="392">
        <v>3</v>
      </c>
      <c r="L402" s="392">
        <v>0</v>
      </c>
      <c r="M402" s="392">
        <v>1</v>
      </c>
      <c r="N402" s="392">
        <v>0</v>
      </c>
      <c r="O402" s="392">
        <v>0</v>
      </c>
      <c r="P402" s="32"/>
    </row>
    <row r="403" spans="1:16" ht="27" customHeight="1" x14ac:dyDescent="0.25">
      <c r="A403" s="437" t="s">
        <v>1509</v>
      </c>
      <c r="B403" s="392">
        <v>2</v>
      </c>
      <c r="C403" s="392">
        <v>7</v>
      </c>
      <c r="D403" s="438">
        <v>3.5</v>
      </c>
      <c r="E403" s="392">
        <v>0</v>
      </c>
      <c r="F403" s="392">
        <v>0</v>
      </c>
      <c r="G403" s="392">
        <v>0</v>
      </c>
      <c r="H403" s="392">
        <v>0</v>
      </c>
      <c r="I403" s="392">
        <v>0</v>
      </c>
      <c r="J403" s="392">
        <v>0</v>
      </c>
      <c r="K403" s="392">
        <v>1</v>
      </c>
      <c r="L403" s="392">
        <v>0</v>
      </c>
      <c r="M403" s="392">
        <v>0</v>
      </c>
      <c r="N403" s="392">
        <v>0</v>
      </c>
      <c r="O403" s="392">
        <v>1</v>
      </c>
      <c r="P403" s="32"/>
    </row>
    <row r="404" spans="1:16" ht="27" customHeight="1" x14ac:dyDescent="0.25">
      <c r="A404" s="437" t="s">
        <v>1510</v>
      </c>
      <c r="B404" s="392">
        <v>15</v>
      </c>
      <c r="C404" s="392">
        <v>1846</v>
      </c>
      <c r="D404" s="438">
        <v>123.06666666666666</v>
      </c>
      <c r="E404" s="392">
        <v>0</v>
      </c>
      <c r="F404" s="392">
        <v>2</v>
      </c>
      <c r="G404" s="392">
        <v>0</v>
      </c>
      <c r="H404" s="392">
        <v>4</v>
      </c>
      <c r="I404" s="392">
        <v>2</v>
      </c>
      <c r="J404" s="392">
        <v>1</v>
      </c>
      <c r="K404" s="392">
        <v>3</v>
      </c>
      <c r="L404" s="392">
        <v>0</v>
      </c>
      <c r="M404" s="392">
        <v>1</v>
      </c>
      <c r="N404" s="392">
        <v>2</v>
      </c>
      <c r="O404" s="392">
        <v>0</v>
      </c>
      <c r="P404" s="32"/>
    </row>
    <row r="405" spans="1:16" ht="27" customHeight="1" x14ac:dyDescent="0.25">
      <c r="A405" s="437" t="s">
        <v>1511</v>
      </c>
      <c r="B405" s="392">
        <v>15</v>
      </c>
      <c r="C405" s="392">
        <v>786</v>
      </c>
      <c r="D405" s="438">
        <v>52.4</v>
      </c>
      <c r="E405" s="392">
        <v>0</v>
      </c>
      <c r="F405" s="392">
        <v>1</v>
      </c>
      <c r="G405" s="392">
        <v>0</v>
      </c>
      <c r="H405" s="392">
        <v>1</v>
      </c>
      <c r="I405" s="392">
        <v>1</v>
      </c>
      <c r="J405" s="392">
        <v>1</v>
      </c>
      <c r="K405" s="392">
        <v>4</v>
      </c>
      <c r="L405" s="392">
        <v>3</v>
      </c>
      <c r="M405" s="392">
        <v>3</v>
      </c>
      <c r="N405" s="392">
        <v>0</v>
      </c>
      <c r="O405" s="392">
        <v>1</v>
      </c>
      <c r="P405" s="32"/>
    </row>
    <row r="406" spans="1:16" ht="27" customHeight="1" x14ac:dyDescent="0.25">
      <c r="A406" s="437" t="s">
        <v>1512</v>
      </c>
      <c r="B406" s="392">
        <v>6</v>
      </c>
      <c r="C406" s="392">
        <v>561</v>
      </c>
      <c r="D406" s="438">
        <v>93.5</v>
      </c>
      <c r="E406" s="392">
        <v>0</v>
      </c>
      <c r="F406" s="392">
        <v>0</v>
      </c>
      <c r="G406" s="392">
        <v>0</v>
      </c>
      <c r="H406" s="392">
        <v>1</v>
      </c>
      <c r="I406" s="392">
        <v>2</v>
      </c>
      <c r="J406" s="392">
        <v>0</v>
      </c>
      <c r="K406" s="392">
        <v>2</v>
      </c>
      <c r="L406" s="392">
        <v>0</v>
      </c>
      <c r="M406" s="392">
        <v>0</v>
      </c>
      <c r="N406" s="392">
        <v>0</v>
      </c>
      <c r="O406" s="392">
        <v>1</v>
      </c>
      <c r="P406" s="32"/>
    </row>
    <row r="407" spans="1:16" ht="27" customHeight="1" x14ac:dyDescent="0.25">
      <c r="A407" s="437" t="s">
        <v>1514</v>
      </c>
      <c r="B407" s="392">
        <v>3</v>
      </c>
      <c r="C407" s="392">
        <v>22</v>
      </c>
      <c r="D407" s="438">
        <v>7.333333333333333</v>
      </c>
      <c r="E407" s="392">
        <v>0</v>
      </c>
      <c r="F407" s="392">
        <v>0</v>
      </c>
      <c r="G407" s="392">
        <v>0</v>
      </c>
      <c r="H407" s="392">
        <v>1</v>
      </c>
      <c r="I407" s="392">
        <v>1</v>
      </c>
      <c r="J407" s="392">
        <v>0</v>
      </c>
      <c r="K407" s="392">
        <v>1</v>
      </c>
      <c r="L407" s="392">
        <v>0</v>
      </c>
      <c r="M407" s="392">
        <v>0</v>
      </c>
      <c r="N407" s="392">
        <v>0</v>
      </c>
      <c r="O407" s="392">
        <v>0</v>
      </c>
      <c r="P407" s="32"/>
    </row>
    <row r="408" spans="1:16" ht="27" customHeight="1" x14ac:dyDescent="0.25">
      <c r="A408" s="437" t="s">
        <v>1515</v>
      </c>
      <c r="B408" s="392">
        <v>3</v>
      </c>
      <c r="C408" s="392">
        <v>87</v>
      </c>
      <c r="D408" s="438">
        <v>29</v>
      </c>
      <c r="E408" s="392">
        <v>0</v>
      </c>
      <c r="F408" s="392">
        <v>0</v>
      </c>
      <c r="G408" s="392">
        <v>0</v>
      </c>
      <c r="H408" s="392">
        <v>1</v>
      </c>
      <c r="I408" s="392">
        <v>1</v>
      </c>
      <c r="J408" s="392">
        <v>0</v>
      </c>
      <c r="K408" s="392">
        <v>1</v>
      </c>
      <c r="L408" s="392">
        <v>0</v>
      </c>
      <c r="M408" s="392">
        <v>0</v>
      </c>
      <c r="N408" s="392">
        <v>0</v>
      </c>
      <c r="O408" s="392">
        <v>0</v>
      </c>
      <c r="P408" s="32"/>
    </row>
    <row r="409" spans="1:16" ht="27" customHeight="1" x14ac:dyDescent="0.25">
      <c r="A409" s="437" t="s">
        <v>1516</v>
      </c>
      <c r="B409" s="392">
        <v>2</v>
      </c>
      <c r="C409" s="392">
        <v>30</v>
      </c>
      <c r="D409" s="438">
        <v>15</v>
      </c>
      <c r="E409" s="392">
        <v>0</v>
      </c>
      <c r="F409" s="392">
        <v>0</v>
      </c>
      <c r="G409" s="392">
        <v>2</v>
      </c>
      <c r="H409" s="392">
        <v>0</v>
      </c>
      <c r="I409" s="392">
        <v>0</v>
      </c>
      <c r="J409" s="392">
        <v>0</v>
      </c>
      <c r="K409" s="392">
        <v>0</v>
      </c>
      <c r="L409" s="392">
        <v>0</v>
      </c>
      <c r="M409" s="392">
        <v>0</v>
      </c>
      <c r="N409" s="392">
        <v>0</v>
      </c>
      <c r="O409" s="392">
        <v>0</v>
      </c>
      <c r="P409" s="32"/>
    </row>
    <row r="410" spans="1:16" ht="27" customHeight="1" x14ac:dyDescent="0.25">
      <c r="A410" s="437" t="s">
        <v>1517</v>
      </c>
      <c r="B410" s="392">
        <v>2</v>
      </c>
      <c r="C410" s="392">
        <v>6</v>
      </c>
      <c r="D410" s="438">
        <v>3</v>
      </c>
      <c r="E410" s="392">
        <v>0</v>
      </c>
      <c r="F410" s="392">
        <v>1</v>
      </c>
      <c r="G410" s="392">
        <v>1</v>
      </c>
      <c r="H410" s="392">
        <v>0</v>
      </c>
      <c r="I410" s="392">
        <v>0</v>
      </c>
      <c r="J410" s="392">
        <v>0</v>
      </c>
      <c r="K410" s="392">
        <v>0</v>
      </c>
      <c r="L410" s="392">
        <v>0</v>
      </c>
      <c r="M410" s="392">
        <v>0</v>
      </c>
      <c r="N410" s="392">
        <v>0</v>
      </c>
      <c r="O410" s="392">
        <v>0</v>
      </c>
      <c r="P410" s="32"/>
    </row>
    <row r="411" spans="1:16" ht="27" customHeight="1" x14ac:dyDescent="0.25">
      <c r="A411" s="437" t="s">
        <v>1518</v>
      </c>
      <c r="B411" s="392">
        <v>15</v>
      </c>
      <c r="C411" s="392">
        <v>84</v>
      </c>
      <c r="D411" s="438">
        <v>5.6</v>
      </c>
      <c r="E411" s="392">
        <v>0</v>
      </c>
      <c r="F411" s="392">
        <v>1</v>
      </c>
      <c r="G411" s="392">
        <v>2</v>
      </c>
      <c r="H411" s="392">
        <v>6</v>
      </c>
      <c r="I411" s="392">
        <v>6</v>
      </c>
      <c r="J411" s="392">
        <v>0</v>
      </c>
      <c r="K411" s="392">
        <v>0</v>
      </c>
      <c r="L411" s="392">
        <v>0</v>
      </c>
      <c r="M411" s="392">
        <v>0</v>
      </c>
      <c r="N411" s="392">
        <v>0</v>
      </c>
      <c r="O411" s="392">
        <v>0</v>
      </c>
      <c r="P411" s="32"/>
    </row>
    <row r="412" spans="1:16" ht="27" customHeight="1" x14ac:dyDescent="0.25">
      <c r="A412" s="437" t="s">
        <v>1519</v>
      </c>
      <c r="B412" s="392">
        <v>6</v>
      </c>
      <c r="C412" s="392">
        <v>19</v>
      </c>
      <c r="D412" s="438">
        <v>3.1666666666666665</v>
      </c>
      <c r="E412" s="392">
        <v>0</v>
      </c>
      <c r="F412" s="392">
        <v>0</v>
      </c>
      <c r="G412" s="392">
        <v>1</v>
      </c>
      <c r="H412" s="392">
        <v>2</v>
      </c>
      <c r="I412" s="392">
        <v>3</v>
      </c>
      <c r="J412" s="392">
        <v>0</v>
      </c>
      <c r="K412" s="392">
        <v>0</v>
      </c>
      <c r="L412" s="392">
        <v>0</v>
      </c>
      <c r="M412" s="392">
        <v>0</v>
      </c>
      <c r="N412" s="392">
        <v>0</v>
      </c>
      <c r="O412" s="392">
        <v>0</v>
      </c>
      <c r="P412" s="32"/>
    </row>
    <row r="413" spans="1:16" ht="27" customHeight="1" x14ac:dyDescent="0.25">
      <c r="A413" s="437" t="s">
        <v>1520</v>
      </c>
      <c r="B413" s="392">
        <v>3</v>
      </c>
      <c r="C413" s="392">
        <v>22</v>
      </c>
      <c r="D413" s="438">
        <v>7.333333333333333</v>
      </c>
      <c r="E413" s="392">
        <v>0</v>
      </c>
      <c r="F413" s="392">
        <v>1</v>
      </c>
      <c r="G413" s="392">
        <v>0</v>
      </c>
      <c r="H413" s="392">
        <v>2</v>
      </c>
      <c r="I413" s="392">
        <v>0</v>
      </c>
      <c r="J413" s="392">
        <v>0</v>
      </c>
      <c r="K413" s="392">
        <v>0</v>
      </c>
      <c r="L413" s="392">
        <v>0</v>
      </c>
      <c r="M413" s="392">
        <v>0</v>
      </c>
      <c r="N413" s="392">
        <v>0</v>
      </c>
      <c r="O413" s="392">
        <v>0</v>
      </c>
      <c r="P413" s="32"/>
    </row>
    <row r="414" spans="1:16" ht="27" customHeight="1" x14ac:dyDescent="0.25">
      <c r="A414" s="437" t="s">
        <v>1521</v>
      </c>
      <c r="B414" s="392">
        <v>6</v>
      </c>
      <c r="C414" s="392">
        <v>21</v>
      </c>
      <c r="D414" s="438">
        <v>3.5</v>
      </c>
      <c r="E414" s="392">
        <v>0</v>
      </c>
      <c r="F414" s="392">
        <v>0</v>
      </c>
      <c r="G414" s="392">
        <v>1</v>
      </c>
      <c r="H414" s="392">
        <v>3</v>
      </c>
      <c r="I414" s="392">
        <v>2</v>
      </c>
      <c r="J414" s="392">
        <v>0</v>
      </c>
      <c r="K414" s="392">
        <v>0</v>
      </c>
      <c r="L414" s="392">
        <v>0</v>
      </c>
      <c r="M414" s="392">
        <v>0</v>
      </c>
      <c r="N414" s="392">
        <v>0</v>
      </c>
      <c r="O414" s="392">
        <v>0</v>
      </c>
      <c r="P414" s="32"/>
    </row>
    <row r="415" spans="1:16" ht="27" customHeight="1" x14ac:dyDescent="0.25">
      <c r="A415" s="437" t="s">
        <v>1522</v>
      </c>
      <c r="B415" s="392">
        <v>1</v>
      </c>
      <c r="C415" s="392">
        <v>6</v>
      </c>
      <c r="D415" s="438">
        <v>6</v>
      </c>
      <c r="E415" s="392">
        <v>0</v>
      </c>
      <c r="F415" s="392">
        <v>0</v>
      </c>
      <c r="G415" s="392">
        <v>0</v>
      </c>
      <c r="H415" s="392">
        <v>0</v>
      </c>
      <c r="I415" s="392">
        <v>0</v>
      </c>
      <c r="J415" s="392">
        <v>0</v>
      </c>
      <c r="K415" s="392">
        <v>0</v>
      </c>
      <c r="L415" s="392">
        <v>1</v>
      </c>
      <c r="M415" s="392">
        <v>0</v>
      </c>
      <c r="N415" s="392">
        <v>0</v>
      </c>
      <c r="O415" s="392">
        <v>0</v>
      </c>
      <c r="P415" s="32"/>
    </row>
    <row r="416" spans="1:16" ht="27" customHeight="1" x14ac:dyDescent="0.25">
      <c r="A416" s="437" t="s">
        <v>1523</v>
      </c>
      <c r="B416" s="392">
        <v>19</v>
      </c>
      <c r="C416" s="392">
        <v>97</v>
      </c>
      <c r="D416" s="438">
        <v>5.1052631578947372</v>
      </c>
      <c r="E416" s="392">
        <v>0</v>
      </c>
      <c r="F416" s="392">
        <v>0</v>
      </c>
      <c r="G416" s="392">
        <v>4</v>
      </c>
      <c r="H416" s="392">
        <v>9</v>
      </c>
      <c r="I416" s="392">
        <v>1</v>
      </c>
      <c r="J416" s="392">
        <v>2</v>
      </c>
      <c r="K416" s="392">
        <v>2</v>
      </c>
      <c r="L416" s="392">
        <v>0</v>
      </c>
      <c r="M416" s="392">
        <v>0</v>
      </c>
      <c r="N416" s="392">
        <v>0</v>
      </c>
      <c r="O416" s="392">
        <v>1</v>
      </c>
      <c r="P416" s="32"/>
    </row>
    <row r="417" spans="1:16" ht="27" customHeight="1" x14ac:dyDescent="0.25">
      <c r="A417" s="437" t="s">
        <v>1524</v>
      </c>
      <c r="B417" s="392">
        <v>8</v>
      </c>
      <c r="C417" s="392">
        <v>53</v>
      </c>
      <c r="D417" s="438">
        <v>6.625</v>
      </c>
      <c r="E417" s="392">
        <v>1</v>
      </c>
      <c r="F417" s="392">
        <v>0</v>
      </c>
      <c r="G417" s="392">
        <v>0</v>
      </c>
      <c r="H417" s="392">
        <v>0</v>
      </c>
      <c r="I417" s="392">
        <v>1</v>
      </c>
      <c r="J417" s="392">
        <v>3</v>
      </c>
      <c r="K417" s="392">
        <v>1</v>
      </c>
      <c r="L417" s="392">
        <v>2</v>
      </c>
      <c r="M417" s="392">
        <v>0</v>
      </c>
      <c r="N417" s="392">
        <v>0</v>
      </c>
      <c r="O417" s="392">
        <v>0</v>
      </c>
      <c r="P417" s="32"/>
    </row>
    <row r="418" spans="1:16" ht="27" customHeight="1" x14ac:dyDescent="0.25">
      <c r="A418" s="435" t="s">
        <v>230</v>
      </c>
      <c r="B418" s="388">
        <v>6407</v>
      </c>
      <c r="C418" s="388">
        <v>52510</v>
      </c>
      <c r="D418" s="436">
        <v>8.1957234275011714</v>
      </c>
      <c r="E418" s="388">
        <v>412</v>
      </c>
      <c r="F418" s="388">
        <v>718</v>
      </c>
      <c r="G418" s="388">
        <v>644</v>
      </c>
      <c r="H418" s="388">
        <v>583</v>
      </c>
      <c r="I418" s="388">
        <v>446</v>
      </c>
      <c r="J418" s="388">
        <v>327</v>
      </c>
      <c r="K418" s="388">
        <v>636</v>
      </c>
      <c r="L418" s="388">
        <v>542</v>
      </c>
      <c r="M418" s="388">
        <v>537</v>
      </c>
      <c r="N418" s="388">
        <v>522</v>
      </c>
      <c r="O418" s="388">
        <v>1040</v>
      </c>
      <c r="P418" s="32"/>
    </row>
    <row r="419" spans="1:16" ht="27" customHeight="1" x14ac:dyDescent="0.25">
      <c r="A419" s="437" t="s">
        <v>1525</v>
      </c>
      <c r="B419" s="392">
        <v>128</v>
      </c>
      <c r="C419" s="392">
        <v>1867</v>
      </c>
      <c r="D419" s="438">
        <v>14.5859375</v>
      </c>
      <c r="E419" s="392">
        <v>28</v>
      </c>
      <c r="F419" s="392">
        <v>14</v>
      </c>
      <c r="G419" s="392">
        <v>6</v>
      </c>
      <c r="H419" s="392">
        <v>6</v>
      </c>
      <c r="I419" s="392">
        <v>13</v>
      </c>
      <c r="J419" s="392">
        <v>3</v>
      </c>
      <c r="K419" s="392">
        <v>18</v>
      </c>
      <c r="L419" s="392">
        <v>10</v>
      </c>
      <c r="M419" s="392">
        <v>9</v>
      </c>
      <c r="N419" s="392">
        <v>6</v>
      </c>
      <c r="O419" s="392">
        <v>15</v>
      </c>
      <c r="P419" s="32"/>
    </row>
    <row r="420" spans="1:16" ht="27" customHeight="1" x14ac:dyDescent="0.25">
      <c r="A420" s="437" t="s">
        <v>1526</v>
      </c>
      <c r="B420" s="392">
        <v>1</v>
      </c>
      <c r="C420" s="392">
        <v>7</v>
      </c>
      <c r="D420" s="438">
        <v>7</v>
      </c>
      <c r="E420" s="392">
        <v>0</v>
      </c>
      <c r="F420" s="392">
        <v>0</v>
      </c>
      <c r="G420" s="392">
        <v>0</v>
      </c>
      <c r="H420" s="392">
        <v>0</v>
      </c>
      <c r="I420" s="392">
        <v>1</v>
      </c>
      <c r="J420" s="392">
        <v>0</v>
      </c>
      <c r="K420" s="392">
        <v>0</v>
      </c>
      <c r="L420" s="392">
        <v>0</v>
      </c>
      <c r="M420" s="392">
        <v>0</v>
      </c>
      <c r="N420" s="392">
        <v>0</v>
      </c>
      <c r="O420" s="392">
        <v>0</v>
      </c>
      <c r="P420" s="32"/>
    </row>
    <row r="421" spans="1:16" ht="27" customHeight="1" x14ac:dyDescent="0.25">
      <c r="A421" s="437" t="s">
        <v>1527</v>
      </c>
      <c r="B421" s="392">
        <v>2</v>
      </c>
      <c r="C421" s="392">
        <v>64</v>
      </c>
      <c r="D421" s="438">
        <v>32</v>
      </c>
      <c r="E421" s="392">
        <v>1</v>
      </c>
      <c r="F421" s="392">
        <v>0</v>
      </c>
      <c r="G421" s="392">
        <v>0</v>
      </c>
      <c r="H421" s="392">
        <v>0</v>
      </c>
      <c r="I421" s="392">
        <v>0</v>
      </c>
      <c r="J421" s="392">
        <v>1</v>
      </c>
      <c r="K421" s="392">
        <v>0</v>
      </c>
      <c r="L421" s="392">
        <v>0</v>
      </c>
      <c r="M421" s="392">
        <v>0</v>
      </c>
      <c r="N421" s="392">
        <v>0</v>
      </c>
      <c r="O421" s="392">
        <v>0</v>
      </c>
      <c r="P421" s="32"/>
    </row>
    <row r="422" spans="1:16" ht="27" customHeight="1" x14ac:dyDescent="0.25">
      <c r="A422" s="437" t="s">
        <v>1528</v>
      </c>
      <c r="B422" s="392">
        <v>88</v>
      </c>
      <c r="C422" s="392">
        <v>981</v>
      </c>
      <c r="D422" s="438">
        <v>11.147727272727273</v>
      </c>
      <c r="E422" s="392">
        <v>25</v>
      </c>
      <c r="F422" s="392">
        <v>10</v>
      </c>
      <c r="G422" s="392">
        <v>12</v>
      </c>
      <c r="H422" s="392">
        <v>3</v>
      </c>
      <c r="I422" s="392">
        <v>2</v>
      </c>
      <c r="J422" s="392">
        <v>2</v>
      </c>
      <c r="K422" s="392">
        <v>6</v>
      </c>
      <c r="L422" s="392">
        <v>2</v>
      </c>
      <c r="M422" s="392">
        <v>6</v>
      </c>
      <c r="N422" s="392">
        <v>7</v>
      </c>
      <c r="O422" s="392">
        <v>13</v>
      </c>
      <c r="P422" s="32"/>
    </row>
    <row r="423" spans="1:16" ht="27" customHeight="1" x14ac:dyDescent="0.25">
      <c r="A423" s="437" t="s">
        <v>1529</v>
      </c>
      <c r="B423" s="392">
        <v>122</v>
      </c>
      <c r="C423" s="392">
        <v>1629</v>
      </c>
      <c r="D423" s="438">
        <v>13.352459016393443</v>
      </c>
      <c r="E423" s="392">
        <v>6</v>
      </c>
      <c r="F423" s="392">
        <v>20</v>
      </c>
      <c r="G423" s="392">
        <v>12</v>
      </c>
      <c r="H423" s="392">
        <v>10</v>
      </c>
      <c r="I423" s="392">
        <v>7</v>
      </c>
      <c r="J423" s="392">
        <v>8</v>
      </c>
      <c r="K423" s="392">
        <v>19</v>
      </c>
      <c r="L423" s="392">
        <v>11</v>
      </c>
      <c r="M423" s="392">
        <v>8</v>
      </c>
      <c r="N423" s="392">
        <v>9</v>
      </c>
      <c r="O423" s="392">
        <v>12</v>
      </c>
      <c r="P423" s="32"/>
    </row>
    <row r="424" spans="1:16" ht="27" customHeight="1" x14ac:dyDescent="0.25">
      <c r="A424" s="437" t="s">
        <v>1531</v>
      </c>
      <c r="B424" s="392">
        <v>60</v>
      </c>
      <c r="C424" s="392">
        <v>1103</v>
      </c>
      <c r="D424" s="438">
        <v>18.383333333333333</v>
      </c>
      <c r="E424" s="392">
        <v>1</v>
      </c>
      <c r="F424" s="392">
        <v>2</v>
      </c>
      <c r="G424" s="392">
        <v>2</v>
      </c>
      <c r="H424" s="392">
        <v>3</v>
      </c>
      <c r="I424" s="392">
        <v>4</v>
      </c>
      <c r="J424" s="392">
        <v>5</v>
      </c>
      <c r="K424" s="392">
        <v>12</v>
      </c>
      <c r="L424" s="392">
        <v>9</v>
      </c>
      <c r="M424" s="392">
        <v>6</v>
      </c>
      <c r="N424" s="392">
        <v>5</v>
      </c>
      <c r="O424" s="392">
        <v>11</v>
      </c>
      <c r="P424" s="32"/>
    </row>
    <row r="425" spans="1:16" ht="27" customHeight="1" x14ac:dyDescent="0.25">
      <c r="A425" s="437" t="s">
        <v>1533</v>
      </c>
      <c r="B425" s="392">
        <v>3</v>
      </c>
      <c r="C425" s="392">
        <v>44</v>
      </c>
      <c r="D425" s="438">
        <v>14.666666666666666</v>
      </c>
      <c r="E425" s="392">
        <v>0</v>
      </c>
      <c r="F425" s="392">
        <v>0</v>
      </c>
      <c r="G425" s="392">
        <v>1</v>
      </c>
      <c r="H425" s="392">
        <v>0</v>
      </c>
      <c r="I425" s="392">
        <v>0</v>
      </c>
      <c r="J425" s="392">
        <v>0</v>
      </c>
      <c r="K425" s="392">
        <v>0</v>
      </c>
      <c r="L425" s="392">
        <v>0</v>
      </c>
      <c r="M425" s="392">
        <v>0</v>
      </c>
      <c r="N425" s="392">
        <v>2</v>
      </c>
      <c r="O425" s="392">
        <v>0</v>
      </c>
      <c r="P425" s="32"/>
    </row>
    <row r="426" spans="1:16" ht="27" customHeight="1" x14ac:dyDescent="0.25">
      <c r="A426" s="437" t="s">
        <v>1534</v>
      </c>
      <c r="B426" s="392">
        <v>1</v>
      </c>
      <c r="C426" s="392">
        <v>2</v>
      </c>
      <c r="D426" s="438">
        <v>2</v>
      </c>
      <c r="E426" s="392">
        <v>0</v>
      </c>
      <c r="F426" s="392">
        <v>0</v>
      </c>
      <c r="G426" s="392">
        <v>0</v>
      </c>
      <c r="H426" s="392">
        <v>0</v>
      </c>
      <c r="I426" s="392">
        <v>0</v>
      </c>
      <c r="J426" s="392">
        <v>0</v>
      </c>
      <c r="K426" s="392">
        <v>0</v>
      </c>
      <c r="L426" s="392">
        <v>0</v>
      </c>
      <c r="M426" s="392">
        <v>1</v>
      </c>
      <c r="N426" s="392">
        <v>0</v>
      </c>
      <c r="O426" s="392">
        <v>0</v>
      </c>
      <c r="P426" s="32"/>
    </row>
    <row r="427" spans="1:16" ht="27" customHeight="1" x14ac:dyDescent="0.25">
      <c r="A427" s="437" t="s">
        <v>1535</v>
      </c>
      <c r="B427" s="392">
        <v>1</v>
      </c>
      <c r="C427" s="392">
        <v>11</v>
      </c>
      <c r="D427" s="438">
        <v>11</v>
      </c>
      <c r="E427" s="392">
        <v>0</v>
      </c>
      <c r="F427" s="392">
        <v>0</v>
      </c>
      <c r="G427" s="392">
        <v>0</v>
      </c>
      <c r="H427" s="392">
        <v>0</v>
      </c>
      <c r="I427" s="392">
        <v>0</v>
      </c>
      <c r="J427" s="392">
        <v>0</v>
      </c>
      <c r="K427" s="392">
        <v>0</v>
      </c>
      <c r="L427" s="392">
        <v>0</v>
      </c>
      <c r="M427" s="392">
        <v>0</v>
      </c>
      <c r="N427" s="392">
        <v>0</v>
      </c>
      <c r="O427" s="392">
        <v>1</v>
      </c>
      <c r="P427" s="32"/>
    </row>
    <row r="428" spans="1:16" ht="27" customHeight="1" x14ac:dyDescent="0.25">
      <c r="A428" s="437" t="s">
        <v>1536</v>
      </c>
      <c r="B428" s="392">
        <v>26</v>
      </c>
      <c r="C428" s="392">
        <v>141</v>
      </c>
      <c r="D428" s="438">
        <v>5.4230769230769234</v>
      </c>
      <c r="E428" s="392">
        <v>1</v>
      </c>
      <c r="F428" s="392">
        <v>6</v>
      </c>
      <c r="G428" s="392">
        <v>4</v>
      </c>
      <c r="H428" s="392">
        <v>3</v>
      </c>
      <c r="I428" s="392">
        <v>3</v>
      </c>
      <c r="J428" s="392">
        <v>1</v>
      </c>
      <c r="K428" s="392">
        <v>1</v>
      </c>
      <c r="L428" s="392">
        <v>2</v>
      </c>
      <c r="M428" s="392">
        <v>1</v>
      </c>
      <c r="N428" s="392">
        <v>2</v>
      </c>
      <c r="O428" s="392">
        <v>2</v>
      </c>
      <c r="P428" s="32"/>
    </row>
    <row r="429" spans="1:16" ht="27" customHeight="1" x14ac:dyDescent="0.25">
      <c r="A429" s="437" t="s">
        <v>1537</v>
      </c>
      <c r="B429" s="392">
        <v>34</v>
      </c>
      <c r="C429" s="392">
        <v>849</v>
      </c>
      <c r="D429" s="438">
        <v>24.970588235294116</v>
      </c>
      <c r="E429" s="392">
        <v>0</v>
      </c>
      <c r="F429" s="392">
        <v>3</v>
      </c>
      <c r="G429" s="392">
        <v>1</v>
      </c>
      <c r="H429" s="392">
        <v>0</v>
      </c>
      <c r="I429" s="392">
        <v>0</v>
      </c>
      <c r="J429" s="392">
        <v>0</v>
      </c>
      <c r="K429" s="392">
        <v>2</v>
      </c>
      <c r="L429" s="392">
        <v>4</v>
      </c>
      <c r="M429" s="392">
        <v>13</v>
      </c>
      <c r="N429" s="392">
        <v>6</v>
      </c>
      <c r="O429" s="392">
        <v>5</v>
      </c>
      <c r="P429" s="32"/>
    </row>
    <row r="430" spans="1:16" ht="27" customHeight="1" x14ac:dyDescent="0.25">
      <c r="A430" s="437" t="s">
        <v>1538</v>
      </c>
      <c r="B430" s="392">
        <v>78</v>
      </c>
      <c r="C430" s="392">
        <v>1131</v>
      </c>
      <c r="D430" s="438">
        <v>14.5</v>
      </c>
      <c r="E430" s="392">
        <v>0</v>
      </c>
      <c r="F430" s="392">
        <v>0</v>
      </c>
      <c r="G430" s="392">
        <v>0</v>
      </c>
      <c r="H430" s="392">
        <v>0</v>
      </c>
      <c r="I430" s="392">
        <v>0</v>
      </c>
      <c r="J430" s="392">
        <v>0</v>
      </c>
      <c r="K430" s="392">
        <v>1</v>
      </c>
      <c r="L430" s="392">
        <v>2</v>
      </c>
      <c r="M430" s="392">
        <v>6</v>
      </c>
      <c r="N430" s="392">
        <v>14</v>
      </c>
      <c r="O430" s="392">
        <v>55</v>
      </c>
      <c r="P430" s="32"/>
    </row>
    <row r="431" spans="1:16" ht="27" customHeight="1" x14ac:dyDescent="0.25">
      <c r="A431" s="437" t="s">
        <v>1539</v>
      </c>
      <c r="B431" s="392">
        <v>5</v>
      </c>
      <c r="C431" s="392">
        <v>52</v>
      </c>
      <c r="D431" s="438">
        <v>10.4</v>
      </c>
      <c r="E431" s="392">
        <v>0</v>
      </c>
      <c r="F431" s="392">
        <v>0</v>
      </c>
      <c r="G431" s="392">
        <v>0</v>
      </c>
      <c r="H431" s="392">
        <v>0</v>
      </c>
      <c r="I431" s="392">
        <v>2</v>
      </c>
      <c r="J431" s="392">
        <v>0</v>
      </c>
      <c r="K431" s="392">
        <v>0</v>
      </c>
      <c r="L431" s="392">
        <v>0</v>
      </c>
      <c r="M431" s="392">
        <v>0</v>
      </c>
      <c r="N431" s="392">
        <v>1</v>
      </c>
      <c r="O431" s="392">
        <v>2</v>
      </c>
      <c r="P431" s="32"/>
    </row>
    <row r="432" spans="1:16" ht="27" customHeight="1" x14ac:dyDescent="0.25">
      <c r="A432" s="437" t="s">
        <v>1540</v>
      </c>
      <c r="B432" s="392">
        <v>1</v>
      </c>
      <c r="C432" s="392">
        <v>1</v>
      </c>
      <c r="D432" s="438">
        <v>1</v>
      </c>
      <c r="E432" s="392">
        <v>0</v>
      </c>
      <c r="F432" s="392">
        <v>0</v>
      </c>
      <c r="G432" s="392">
        <v>0</v>
      </c>
      <c r="H432" s="392">
        <v>0</v>
      </c>
      <c r="I432" s="392">
        <v>0</v>
      </c>
      <c r="J432" s="392">
        <v>0</v>
      </c>
      <c r="K432" s="392">
        <v>0</v>
      </c>
      <c r="L432" s="392">
        <v>0</v>
      </c>
      <c r="M432" s="392">
        <v>0</v>
      </c>
      <c r="N432" s="392">
        <v>0</v>
      </c>
      <c r="O432" s="392">
        <v>1</v>
      </c>
      <c r="P432" s="32"/>
    </row>
    <row r="433" spans="1:16" ht="27" customHeight="1" x14ac:dyDescent="0.25">
      <c r="A433" s="437" t="s">
        <v>1541</v>
      </c>
      <c r="B433" s="392">
        <v>23</v>
      </c>
      <c r="C433" s="392">
        <v>81</v>
      </c>
      <c r="D433" s="438">
        <v>3.5217391304347827</v>
      </c>
      <c r="E433" s="392">
        <v>0</v>
      </c>
      <c r="F433" s="392">
        <v>1</v>
      </c>
      <c r="G433" s="392">
        <v>0</v>
      </c>
      <c r="H433" s="392">
        <v>4</v>
      </c>
      <c r="I433" s="392">
        <v>6</v>
      </c>
      <c r="J433" s="392">
        <v>2</v>
      </c>
      <c r="K433" s="392">
        <v>4</v>
      </c>
      <c r="L433" s="392">
        <v>4</v>
      </c>
      <c r="M433" s="392">
        <v>1</v>
      </c>
      <c r="N433" s="392">
        <v>0</v>
      </c>
      <c r="O433" s="392">
        <v>1</v>
      </c>
      <c r="P433" s="32"/>
    </row>
    <row r="434" spans="1:16" ht="27" customHeight="1" x14ac:dyDescent="0.25">
      <c r="A434" s="437" t="s">
        <v>1542</v>
      </c>
      <c r="B434" s="392">
        <v>35</v>
      </c>
      <c r="C434" s="392">
        <v>213</v>
      </c>
      <c r="D434" s="438">
        <v>6.0857142857142854</v>
      </c>
      <c r="E434" s="392">
        <v>3</v>
      </c>
      <c r="F434" s="392">
        <v>3</v>
      </c>
      <c r="G434" s="392">
        <v>4</v>
      </c>
      <c r="H434" s="392">
        <v>3</v>
      </c>
      <c r="I434" s="392">
        <v>1</v>
      </c>
      <c r="J434" s="392">
        <v>4</v>
      </c>
      <c r="K434" s="392">
        <v>2</v>
      </c>
      <c r="L434" s="392">
        <v>1</v>
      </c>
      <c r="M434" s="392">
        <v>0</v>
      </c>
      <c r="N434" s="392">
        <v>4</v>
      </c>
      <c r="O434" s="392">
        <v>10</v>
      </c>
      <c r="P434" s="32"/>
    </row>
    <row r="435" spans="1:16" ht="27" customHeight="1" x14ac:dyDescent="0.25">
      <c r="A435" s="437" t="s">
        <v>1543</v>
      </c>
      <c r="B435" s="392">
        <v>75</v>
      </c>
      <c r="C435" s="392">
        <v>6149</v>
      </c>
      <c r="D435" s="438">
        <v>81.986666666666665</v>
      </c>
      <c r="E435" s="392">
        <v>0</v>
      </c>
      <c r="F435" s="392">
        <v>0</v>
      </c>
      <c r="G435" s="392">
        <v>0</v>
      </c>
      <c r="H435" s="392">
        <v>0</v>
      </c>
      <c r="I435" s="392">
        <v>0</v>
      </c>
      <c r="J435" s="392">
        <v>1</v>
      </c>
      <c r="K435" s="392">
        <v>1</v>
      </c>
      <c r="L435" s="392">
        <v>0</v>
      </c>
      <c r="M435" s="392">
        <v>1</v>
      </c>
      <c r="N435" s="392">
        <v>1</v>
      </c>
      <c r="O435" s="392">
        <v>71</v>
      </c>
      <c r="P435" s="32"/>
    </row>
    <row r="436" spans="1:16" s="2" customFormat="1" ht="27" customHeight="1" x14ac:dyDescent="0.25">
      <c r="A436" s="437" t="s">
        <v>1544</v>
      </c>
      <c r="B436" s="392">
        <v>25</v>
      </c>
      <c r="C436" s="392">
        <v>116</v>
      </c>
      <c r="D436" s="438">
        <v>4.6399999999999997</v>
      </c>
      <c r="E436" s="392">
        <v>1</v>
      </c>
      <c r="F436" s="392">
        <v>0</v>
      </c>
      <c r="G436" s="392">
        <v>2</v>
      </c>
      <c r="H436" s="392">
        <v>0</v>
      </c>
      <c r="I436" s="392">
        <v>1</v>
      </c>
      <c r="J436" s="392">
        <v>1</v>
      </c>
      <c r="K436" s="392">
        <v>1</v>
      </c>
      <c r="L436" s="392">
        <v>0</v>
      </c>
      <c r="M436" s="392">
        <v>2</v>
      </c>
      <c r="N436" s="392">
        <v>2</v>
      </c>
      <c r="O436" s="392">
        <v>15</v>
      </c>
      <c r="P436" s="33"/>
    </row>
    <row r="437" spans="1:16" ht="27" customHeight="1" x14ac:dyDescent="0.25">
      <c r="A437" s="437" t="s">
        <v>1545</v>
      </c>
      <c r="B437" s="392">
        <v>53</v>
      </c>
      <c r="C437" s="392">
        <v>972</v>
      </c>
      <c r="D437" s="438">
        <v>18.339622641509433</v>
      </c>
      <c r="E437" s="392">
        <v>0</v>
      </c>
      <c r="F437" s="392">
        <v>0</v>
      </c>
      <c r="G437" s="392">
        <v>0</v>
      </c>
      <c r="H437" s="392">
        <v>3</v>
      </c>
      <c r="I437" s="392">
        <v>4</v>
      </c>
      <c r="J437" s="392">
        <v>4</v>
      </c>
      <c r="K437" s="392">
        <v>14</v>
      </c>
      <c r="L437" s="392">
        <v>16</v>
      </c>
      <c r="M437" s="392">
        <v>7</v>
      </c>
      <c r="N437" s="392">
        <v>1</v>
      </c>
      <c r="O437" s="392">
        <v>4</v>
      </c>
      <c r="P437" s="32"/>
    </row>
    <row r="438" spans="1:16" s="35" customFormat="1" ht="27" customHeight="1" x14ac:dyDescent="0.25">
      <c r="A438" s="437" t="s">
        <v>1546</v>
      </c>
      <c r="B438" s="392">
        <v>18</v>
      </c>
      <c r="C438" s="392">
        <v>231</v>
      </c>
      <c r="D438" s="438">
        <v>12.833333333333334</v>
      </c>
      <c r="E438" s="392">
        <v>0</v>
      </c>
      <c r="F438" s="392">
        <v>0</v>
      </c>
      <c r="G438" s="392">
        <v>0</v>
      </c>
      <c r="H438" s="392">
        <v>1</v>
      </c>
      <c r="I438" s="392">
        <v>0</v>
      </c>
      <c r="J438" s="392">
        <v>2</v>
      </c>
      <c r="K438" s="392">
        <v>4</v>
      </c>
      <c r="L438" s="392">
        <v>1</v>
      </c>
      <c r="M438" s="392">
        <v>9</v>
      </c>
      <c r="N438" s="392">
        <v>1</v>
      </c>
      <c r="O438" s="392">
        <v>0</v>
      </c>
      <c r="P438" s="32"/>
    </row>
    <row r="439" spans="1:16" ht="27" customHeight="1" x14ac:dyDescent="0.25">
      <c r="A439" s="437" t="s">
        <v>1547</v>
      </c>
      <c r="B439" s="392">
        <v>38</v>
      </c>
      <c r="C439" s="392">
        <v>416</v>
      </c>
      <c r="D439" s="438">
        <v>10.947368421052632</v>
      </c>
      <c r="E439" s="392">
        <v>1</v>
      </c>
      <c r="F439" s="392">
        <v>1</v>
      </c>
      <c r="G439" s="392">
        <v>1</v>
      </c>
      <c r="H439" s="392">
        <v>9</v>
      </c>
      <c r="I439" s="392">
        <v>8</v>
      </c>
      <c r="J439" s="392">
        <v>3</v>
      </c>
      <c r="K439" s="392">
        <v>3</v>
      </c>
      <c r="L439" s="392">
        <v>1</v>
      </c>
      <c r="M439" s="392">
        <v>5</v>
      </c>
      <c r="N439" s="392">
        <v>4</v>
      </c>
      <c r="O439" s="392">
        <v>2</v>
      </c>
      <c r="P439" s="32"/>
    </row>
    <row r="440" spans="1:16" ht="27" customHeight="1" x14ac:dyDescent="0.25">
      <c r="A440" s="437" t="s">
        <v>1548</v>
      </c>
      <c r="B440" s="392">
        <v>2565</v>
      </c>
      <c r="C440" s="392">
        <v>12762</v>
      </c>
      <c r="D440" s="438">
        <v>4.9754385964912284</v>
      </c>
      <c r="E440" s="392">
        <v>223</v>
      </c>
      <c r="F440" s="392">
        <v>472</v>
      </c>
      <c r="G440" s="392">
        <v>350</v>
      </c>
      <c r="H440" s="392">
        <v>319</v>
      </c>
      <c r="I440" s="392">
        <v>231</v>
      </c>
      <c r="J440" s="392">
        <v>145</v>
      </c>
      <c r="K440" s="392">
        <v>237</v>
      </c>
      <c r="L440" s="392">
        <v>168</v>
      </c>
      <c r="M440" s="392">
        <v>115</v>
      </c>
      <c r="N440" s="392">
        <v>114</v>
      </c>
      <c r="O440" s="392">
        <v>191</v>
      </c>
      <c r="P440" s="32"/>
    </row>
    <row r="441" spans="1:16" ht="27" customHeight="1" x14ac:dyDescent="0.25">
      <c r="A441" s="437" t="s">
        <v>1549</v>
      </c>
      <c r="B441" s="392">
        <v>80</v>
      </c>
      <c r="C441" s="392">
        <v>535</v>
      </c>
      <c r="D441" s="438">
        <v>6.6875</v>
      </c>
      <c r="E441" s="392">
        <v>6</v>
      </c>
      <c r="F441" s="392">
        <v>21</v>
      </c>
      <c r="G441" s="392">
        <v>11</v>
      </c>
      <c r="H441" s="392">
        <v>2</v>
      </c>
      <c r="I441" s="392">
        <v>5</v>
      </c>
      <c r="J441" s="392">
        <v>5</v>
      </c>
      <c r="K441" s="392">
        <v>4</v>
      </c>
      <c r="L441" s="392">
        <v>6</v>
      </c>
      <c r="M441" s="392">
        <v>5</v>
      </c>
      <c r="N441" s="392">
        <v>10</v>
      </c>
      <c r="O441" s="392">
        <v>5</v>
      </c>
      <c r="P441" s="32"/>
    </row>
    <row r="442" spans="1:16" ht="27" customHeight="1" x14ac:dyDescent="0.25">
      <c r="A442" s="437" t="s">
        <v>1550</v>
      </c>
      <c r="B442" s="392">
        <v>167</v>
      </c>
      <c r="C442" s="392">
        <v>434</v>
      </c>
      <c r="D442" s="438">
        <v>2.5988023952095807</v>
      </c>
      <c r="E442" s="392">
        <v>0</v>
      </c>
      <c r="F442" s="392">
        <v>0</v>
      </c>
      <c r="G442" s="392">
        <v>13</v>
      </c>
      <c r="H442" s="392">
        <v>32</v>
      </c>
      <c r="I442" s="392">
        <v>23</v>
      </c>
      <c r="J442" s="392">
        <v>11</v>
      </c>
      <c r="K442" s="392">
        <v>33</v>
      </c>
      <c r="L442" s="392">
        <v>25</v>
      </c>
      <c r="M442" s="392">
        <v>13</v>
      </c>
      <c r="N442" s="392">
        <v>6</v>
      </c>
      <c r="O442" s="392">
        <v>11</v>
      </c>
      <c r="P442" s="32"/>
    </row>
    <row r="443" spans="1:16" ht="27" customHeight="1" x14ac:dyDescent="0.25">
      <c r="A443" s="437" t="s">
        <v>1551</v>
      </c>
      <c r="B443" s="392">
        <v>217</v>
      </c>
      <c r="C443" s="392">
        <v>725</v>
      </c>
      <c r="D443" s="438">
        <v>3.3410138248847927</v>
      </c>
      <c r="E443" s="392">
        <v>1</v>
      </c>
      <c r="F443" s="392">
        <v>6</v>
      </c>
      <c r="G443" s="392">
        <v>3</v>
      </c>
      <c r="H443" s="392">
        <v>20</v>
      </c>
      <c r="I443" s="392">
        <v>24</v>
      </c>
      <c r="J443" s="392">
        <v>16</v>
      </c>
      <c r="K443" s="392">
        <v>43</v>
      </c>
      <c r="L443" s="392">
        <v>39</v>
      </c>
      <c r="M443" s="392">
        <v>25</v>
      </c>
      <c r="N443" s="392">
        <v>14</v>
      </c>
      <c r="O443" s="392">
        <v>26</v>
      </c>
      <c r="P443" s="32"/>
    </row>
    <row r="444" spans="1:16" ht="27" customHeight="1" x14ac:dyDescent="0.25">
      <c r="A444" s="437" t="s">
        <v>1552</v>
      </c>
      <c r="B444" s="392">
        <v>229</v>
      </c>
      <c r="C444" s="392">
        <v>1002</v>
      </c>
      <c r="D444" s="438">
        <v>4.3755458515283845</v>
      </c>
      <c r="E444" s="392">
        <v>1</v>
      </c>
      <c r="F444" s="392">
        <v>1</v>
      </c>
      <c r="G444" s="392">
        <v>1</v>
      </c>
      <c r="H444" s="392">
        <v>2</v>
      </c>
      <c r="I444" s="392">
        <v>1</v>
      </c>
      <c r="J444" s="392">
        <v>1</v>
      </c>
      <c r="K444" s="392">
        <v>6</v>
      </c>
      <c r="L444" s="392">
        <v>14</v>
      </c>
      <c r="M444" s="392">
        <v>23</v>
      </c>
      <c r="N444" s="392">
        <v>46</v>
      </c>
      <c r="O444" s="392">
        <v>133</v>
      </c>
      <c r="P444" s="32"/>
    </row>
    <row r="445" spans="1:16" ht="27" customHeight="1" x14ac:dyDescent="0.25">
      <c r="A445" s="437" t="s">
        <v>1553</v>
      </c>
      <c r="B445" s="392">
        <v>15</v>
      </c>
      <c r="C445" s="392">
        <v>136</v>
      </c>
      <c r="D445" s="438">
        <v>9.0666666666666664</v>
      </c>
      <c r="E445" s="392">
        <v>0</v>
      </c>
      <c r="F445" s="392">
        <v>0</v>
      </c>
      <c r="G445" s="392">
        <v>0</v>
      </c>
      <c r="H445" s="392">
        <v>0</v>
      </c>
      <c r="I445" s="392">
        <v>1</v>
      </c>
      <c r="J445" s="392">
        <v>0</v>
      </c>
      <c r="K445" s="392">
        <v>0</v>
      </c>
      <c r="L445" s="392">
        <v>3</v>
      </c>
      <c r="M445" s="392">
        <v>3</v>
      </c>
      <c r="N445" s="392">
        <v>1</v>
      </c>
      <c r="O445" s="392">
        <v>7</v>
      </c>
      <c r="P445" s="32"/>
    </row>
    <row r="446" spans="1:16" ht="27" customHeight="1" x14ac:dyDescent="0.25">
      <c r="A446" s="437" t="s">
        <v>1554</v>
      </c>
      <c r="B446" s="392">
        <v>103</v>
      </c>
      <c r="C446" s="392">
        <v>190</v>
      </c>
      <c r="D446" s="438">
        <v>1.8446601941747574</v>
      </c>
      <c r="E446" s="392">
        <v>2</v>
      </c>
      <c r="F446" s="392">
        <v>1</v>
      </c>
      <c r="G446" s="392">
        <v>0</v>
      </c>
      <c r="H446" s="392">
        <v>0</v>
      </c>
      <c r="I446" s="392">
        <v>0</v>
      </c>
      <c r="J446" s="392">
        <v>4</v>
      </c>
      <c r="K446" s="392">
        <v>7</v>
      </c>
      <c r="L446" s="392">
        <v>20</v>
      </c>
      <c r="M446" s="392">
        <v>22</v>
      </c>
      <c r="N446" s="392">
        <v>27</v>
      </c>
      <c r="O446" s="392">
        <v>20</v>
      </c>
      <c r="P446" s="32"/>
    </row>
    <row r="447" spans="1:16" ht="27" customHeight="1" x14ac:dyDescent="0.25">
      <c r="A447" s="437" t="s">
        <v>1555</v>
      </c>
      <c r="B447" s="392">
        <v>27</v>
      </c>
      <c r="C447" s="392">
        <v>125</v>
      </c>
      <c r="D447" s="438">
        <v>4.6296296296296298</v>
      </c>
      <c r="E447" s="392">
        <v>0</v>
      </c>
      <c r="F447" s="392">
        <v>0</v>
      </c>
      <c r="G447" s="392">
        <v>3</v>
      </c>
      <c r="H447" s="392">
        <v>1</v>
      </c>
      <c r="I447" s="392">
        <v>1</v>
      </c>
      <c r="J447" s="392">
        <v>2</v>
      </c>
      <c r="K447" s="392">
        <v>2</v>
      </c>
      <c r="L447" s="392">
        <v>2</v>
      </c>
      <c r="M447" s="392">
        <v>2</v>
      </c>
      <c r="N447" s="392">
        <v>7</v>
      </c>
      <c r="O447" s="392">
        <v>7</v>
      </c>
      <c r="P447" s="32"/>
    </row>
    <row r="448" spans="1:16" ht="27" customHeight="1" x14ac:dyDescent="0.25">
      <c r="A448" s="437" t="s">
        <v>1556</v>
      </c>
      <c r="B448" s="392">
        <v>94</v>
      </c>
      <c r="C448" s="392">
        <v>317</v>
      </c>
      <c r="D448" s="438">
        <v>3.3723404255319149</v>
      </c>
      <c r="E448" s="392">
        <v>3</v>
      </c>
      <c r="F448" s="392">
        <v>1</v>
      </c>
      <c r="G448" s="392">
        <v>4</v>
      </c>
      <c r="H448" s="392">
        <v>1</v>
      </c>
      <c r="I448" s="392">
        <v>1</v>
      </c>
      <c r="J448" s="392">
        <v>4</v>
      </c>
      <c r="K448" s="392">
        <v>16</v>
      </c>
      <c r="L448" s="392">
        <v>13</v>
      </c>
      <c r="M448" s="392">
        <v>18</v>
      </c>
      <c r="N448" s="392">
        <v>12</v>
      </c>
      <c r="O448" s="392">
        <v>21</v>
      </c>
      <c r="P448" s="32"/>
    </row>
    <row r="449" spans="1:16" ht="27" customHeight="1" x14ac:dyDescent="0.25">
      <c r="A449" s="437" t="s">
        <v>1557</v>
      </c>
      <c r="B449" s="392">
        <v>11</v>
      </c>
      <c r="C449" s="392">
        <v>60</v>
      </c>
      <c r="D449" s="438">
        <v>5.4545454545454541</v>
      </c>
      <c r="E449" s="392">
        <v>0</v>
      </c>
      <c r="F449" s="392">
        <v>0</v>
      </c>
      <c r="G449" s="392">
        <v>0</v>
      </c>
      <c r="H449" s="392">
        <v>0</v>
      </c>
      <c r="I449" s="392">
        <v>0</v>
      </c>
      <c r="J449" s="392">
        <v>0</v>
      </c>
      <c r="K449" s="392">
        <v>3</v>
      </c>
      <c r="L449" s="392">
        <v>2</v>
      </c>
      <c r="M449" s="392">
        <v>3</v>
      </c>
      <c r="N449" s="392">
        <v>1</v>
      </c>
      <c r="O449" s="392">
        <v>2</v>
      </c>
      <c r="P449" s="32"/>
    </row>
    <row r="450" spans="1:16" ht="27" customHeight="1" x14ac:dyDescent="0.25">
      <c r="A450" s="437" t="s">
        <v>1558</v>
      </c>
      <c r="B450" s="392">
        <v>1</v>
      </c>
      <c r="C450" s="392">
        <v>7</v>
      </c>
      <c r="D450" s="438">
        <v>7</v>
      </c>
      <c r="E450" s="392">
        <v>0</v>
      </c>
      <c r="F450" s="392">
        <v>0</v>
      </c>
      <c r="G450" s="392">
        <v>0</v>
      </c>
      <c r="H450" s="392">
        <v>0</v>
      </c>
      <c r="I450" s="392">
        <v>0</v>
      </c>
      <c r="J450" s="392">
        <v>0</v>
      </c>
      <c r="K450" s="392">
        <v>0</v>
      </c>
      <c r="L450" s="392">
        <v>0</v>
      </c>
      <c r="M450" s="392">
        <v>0</v>
      </c>
      <c r="N450" s="392">
        <v>0</v>
      </c>
      <c r="O450" s="392">
        <v>1</v>
      </c>
      <c r="P450" s="32"/>
    </row>
    <row r="451" spans="1:16" ht="27" customHeight="1" x14ac:dyDescent="0.25">
      <c r="A451" s="437" t="s">
        <v>1559</v>
      </c>
      <c r="B451" s="392">
        <v>67</v>
      </c>
      <c r="C451" s="392">
        <v>369</v>
      </c>
      <c r="D451" s="438">
        <v>5.5074626865671643</v>
      </c>
      <c r="E451" s="392">
        <v>1</v>
      </c>
      <c r="F451" s="392">
        <v>1</v>
      </c>
      <c r="G451" s="392">
        <v>5</v>
      </c>
      <c r="H451" s="392">
        <v>1</v>
      </c>
      <c r="I451" s="392">
        <v>1</v>
      </c>
      <c r="J451" s="392">
        <v>9</v>
      </c>
      <c r="K451" s="392">
        <v>13</v>
      </c>
      <c r="L451" s="392">
        <v>13</v>
      </c>
      <c r="M451" s="392">
        <v>7</v>
      </c>
      <c r="N451" s="392">
        <v>4</v>
      </c>
      <c r="O451" s="392">
        <v>12</v>
      </c>
      <c r="P451" s="32"/>
    </row>
    <row r="452" spans="1:16" ht="27" customHeight="1" x14ac:dyDescent="0.25">
      <c r="A452" s="437" t="s">
        <v>1560</v>
      </c>
      <c r="B452" s="392">
        <v>42</v>
      </c>
      <c r="C452" s="392">
        <v>194</v>
      </c>
      <c r="D452" s="438">
        <v>4.6190476190476186</v>
      </c>
      <c r="E452" s="392">
        <v>0</v>
      </c>
      <c r="F452" s="392">
        <v>0</v>
      </c>
      <c r="G452" s="392">
        <v>0</v>
      </c>
      <c r="H452" s="392">
        <v>0</v>
      </c>
      <c r="I452" s="392">
        <v>1</v>
      </c>
      <c r="J452" s="392">
        <v>1</v>
      </c>
      <c r="K452" s="392">
        <v>7</v>
      </c>
      <c r="L452" s="392">
        <v>6</v>
      </c>
      <c r="M452" s="392">
        <v>15</v>
      </c>
      <c r="N452" s="392">
        <v>8</v>
      </c>
      <c r="O452" s="392">
        <v>4</v>
      </c>
      <c r="P452" s="32"/>
    </row>
    <row r="453" spans="1:16" ht="27" customHeight="1" x14ac:dyDescent="0.25">
      <c r="A453" s="437" t="s">
        <v>1561</v>
      </c>
      <c r="B453" s="392">
        <v>144</v>
      </c>
      <c r="C453" s="392">
        <v>491</v>
      </c>
      <c r="D453" s="438">
        <v>3.4097222222222223</v>
      </c>
      <c r="E453" s="392">
        <v>0</v>
      </c>
      <c r="F453" s="392">
        <v>1</v>
      </c>
      <c r="G453" s="392">
        <v>1</v>
      </c>
      <c r="H453" s="392">
        <v>3</v>
      </c>
      <c r="I453" s="392">
        <v>4</v>
      </c>
      <c r="J453" s="392">
        <v>8</v>
      </c>
      <c r="K453" s="392">
        <v>27</v>
      </c>
      <c r="L453" s="392">
        <v>17</v>
      </c>
      <c r="M453" s="392">
        <v>16</v>
      </c>
      <c r="N453" s="392">
        <v>22</v>
      </c>
      <c r="O453" s="392">
        <v>45</v>
      </c>
      <c r="P453" s="32"/>
    </row>
    <row r="454" spans="1:16" ht="27" customHeight="1" x14ac:dyDescent="0.25">
      <c r="A454" s="437" t="s">
        <v>1562</v>
      </c>
      <c r="B454" s="392">
        <v>27</v>
      </c>
      <c r="C454" s="392">
        <v>89</v>
      </c>
      <c r="D454" s="438">
        <v>3.2962962962962963</v>
      </c>
      <c r="E454" s="392">
        <v>0</v>
      </c>
      <c r="F454" s="392">
        <v>1</v>
      </c>
      <c r="G454" s="392">
        <v>1</v>
      </c>
      <c r="H454" s="392">
        <v>0</v>
      </c>
      <c r="I454" s="392">
        <v>2</v>
      </c>
      <c r="J454" s="392">
        <v>2</v>
      </c>
      <c r="K454" s="392">
        <v>6</v>
      </c>
      <c r="L454" s="392">
        <v>1</v>
      </c>
      <c r="M454" s="392">
        <v>6</v>
      </c>
      <c r="N454" s="392">
        <v>6</v>
      </c>
      <c r="O454" s="392">
        <v>2</v>
      </c>
      <c r="P454" s="32"/>
    </row>
    <row r="455" spans="1:16" ht="27" customHeight="1" x14ac:dyDescent="0.25">
      <c r="A455" s="437" t="s">
        <v>1563</v>
      </c>
      <c r="B455" s="392">
        <v>37</v>
      </c>
      <c r="C455" s="392">
        <v>209</v>
      </c>
      <c r="D455" s="438">
        <v>5.6486486486486482</v>
      </c>
      <c r="E455" s="392">
        <v>1</v>
      </c>
      <c r="F455" s="392">
        <v>0</v>
      </c>
      <c r="G455" s="392">
        <v>2</v>
      </c>
      <c r="H455" s="392">
        <v>2</v>
      </c>
      <c r="I455" s="392">
        <v>5</v>
      </c>
      <c r="J455" s="392">
        <v>4</v>
      </c>
      <c r="K455" s="392">
        <v>6</v>
      </c>
      <c r="L455" s="392">
        <v>7</v>
      </c>
      <c r="M455" s="392">
        <v>2</v>
      </c>
      <c r="N455" s="392">
        <v>5</v>
      </c>
      <c r="O455" s="392">
        <v>3</v>
      </c>
      <c r="P455" s="32"/>
    </row>
    <row r="456" spans="1:16" ht="27" customHeight="1" x14ac:dyDescent="0.25">
      <c r="A456" s="437" t="s">
        <v>1564</v>
      </c>
      <c r="B456" s="392">
        <v>6</v>
      </c>
      <c r="C456" s="392">
        <v>35</v>
      </c>
      <c r="D456" s="438">
        <v>5.833333333333333</v>
      </c>
      <c r="E456" s="392">
        <v>0</v>
      </c>
      <c r="F456" s="392">
        <v>0</v>
      </c>
      <c r="G456" s="392">
        <v>0</v>
      </c>
      <c r="H456" s="392">
        <v>0</v>
      </c>
      <c r="I456" s="392">
        <v>0</v>
      </c>
      <c r="J456" s="392">
        <v>0</v>
      </c>
      <c r="K456" s="392">
        <v>1</v>
      </c>
      <c r="L456" s="392">
        <v>0</v>
      </c>
      <c r="M456" s="392">
        <v>0</v>
      </c>
      <c r="N456" s="392">
        <v>1</v>
      </c>
      <c r="O456" s="392">
        <v>4</v>
      </c>
      <c r="P456" s="32"/>
    </row>
    <row r="457" spans="1:16" ht="27" customHeight="1" x14ac:dyDescent="0.25">
      <c r="A457" s="437" t="s">
        <v>1565</v>
      </c>
      <c r="B457" s="392">
        <v>163</v>
      </c>
      <c r="C457" s="392">
        <v>2063</v>
      </c>
      <c r="D457" s="438">
        <v>12.656441717791411</v>
      </c>
      <c r="E457" s="392">
        <v>2</v>
      </c>
      <c r="F457" s="392">
        <v>4</v>
      </c>
      <c r="G457" s="392">
        <v>14</v>
      </c>
      <c r="H457" s="392">
        <v>18</v>
      </c>
      <c r="I457" s="392">
        <v>6</v>
      </c>
      <c r="J457" s="392">
        <v>9</v>
      </c>
      <c r="K457" s="392">
        <v>22</v>
      </c>
      <c r="L457" s="392">
        <v>27</v>
      </c>
      <c r="M457" s="392">
        <v>22</v>
      </c>
      <c r="N457" s="392">
        <v>20</v>
      </c>
      <c r="O457" s="392">
        <v>19</v>
      </c>
      <c r="P457" s="32"/>
    </row>
    <row r="458" spans="1:16" ht="27" customHeight="1" x14ac:dyDescent="0.25">
      <c r="A458" s="437" t="s">
        <v>1566</v>
      </c>
      <c r="B458" s="392">
        <v>109</v>
      </c>
      <c r="C458" s="392">
        <v>850</v>
      </c>
      <c r="D458" s="438">
        <v>7.7981651376146788</v>
      </c>
      <c r="E458" s="392">
        <v>1</v>
      </c>
      <c r="F458" s="392">
        <v>4</v>
      </c>
      <c r="G458" s="392">
        <v>4</v>
      </c>
      <c r="H458" s="392">
        <v>10</v>
      </c>
      <c r="I458" s="392">
        <v>6</v>
      </c>
      <c r="J458" s="392">
        <v>8</v>
      </c>
      <c r="K458" s="392">
        <v>10</v>
      </c>
      <c r="L458" s="392">
        <v>16</v>
      </c>
      <c r="M458" s="392">
        <v>15</v>
      </c>
      <c r="N458" s="392">
        <v>13</v>
      </c>
      <c r="O458" s="392">
        <v>22</v>
      </c>
      <c r="P458" s="32"/>
    </row>
    <row r="459" spans="1:16" ht="27" customHeight="1" x14ac:dyDescent="0.25">
      <c r="A459" s="437" t="s">
        <v>1567</v>
      </c>
      <c r="B459" s="392">
        <v>1</v>
      </c>
      <c r="C459" s="392">
        <v>2</v>
      </c>
      <c r="D459" s="438">
        <v>2</v>
      </c>
      <c r="E459" s="392">
        <v>0</v>
      </c>
      <c r="F459" s="392">
        <v>0</v>
      </c>
      <c r="G459" s="392">
        <v>0</v>
      </c>
      <c r="H459" s="392">
        <v>0</v>
      </c>
      <c r="I459" s="392">
        <v>0</v>
      </c>
      <c r="J459" s="392">
        <v>0</v>
      </c>
      <c r="K459" s="392">
        <v>1</v>
      </c>
      <c r="L459" s="392">
        <v>0</v>
      </c>
      <c r="M459" s="392">
        <v>0</v>
      </c>
      <c r="N459" s="392">
        <v>0</v>
      </c>
      <c r="O459" s="392">
        <v>0</v>
      </c>
      <c r="P459" s="32"/>
    </row>
    <row r="460" spans="1:16" ht="27" customHeight="1" x14ac:dyDescent="0.25">
      <c r="A460" s="437" t="s">
        <v>1568</v>
      </c>
      <c r="B460" s="392">
        <v>2</v>
      </c>
      <c r="C460" s="392">
        <v>6</v>
      </c>
      <c r="D460" s="438">
        <v>3</v>
      </c>
      <c r="E460" s="392">
        <v>0</v>
      </c>
      <c r="F460" s="392">
        <v>0</v>
      </c>
      <c r="G460" s="392">
        <v>1</v>
      </c>
      <c r="H460" s="392">
        <v>0</v>
      </c>
      <c r="I460" s="392">
        <v>0</v>
      </c>
      <c r="J460" s="392">
        <v>0</v>
      </c>
      <c r="K460" s="392">
        <v>0</v>
      </c>
      <c r="L460" s="392">
        <v>0</v>
      </c>
      <c r="M460" s="392">
        <v>0</v>
      </c>
      <c r="N460" s="392">
        <v>0</v>
      </c>
      <c r="O460" s="392">
        <v>1</v>
      </c>
      <c r="P460" s="32"/>
    </row>
    <row r="461" spans="1:16" ht="27" customHeight="1" x14ac:dyDescent="0.25">
      <c r="A461" s="437" t="s">
        <v>1569</v>
      </c>
      <c r="B461" s="392">
        <v>51</v>
      </c>
      <c r="C461" s="392">
        <v>630</v>
      </c>
      <c r="D461" s="438">
        <v>12.352941176470589</v>
      </c>
      <c r="E461" s="392">
        <v>0</v>
      </c>
      <c r="F461" s="392">
        <v>0</v>
      </c>
      <c r="G461" s="392">
        <v>2</v>
      </c>
      <c r="H461" s="392">
        <v>2</v>
      </c>
      <c r="I461" s="392">
        <v>6</v>
      </c>
      <c r="J461" s="392">
        <v>4</v>
      </c>
      <c r="K461" s="392">
        <v>2</v>
      </c>
      <c r="L461" s="392">
        <v>4</v>
      </c>
      <c r="M461" s="392">
        <v>8</v>
      </c>
      <c r="N461" s="392">
        <v>18</v>
      </c>
      <c r="O461" s="392">
        <v>5</v>
      </c>
      <c r="P461" s="32"/>
    </row>
    <row r="462" spans="1:16" ht="27" customHeight="1" x14ac:dyDescent="0.25">
      <c r="A462" s="437" t="s">
        <v>1570</v>
      </c>
      <c r="B462" s="392">
        <v>33</v>
      </c>
      <c r="C462" s="392">
        <v>375</v>
      </c>
      <c r="D462" s="438">
        <v>11.363636363636363</v>
      </c>
      <c r="E462" s="392">
        <v>0</v>
      </c>
      <c r="F462" s="392">
        <v>0</v>
      </c>
      <c r="G462" s="392">
        <v>8</v>
      </c>
      <c r="H462" s="392">
        <v>5</v>
      </c>
      <c r="I462" s="392">
        <v>5</v>
      </c>
      <c r="J462" s="392">
        <v>5</v>
      </c>
      <c r="K462" s="392">
        <v>1</v>
      </c>
      <c r="L462" s="392">
        <v>3</v>
      </c>
      <c r="M462" s="392">
        <v>3</v>
      </c>
      <c r="N462" s="392">
        <v>1</v>
      </c>
      <c r="O462" s="392">
        <v>2</v>
      </c>
      <c r="P462" s="32"/>
    </row>
    <row r="463" spans="1:16" ht="27" customHeight="1" x14ac:dyDescent="0.25">
      <c r="A463" s="437" t="s">
        <v>1571</v>
      </c>
      <c r="B463" s="392">
        <v>20</v>
      </c>
      <c r="C463" s="392">
        <v>183</v>
      </c>
      <c r="D463" s="438">
        <v>9.15</v>
      </c>
      <c r="E463" s="392">
        <v>0</v>
      </c>
      <c r="F463" s="392">
        <v>0</v>
      </c>
      <c r="G463" s="392">
        <v>2</v>
      </c>
      <c r="H463" s="392">
        <v>0</v>
      </c>
      <c r="I463" s="392">
        <v>0</v>
      </c>
      <c r="J463" s="392">
        <v>2</v>
      </c>
      <c r="K463" s="392">
        <v>3</v>
      </c>
      <c r="L463" s="392">
        <v>4</v>
      </c>
      <c r="M463" s="392">
        <v>3</v>
      </c>
      <c r="N463" s="392">
        <v>1</v>
      </c>
      <c r="O463" s="392">
        <v>5</v>
      </c>
      <c r="P463" s="32"/>
    </row>
    <row r="464" spans="1:16" ht="27" customHeight="1" x14ac:dyDescent="0.25">
      <c r="A464" s="437" t="s">
        <v>1572</v>
      </c>
      <c r="B464" s="392">
        <v>2</v>
      </c>
      <c r="C464" s="392">
        <v>3</v>
      </c>
      <c r="D464" s="438">
        <v>1.5</v>
      </c>
      <c r="E464" s="392">
        <v>0</v>
      </c>
      <c r="F464" s="392">
        <v>0</v>
      </c>
      <c r="G464" s="392">
        <v>1</v>
      </c>
      <c r="H464" s="392">
        <v>1</v>
      </c>
      <c r="I464" s="392">
        <v>0</v>
      </c>
      <c r="J464" s="392">
        <v>0</v>
      </c>
      <c r="K464" s="392">
        <v>0</v>
      </c>
      <c r="L464" s="392">
        <v>0</v>
      </c>
      <c r="M464" s="392">
        <v>0</v>
      </c>
      <c r="N464" s="392">
        <v>0</v>
      </c>
      <c r="O464" s="392">
        <v>0</v>
      </c>
      <c r="P464" s="32"/>
    </row>
    <row r="465" spans="1:16" ht="27" customHeight="1" x14ac:dyDescent="0.25">
      <c r="A465" s="437" t="s">
        <v>1573</v>
      </c>
      <c r="B465" s="392">
        <v>294</v>
      </c>
      <c r="C465" s="392">
        <v>1865</v>
      </c>
      <c r="D465" s="438">
        <v>6.3435374149659864</v>
      </c>
      <c r="E465" s="392">
        <v>16</v>
      </c>
      <c r="F465" s="392">
        <v>66</v>
      </c>
      <c r="G465" s="392">
        <v>109</v>
      </c>
      <c r="H465" s="392">
        <v>67</v>
      </c>
      <c r="I465" s="392">
        <v>20</v>
      </c>
      <c r="J465" s="392">
        <v>8</v>
      </c>
      <c r="K465" s="392">
        <v>3</v>
      </c>
      <c r="L465" s="392">
        <v>2</v>
      </c>
      <c r="M465" s="392">
        <v>1</v>
      </c>
      <c r="N465" s="392">
        <v>1</v>
      </c>
      <c r="O465" s="392">
        <v>1</v>
      </c>
      <c r="P465" s="32"/>
    </row>
    <row r="466" spans="1:16" ht="27" customHeight="1" x14ac:dyDescent="0.25">
      <c r="A466" s="437" t="s">
        <v>1574</v>
      </c>
      <c r="B466" s="392">
        <v>43</v>
      </c>
      <c r="C466" s="392">
        <v>317</v>
      </c>
      <c r="D466" s="438">
        <v>7.3720930232558137</v>
      </c>
      <c r="E466" s="392">
        <v>0</v>
      </c>
      <c r="F466" s="392">
        <v>3</v>
      </c>
      <c r="G466" s="392">
        <v>1</v>
      </c>
      <c r="H466" s="392">
        <v>3</v>
      </c>
      <c r="I466" s="392">
        <v>2</v>
      </c>
      <c r="J466" s="392">
        <v>1</v>
      </c>
      <c r="K466" s="392">
        <v>5</v>
      </c>
      <c r="L466" s="392">
        <v>3</v>
      </c>
      <c r="M466" s="392">
        <v>5</v>
      </c>
      <c r="N466" s="392">
        <v>4</v>
      </c>
      <c r="O466" s="392">
        <v>16</v>
      </c>
      <c r="P466" s="32"/>
    </row>
    <row r="467" spans="1:16" ht="27" customHeight="1" x14ac:dyDescent="0.25">
      <c r="A467" s="437" t="s">
        <v>1575</v>
      </c>
      <c r="B467" s="392">
        <v>60</v>
      </c>
      <c r="C467" s="392">
        <v>634</v>
      </c>
      <c r="D467" s="438">
        <v>10.566666666666666</v>
      </c>
      <c r="E467" s="392">
        <v>0</v>
      </c>
      <c r="F467" s="392">
        <v>0</v>
      </c>
      <c r="G467" s="392">
        <v>1</v>
      </c>
      <c r="H467" s="392">
        <v>0</v>
      </c>
      <c r="I467" s="392">
        <v>6</v>
      </c>
      <c r="J467" s="392">
        <v>6</v>
      </c>
      <c r="K467" s="392">
        <v>9</v>
      </c>
      <c r="L467" s="392">
        <v>10</v>
      </c>
      <c r="M467" s="392">
        <v>8</v>
      </c>
      <c r="N467" s="392">
        <v>6</v>
      </c>
      <c r="O467" s="392">
        <v>14</v>
      </c>
      <c r="P467" s="32"/>
    </row>
    <row r="468" spans="1:16" ht="27" customHeight="1" x14ac:dyDescent="0.25">
      <c r="A468" s="437" t="s">
        <v>1576</v>
      </c>
      <c r="B468" s="392">
        <v>12</v>
      </c>
      <c r="C468" s="392">
        <v>98</v>
      </c>
      <c r="D468" s="438">
        <v>8.1666666666666661</v>
      </c>
      <c r="E468" s="392">
        <v>0</v>
      </c>
      <c r="F468" s="392">
        <v>0</v>
      </c>
      <c r="G468" s="392">
        <v>1</v>
      </c>
      <c r="H468" s="392">
        <v>0</v>
      </c>
      <c r="I468" s="392">
        <v>0</v>
      </c>
      <c r="J468" s="392">
        <v>0</v>
      </c>
      <c r="K468" s="392">
        <v>2</v>
      </c>
      <c r="L468" s="392">
        <v>1</v>
      </c>
      <c r="M468" s="392">
        <v>3</v>
      </c>
      <c r="N468" s="392">
        <v>0</v>
      </c>
      <c r="O468" s="392">
        <v>5</v>
      </c>
      <c r="P468" s="32"/>
    </row>
    <row r="469" spans="1:16" ht="27" customHeight="1" x14ac:dyDescent="0.25">
      <c r="A469" s="437" t="s">
        <v>1577</v>
      </c>
      <c r="B469" s="392">
        <v>7</v>
      </c>
      <c r="C469" s="392">
        <v>34</v>
      </c>
      <c r="D469" s="438">
        <v>4.8571428571428568</v>
      </c>
      <c r="E469" s="392">
        <v>0</v>
      </c>
      <c r="F469" s="392">
        <v>2</v>
      </c>
      <c r="G469" s="392">
        <v>0</v>
      </c>
      <c r="H469" s="392">
        <v>0</v>
      </c>
      <c r="I469" s="392">
        <v>1</v>
      </c>
      <c r="J469" s="392">
        <v>0</v>
      </c>
      <c r="K469" s="392">
        <v>0</v>
      </c>
      <c r="L469" s="392">
        <v>1</v>
      </c>
      <c r="M469" s="392">
        <v>2</v>
      </c>
      <c r="N469" s="392">
        <v>0</v>
      </c>
      <c r="O469" s="392">
        <v>1</v>
      </c>
      <c r="P469" s="32"/>
    </row>
    <row r="470" spans="1:16" ht="27" customHeight="1" x14ac:dyDescent="0.25">
      <c r="A470" s="437" t="s">
        <v>1578</v>
      </c>
      <c r="B470" s="392">
        <v>430</v>
      </c>
      <c r="C470" s="392">
        <v>4444</v>
      </c>
      <c r="D470" s="438">
        <v>10.334883720930232</v>
      </c>
      <c r="E470" s="392">
        <v>65</v>
      </c>
      <c r="F470" s="392">
        <v>50</v>
      </c>
      <c r="G470" s="392">
        <v>38</v>
      </c>
      <c r="H470" s="392">
        <v>21</v>
      </c>
      <c r="I470" s="392">
        <v>15</v>
      </c>
      <c r="J470" s="392">
        <v>16</v>
      </c>
      <c r="K470" s="392">
        <v>33</v>
      </c>
      <c r="L470" s="392">
        <v>34</v>
      </c>
      <c r="M470" s="392">
        <v>45</v>
      </c>
      <c r="N470" s="392">
        <v>35</v>
      </c>
      <c r="O470" s="392">
        <v>78</v>
      </c>
      <c r="P470" s="32"/>
    </row>
    <row r="471" spans="1:16" ht="27" customHeight="1" x14ac:dyDescent="0.25">
      <c r="A471" s="437" t="s">
        <v>1579</v>
      </c>
      <c r="B471" s="392">
        <v>28</v>
      </c>
      <c r="C471" s="392">
        <v>189</v>
      </c>
      <c r="D471" s="438">
        <v>6.75</v>
      </c>
      <c r="E471" s="392">
        <v>0</v>
      </c>
      <c r="F471" s="392">
        <v>0</v>
      </c>
      <c r="G471" s="392">
        <v>1</v>
      </c>
      <c r="H471" s="392">
        <v>0</v>
      </c>
      <c r="I471" s="392">
        <v>1</v>
      </c>
      <c r="J471" s="392">
        <v>1</v>
      </c>
      <c r="K471" s="392">
        <v>1</v>
      </c>
      <c r="L471" s="392">
        <v>0</v>
      </c>
      <c r="M471" s="392">
        <v>4</v>
      </c>
      <c r="N471" s="392">
        <v>5</v>
      </c>
      <c r="O471" s="392">
        <v>15</v>
      </c>
      <c r="P471" s="32"/>
    </row>
    <row r="472" spans="1:16" ht="27" customHeight="1" x14ac:dyDescent="0.25">
      <c r="A472" s="437" t="s">
        <v>1580</v>
      </c>
      <c r="B472" s="392">
        <v>343</v>
      </c>
      <c r="C472" s="392">
        <v>4888</v>
      </c>
      <c r="D472" s="438">
        <v>14.250728862973761</v>
      </c>
      <c r="E472" s="392">
        <v>20</v>
      </c>
      <c r="F472" s="392">
        <v>18</v>
      </c>
      <c r="G472" s="392">
        <v>19</v>
      </c>
      <c r="H472" s="392">
        <v>22</v>
      </c>
      <c r="I472" s="392">
        <v>18</v>
      </c>
      <c r="J472" s="392">
        <v>14</v>
      </c>
      <c r="K472" s="392">
        <v>28</v>
      </c>
      <c r="L472" s="392">
        <v>25</v>
      </c>
      <c r="M472" s="392">
        <v>41</v>
      </c>
      <c r="N472" s="392">
        <v>41</v>
      </c>
      <c r="O472" s="392">
        <v>97</v>
      </c>
      <c r="P472" s="32"/>
    </row>
    <row r="473" spans="1:16" ht="27" customHeight="1" x14ac:dyDescent="0.25">
      <c r="A473" s="437" t="s">
        <v>1581</v>
      </c>
      <c r="B473" s="392">
        <v>2</v>
      </c>
      <c r="C473" s="392">
        <v>91</v>
      </c>
      <c r="D473" s="438">
        <v>45.5</v>
      </c>
      <c r="E473" s="392">
        <v>0</v>
      </c>
      <c r="F473" s="392">
        <v>0</v>
      </c>
      <c r="G473" s="392">
        <v>1</v>
      </c>
      <c r="H473" s="392">
        <v>0</v>
      </c>
      <c r="I473" s="392">
        <v>0</v>
      </c>
      <c r="J473" s="392">
        <v>0</v>
      </c>
      <c r="K473" s="392">
        <v>0</v>
      </c>
      <c r="L473" s="392">
        <v>0</v>
      </c>
      <c r="M473" s="392">
        <v>0</v>
      </c>
      <c r="N473" s="392">
        <v>0</v>
      </c>
      <c r="O473" s="392">
        <v>1</v>
      </c>
      <c r="P473" s="32"/>
    </row>
    <row r="474" spans="1:16" ht="27" customHeight="1" x14ac:dyDescent="0.25">
      <c r="A474" s="437" t="s">
        <v>1582</v>
      </c>
      <c r="B474" s="392">
        <v>98</v>
      </c>
      <c r="C474" s="392">
        <v>1519</v>
      </c>
      <c r="D474" s="438">
        <v>15.5</v>
      </c>
      <c r="E474" s="392">
        <v>2</v>
      </c>
      <c r="F474" s="392">
        <v>1</v>
      </c>
      <c r="G474" s="392">
        <v>2</v>
      </c>
      <c r="H474" s="392">
        <v>1</v>
      </c>
      <c r="I474" s="392">
        <v>4</v>
      </c>
      <c r="J474" s="392">
        <v>3</v>
      </c>
      <c r="K474" s="392">
        <v>8</v>
      </c>
      <c r="L474" s="392">
        <v>9</v>
      </c>
      <c r="M474" s="392">
        <v>16</v>
      </c>
      <c r="N474" s="392">
        <v>20</v>
      </c>
      <c r="O474" s="392">
        <v>32</v>
      </c>
      <c r="P474" s="32"/>
    </row>
    <row r="475" spans="1:16" ht="27" customHeight="1" x14ac:dyDescent="0.25">
      <c r="A475" s="437" t="s">
        <v>1583</v>
      </c>
      <c r="B475" s="392">
        <v>35</v>
      </c>
      <c r="C475" s="392">
        <v>366</v>
      </c>
      <c r="D475" s="438">
        <v>10.457142857142857</v>
      </c>
      <c r="E475" s="392">
        <v>1</v>
      </c>
      <c r="F475" s="392">
        <v>5</v>
      </c>
      <c r="G475" s="392">
        <v>0</v>
      </c>
      <c r="H475" s="392">
        <v>1</v>
      </c>
      <c r="I475" s="392">
        <v>2</v>
      </c>
      <c r="J475" s="392">
        <v>1</v>
      </c>
      <c r="K475" s="392">
        <v>4</v>
      </c>
      <c r="L475" s="392">
        <v>3</v>
      </c>
      <c r="M475" s="392">
        <v>7</v>
      </c>
      <c r="N475" s="392">
        <v>5</v>
      </c>
      <c r="O475" s="392">
        <v>6</v>
      </c>
      <c r="P475" s="32"/>
    </row>
    <row r="476" spans="1:16" ht="27" customHeight="1" x14ac:dyDescent="0.25">
      <c r="A476" s="437" t="s">
        <v>1584</v>
      </c>
      <c r="B476" s="392">
        <v>6</v>
      </c>
      <c r="C476" s="392">
        <v>26</v>
      </c>
      <c r="D476" s="438">
        <v>4.333333333333333</v>
      </c>
      <c r="E476" s="392">
        <v>0</v>
      </c>
      <c r="F476" s="392">
        <v>0</v>
      </c>
      <c r="G476" s="392">
        <v>0</v>
      </c>
      <c r="H476" s="392">
        <v>2</v>
      </c>
      <c r="I476" s="392">
        <v>1</v>
      </c>
      <c r="J476" s="392">
        <v>0</v>
      </c>
      <c r="K476" s="392">
        <v>2</v>
      </c>
      <c r="L476" s="392">
        <v>0</v>
      </c>
      <c r="M476" s="392">
        <v>1</v>
      </c>
      <c r="N476" s="392">
        <v>0</v>
      </c>
      <c r="O476" s="392">
        <v>0</v>
      </c>
      <c r="P476" s="32"/>
    </row>
    <row r="477" spans="1:16" ht="27" customHeight="1" x14ac:dyDescent="0.25">
      <c r="A477" s="437" t="s">
        <v>1585</v>
      </c>
      <c r="B477" s="392">
        <v>11</v>
      </c>
      <c r="C477" s="392">
        <v>87</v>
      </c>
      <c r="D477" s="438">
        <v>7.9090909090909092</v>
      </c>
      <c r="E477" s="392">
        <v>0</v>
      </c>
      <c r="F477" s="392">
        <v>0</v>
      </c>
      <c r="G477" s="392">
        <v>0</v>
      </c>
      <c r="H477" s="392">
        <v>2</v>
      </c>
      <c r="I477" s="392">
        <v>1</v>
      </c>
      <c r="J477" s="392">
        <v>0</v>
      </c>
      <c r="K477" s="392">
        <v>3</v>
      </c>
      <c r="L477" s="392">
        <v>1</v>
      </c>
      <c r="M477" s="392">
        <v>1</v>
      </c>
      <c r="N477" s="392">
        <v>1</v>
      </c>
      <c r="O477" s="392">
        <v>2</v>
      </c>
      <c r="P477" s="32"/>
    </row>
    <row r="478" spans="1:16" ht="27" customHeight="1" x14ac:dyDescent="0.25">
      <c r="A478" s="437" t="s">
        <v>1586</v>
      </c>
      <c r="B478" s="392">
        <v>8</v>
      </c>
      <c r="C478" s="392">
        <v>100</v>
      </c>
      <c r="D478" s="438">
        <v>12.5</v>
      </c>
      <c r="E478" s="392">
        <v>0</v>
      </c>
      <c r="F478" s="392">
        <v>0</v>
      </c>
      <c r="G478" s="392">
        <v>0</v>
      </c>
      <c r="H478" s="392">
        <v>0</v>
      </c>
      <c r="I478" s="392">
        <v>0</v>
      </c>
      <c r="J478" s="392">
        <v>0</v>
      </c>
      <c r="K478" s="392">
        <v>0</v>
      </c>
      <c r="L478" s="392">
        <v>0</v>
      </c>
      <c r="M478" s="392">
        <v>2</v>
      </c>
      <c r="N478" s="392">
        <v>2</v>
      </c>
      <c r="O478" s="392">
        <v>4</v>
      </c>
      <c r="P478" s="32"/>
    </row>
    <row r="479" spans="1:16" ht="27" customHeight="1" x14ac:dyDescent="0.25">
      <c r="A479" s="435" t="s">
        <v>231</v>
      </c>
      <c r="B479" s="388">
        <v>2985</v>
      </c>
      <c r="C479" s="388">
        <v>9001</v>
      </c>
      <c r="D479" s="436">
        <v>3.0154103852596315</v>
      </c>
      <c r="E479" s="388">
        <v>82</v>
      </c>
      <c r="F479" s="388">
        <v>229</v>
      </c>
      <c r="G479" s="388">
        <v>227</v>
      </c>
      <c r="H479" s="388">
        <v>126</v>
      </c>
      <c r="I479" s="388">
        <v>78</v>
      </c>
      <c r="J479" s="388">
        <v>77</v>
      </c>
      <c r="K479" s="388">
        <v>300</v>
      </c>
      <c r="L479" s="388">
        <v>319</v>
      </c>
      <c r="M479" s="388">
        <v>306</v>
      </c>
      <c r="N479" s="388">
        <v>397</v>
      </c>
      <c r="O479" s="388">
        <v>844</v>
      </c>
      <c r="P479" s="32"/>
    </row>
    <row r="480" spans="1:16" ht="27" customHeight="1" x14ac:dyDescent="0.25">
      <c r="A480" s="437" t="s">
        <v>1587</v>
      </c>
      <c r="B480" s="392">
        <v>74</v>
      </c>
      <c r="C480" s="392">
        <v>183</v>
      </c>
      <c r="D480" s="438">
        <v>2.4729729729729728</v>
      </c>
      <c r="E480" s="392">
        <v>1</v>
      </c>
      <c r="F480" s="392">
        <v>16</v>
      </c>
      <c r="G480" s="392">
        <v>11</v>
      </c>
      <c r="H480" s="392">
        <v>3</v>
      </c>
      <c r="I480" s="392">
        <v>2</v>
      </c>
      <c r="J480" s="392">
        <v>4</v>
      </c>
      <c r="K480" s="392">
        <v>22</v>
      </c>
      <c r="L480" s="392">
        <v>4</v>
      </c>
      <c r="M480" s="392">
        <v>7</v>
      </c>
      <c r="N480" s="392">
        <v>3</v>
      </c>
      <c r="O480" s="392">
        <v>1</v>
      </c>
      <c r="P480" s="32"/>
    </row>
    <row r="481" spans="1:16" ht="27" customHeight="1" x14ac:dyDescent="0.25">
      <c r="A481" s="437" t="s">
        <v>1588</v>
      </c>
      <c r="B481" s="392">
        <v>18</v>
      </c>
      <c r="C481" s="392">
        <v>45</v>
      </c>
      <c r="D481" s="438">
        <v>2.5</v>
      </c>
      <c r="E481" s="392">
        <v>1</v>
      </c>
      <c r="F481" s="392">
        <v>2</v>
      </c>
      <c r="G481" s="392">
        <v>3</v>
      </c>
      <c r="H481" s="392">
        <v>1</v>
      </c>
      <c r="I481" s="392">
        <v>1</v>
      </c>
      <c r="J481" s="392">
        <v>0</v>
      </c>
      <c r="K481" s="392">
        <v>2</v>
      </c>
      <c r="L481" s="392">
        <v>3</v>
      </c>
      <c r="M481" s="392">
        <v>2</v>
      </c>
      <c r="N481" s="392">
        <v>1</v>
      </c>
      <c r="O481" s="392">
        <v>2</v>
      </c>
      <c r="P481" s="32"/>
    </row>
    <row r="482" spans="1:16" ht="27" customHeight="1" x14ac:dyDescent="0.25">
      <c r="A482" s="437" t="s">
        <v>1589</v>
      </c>
      <c r="B482" s="392">
        <v>139</v>
      </c>
      <c r="C482" s="392">
        <v>316</v>
      </c>
      <c r="D482" s="438">
        <v>2.2733812949640289</v>
      </c>
      <c r="E482" s="392">
        <v>0</v>
      </c>
      <c r="F482" s="392">
        <v>11</v>
      </c>
      <c r="G482" s="392">
        <v>11</v>
      </c>
      <c r="H482" s="392">
        <v>3</v>
      </c>
      <c r="I482" s="392">
        <v>3</v>
      </c>
      <c r="J482" s="392">
        <v>3</v>
      </c>
      <c r="K482" s="392">
        <v>6</v>
      </c>
      <c r="L482" s="392">
        <v>12</v>
      </c>
      <c r="M482" s="392">
        <v>15</v>
      </c>
      <c r="N482" s="392">
        <v>21</v>
      </c>
      <c r="O482" s="392">
        <v>54</v>
      </c>
      <c r="P482" s="32"/>
    </row>
    <row r="483" spans="1:16" ht="27" customHeight="1" x14ac:dyDescent="0.25">
      <c r="A483" s="437" t="s">
        <v>1590</v>
      </c>
      <c r="B483" s="392">
        <v>2</v>
      </c>
      <c r="C483" s="392">
        <v>2</v>
      </c>
      <c r="D483" s="438">
        <v>1</v>
      </c>
      <c r="E483" s="392">
        <v>0</v>
      </c>
      <c r="F483" s="392">
        <v>2</v>
      </c>
      <c r="G483" s="392">
        <v>0</v>
      </c>
      <c r="H483" s="392">
        <v>0</v>
      </c>
      <c r="I483" s="392">
        <v>0</v>
      </c>
      <c r="J483" s="392">
        <v>0</v>
      </c>
      <c r="K483" s="392">
        <v>0</v>
      </c>
      <c r="L483" s="392">
        <v>0</v>
      </c>
      <c r="M483" s="392">
        <v>0</v>
      </c>
      <c r="N483" s="392">
        <v>0</v>
      </c>
      <c r="O483" s="392">
        <v>0</v>
      </c>
      <c r="P483" s="32"/>
    </row>
    <row r="484" spans="1:16" ht="27" customHeight="1" x14ac:dyDescent="0.25">
      <c r="A484" s="437" t="s">
        <v>1591</v>
      </c>
      <c r="B484" s="392">
        <v>97</v>
      </c>
      <c r="C484" s="392">
        <v>252</v>
      </c>
      <c r="D484" s="438">
        <v>2.597938144329897</v>
      </c>
      <c r="E484" s="392">
        <v>11</v>
      </c>
      <c r="F484" s="392">
        <v>34</v>
      </c>
      <c r="G484" s="392">
        <v>16</v>
      </c>
      <c r="H484" s="392">
        <v>3</v>
      </c>
      <c r="I484" s="392">
        <v>1</v>
      </c>
      <c r="J484" s="392">
        <v>0</v>
      </c>
      <c r="K484" s="392">
        <v>2</v>
      </c>
      <c r="L484" s="392">
        <v>4</v>
      </c>
      <c r="M484" s="392">
        <v>2</v>
      </c>
      <c r="N484" s="392">
        <v>5</v>
      </c>
      <c r="O484" s="392">
        <v>19</v>
      </c>
      <c r="P484" s="32"/>
    </row>
    <row r="485" spans="1:16" s="2" customFormat="1" ht="27" customHeight="1" x14ac:dyDescent="0.25">
      <c r="A485" s="437" t="s">
        <v>1592</v>
      </c>
      <c r="B485" s="392">
        <v>78</v>
      </c>
      <c r="C485" s="392">
        <v>369</v>
      </c>
      <c r="D485" s="438">
        <v>4.7307692307692308</v>
      </c>
      <c r="E485" s="392">
        <v>4</v>
      </c>
      <c r="F485" s="392">
        <v>18</v>
      </c>
      <c r="G485" s="392">
        <v>12</v>
      </c>
      <c r="H485" s="392">
        <v>8</v>
      </c>
      <c r="I485" s="392">
        <v>10</v>
      </c>
      <c r="J485" s="392">
        <v>3</v>
      </c>
      <c r="K485" s="392">
        <v>9</v>
      </c>
      <c r="L485" s="392">
        <v>4</v>
      </c>
      <c r="M485" s="392">
        <v>5</v>
      </c>
      <c r="N485" s="392">
        <v>3</v>
      </c>
      <c r="O485" s="392">
        <v>2</v>
      </c>
      <c r="P485" s="33"/>
    </row>
    <row r="486" spans="1:16" ht="27" customHeight="1" x14ac:dyDescent="0.25">
      <c r="A486" s="437" t="s">
        <v>1594</v>
      </c>
      <c r="B486" s="392">
        <v>47</v>
      </c>
      <c r="C486" s="392">
        <v>182</v>
      </c>
      <c r="D486" s="438">
        <v>3.8723404255319149</v>
      </c>
      <c r="E486" s="392">
        <v>9</v>
      </c>
      <c r="F486" s="392">
        <v>14</v>
      </c>
      <c r="G486" s="392">
        <v>4</v>
      </c>
      <c r="H486" s="392">
        <v>5</v>
      </c>
      <c r="I486" s="392">
        <v>0</v>
      </c>
      <c r="J486" s="392">
        <v>0</v>
      </c>
      <c r="K486" s="392">
        <v>4</v>
      </c>
      <c r="L486" s="392">
        <v>1</v>
      </c>
      <c r="M486" s="392">
        <v>3</v>
      </c>
      <c r="N486" s="392">
        <v>2</v>
      </c>
      <c r="O486" s="392">
        <v>5</v>
      </c>
      <c r="P486" s="32"/>
    </row>
    <row r="487" spans="1:16" ht="27" customHeight="1" x14ac:dyDescent="0.25">
      <c r="A487" s="437" t="s">
        <v>1595</v>
      </c>
      <c r="B487" s="392">
        <v>717</v>
      </c>
      <c r="C487" s="392">
        <v>1029</v>
      </c>
      <c r="D487" s="438">
        <v>1.4351464435146444</v>
      </c>
      <c r="E487" s="392">
        <v>3</v>
      </c>
      <c r="F487" s="392">
        <v>9</v>
      </c>
      <c r="G487" s="392">
        <v>5</v>
      </c>
      <c r="H487" s="392">
        <v>12</v>
      </c>
      <c r="I487" s="392">
        <v>7</v>
      </c>
      <c r="J487" s="392">
        <v>31</v>
      </c>
      <c r="K487" s="392">
        <v>182</v>
      </c>
      <c r="L487" s="392">
        <v>179</v>
      </c>
      <c r="M487" s="392">
        <v>126</v>
      </c>
      <c r="N487" s="392">
        <v>97</v>
      </c>
      <c r="O487" s="392">
        <v>66</v>
      </c>
      <c r="P487" s="32"/>
    </row>
    <row r="488" spans="1:16" ht="27" customHeight="1" x14ac:dyDescent="0.25">
      <c r="A488" s="437" t="s">
        <v>1596</v>
      </c>
      <c r="B488" s="392">
        <v>3</v>
      </c>
      <c r="C488" s="392">
        <v>5</v>
      </c>
      <c r="D488" s="438">
        <v>1.6666666666666667</v>
      </c>
      <c r="E488" s="392">
        <v>0</v>
      </c>
      <c r="F488" s="392">
        <v>0</v>
      </c>
      <c r="G488" s="392">
        <v>1</v>
      </c>
      <c r="H488" s="392">
        <v>0</v>
      </c>
      <c r="I488" s="392">
        <v>0</v>
      </c>
      <c r="J488" s="392">
        <v>0</v>
      </c>
      <c r="K488" s="392">
        <v>0</v>
      </c>
      <c r="L488" s="392">
        <v>0</v>
      </c>
      <c r="M488" s="392">
        <v>0</v>
      </c>
      <c r="N488" s="392">
        <v>0</v>
      </c>
      <c r="O488" s="392">
        <v>2</v>
      </c>
      <c r="P488" s="32"/>
    </row>
    <row r="489" spans="1:16" ht="27" customHeight="1" x14ac:dyDescent="0.25">
      <c r="A489" s="437" t="s">
        <v>1597</v>
      </c>
      <c r="B489" s="392">
        <v>198</v>
      </c>
      <c r="C489" s="392">
        <v>1807</v>
      </c>
      <c r="D489" s="438">
        <v>9.1262626262626263</v>
      </c>
      <c r="E489" s="392">
        <v>1</v>
      </c>
      <c r="F489" s="392">
        <v>2</v>
      </c>
      <c r="G489" s="392">
        <v>14</v>
      </c>
      <c r="H489" s="392">
        <v>12</v>
      </c>
      <c r="I489" s="392">
        <v>7</v>
      </c>
      <c r="J489" s="392">
        <v>9</v>
      </c>
      <c r="K489" s="392">
        <v>20</v>
      </c>
      <c r="L489" s="392">
        <v>36</v>
      </c>
      <c r="M489" s="392">
        <v>34</v>
      </c>
      <c r="N489" s="392">
        <v>26</v>
      </c>
      <c r="O489" s="392">
        <v>37</v>
      </c>
      <c r="P489" s="32"/>
    </row>
    <row r="490" spans="1:16" ht="27" customHeight="1" x14ac:dyDescent="0.25">
      <c r="A490" s="437" t="s">
        <v>1598</v>
      </c>
      <c r="B490" s="392">
        <v>16</v>
      </c>
      <c r="C490" s="392">
        <v>92</v>
      </c>
      <c r="D490" s="438">
        <v>5.75</v>
      </c>
      <c r="E490" s="392">
        <v>1</v>
      </c>
      <c r="F490" s="392">
        <v>0</v>
      </c>
      <c r="G490" s="392">
        <v>2</v>
      </c>
      <c r="H490" s="392">
        <v>0</v>
      </c>
      <c r="I490" s="392">
        <v>1</v>
      </c>
      <c r="J490" s="392">
        <v>1</v>
      </c>
      <c r="K490" s="392">
        <v>2</v>
      </c>
      <c r="L490" s="392">
        <v>5</v>
      </c>
      <c r="M490" s="392">
        <v>1</v>
      </c>
      <c r="N490" s="392">
        <v>2</v>
      </c>
      <c r="O490" s="392">
        <v>1</v>
      </c>
      <c r="P490" s="32"/>
    </row>
    <row r="491" spans="1:16" ht="27" customHeight="1" x14ac:dyDescent="0.25">
      <c r="A491" s="437" t="s">
        <v>1599</v>
      </c>
      <c r="B491" s="392">
        <v>39</v>
      </c>
      <c r="C491" s="392">
        <v>111</v>
      </c>
      <c r="D491" s="438">
        <v>2.8461538461538463</v>
      </c>
      <c r="E491" s="392">
        <v>1</v>
      </c>
      <c r="F491" s="392">
        <v>1</v>
      </c>
      <c r="G491" s="392">
        <v>2</v>
      </c>
      <c r="H491" s="392">
        <v>1</v>
      </c>
      <c r="I491" s="392">
        <v>5</v>
      </c>
      <c r="J491" s="392">
        <v>3</v>
      </c>
      <c r="K491" s="392">
        <v>6</v>
      </c>
      <c r="L491" s="392">
        <v>6</v>
      </c>
      <c r="M491" s="392">
        <v>3</v>
      </c>
      <c r="N491" s="392">
        <v>5</v>
      </c>
      <c r="O491" s="392">
        <v>6</v>
      </c>
      <c r="P491" s="32"/>
    </row>
    <row r="492" spans="1:16" ht="27" customHeight="1" x14ac:dyDescent="0.25">
      <c r="A492" s="437" t="s">
        <v>1600</v>
      </c>
      <c r="B492" s="392">
        <v>5</v>
      </c>
      <c r="C492" s="392">
        <v>20</v>
      </c>
      <c r="D492" s="438">
        <v>4</v>
      </c>
      <c r="E492" s="392">
        <v>0</v>
      </c>
      <c r="F492" s="392">
        <v>0</v>
      </c>
      <c r="G492" s="392">
        <v>1</v>
      </c>
      <c r="H492" s="392">
        <v>0</v>
      </c>
      <c r="I492" s="392">
        <v>0</v>
      </c>
      <c r="J492" s="392">
        <v>1</v>
      </c>
      <c r="K492" s="392">
        <v>0</v>
      </c>
      <c r="L492" s="392">
        <v>0</v>
      </c>
      <c r="M492" s="392">
        <v>0</v>
      </c>
      <c r="N492" s="392">
        <v>3</v>
      </c>
      <c r="O492" s="392">
        <v>0</v>
      </c>
      <c r="P492" s="32"/>
    </row>
    <row r="493" spans="1:16" ht="27" customHeight="1" x14ac:dyDescent="0.25">
      <c r="A493" s="437" t="s">
        <v>1601</v>
      </c>
      <c r="B493" s="392">
        <v>13</v>
      </c>
      <c r="C493" s="392">
        <v>35</v>
      </c>
      <c r="D493" s="438">
        <v>2.6923076923076925</v>
      </c>
      <c r="E493" s="392">
        <v>0</v>
      </c>
      <c r="F493" s="392">
        <v>0</v>
      </c>
      <c r="G493" s="392">
        <v>3</v>
      </c>
      <c r="H493" s="392">
        <v>0</v>
      </c>
      <c r="I493" s="392">
        <v>1</v>
      </c>
      <c r="J493" s="392">
        <v>0</v>
      </c>
      <c r="K493" s="392">
        <v>1</v>
      </c>
      <c r="L493" s="392">
        <v>2</v>
      </c>
      <c r="M493" s="392">
        <v>1</v>
      </c>
      <c r="N493" s="392">
        <v>2</v>
      </c>
      <c r="O493" s="392">
        <v>3</v>
      </c>
      <c r="P493" s="32"/>
    </row>
    <row r="494" spans="1:16" ht="27" customHeight="1" x14ac:dyDescent="0.25">
      <c r="A494" s="437" t="s">
        <v>1602</v>
      </c>
      <c r="B494" s="392">
        <v>454</v>
      </c>
      <c r="C494" s="392">
        <v>915</v>
      </c>
      <c r="D494" s="438">
        <v>2.015418502202643</v>
      </c>
      <c r="E494" s="392">
        <v>0</v>
      </c>
      <c r="F494" s="392">
        <v>0</v>
      </c>
      <c r="G494" s="392">
        <v>0</v>
      </c>
      <c r="H494" s="392">
        <v>0</v>
      </c>
      <c r="I494" s="392">
        <v>0</v>
      </c>
      <c r="J494" s="392">
        <v>0</v>
      </c>
      <c r="K494" s="392">
        <v>0</v>
      </c>
      <c r="L494" s="392">
        <v>0</v>
      </c>
      <c r="M494" s="392">
        <v>22</v>
      </c>
      <c r="N494" s="392">
        <v>81</v>
      </c>
      <c r="O494" s="392">
        <v>351</v>
      </c>
      <c r="P494" s="32"/>
    </row>
    <row r="495" spans="1:16" ht="27" customHeight="1" x14ac:dyDescent="0.25">
      <c r="A495" s="437" t="s">
        <v>1603</v>
      </c>
      <c r="B495" s="392">
        <v>284</v>
      </c>
      <c r="C495" s="392">
        <v>476</v>
      </c>
      <c r="D495" s="438">
        <v>1.676056338028169</v>
      </c>
      <c r="E495" s="392">
        <v>1</v>
      </c>
      <c r="F495" s="392">
        <v>8</v>
      </c>
      <c r="G495" s="392">
        <v>12</v>
      </c>
      <c r="H495" s="392">
        <v>10</v>
      </c>
      <c r="I495" s="392">
        <v>2</v>
      </c>
      <c r="J495" s="392">
        <v>5</v>
      </c>
      <c r="K495" s="392">
        <v>9</v>
      </c>
      <c r="L495" s="392">
        <v>15</v>
      </c>
      <c r="M495" s="392">
        <v>28</v>
      </c>
      <c r="N495" s="392">
        <v>53</v>
      </c>
      <c r="O495" s="392">
        <v>141</v>
      </c>
      <c r="P495" s="32"/>
    </row>
    <row r="496" spans="1:16" ht="27" customHeight="1" x14ac:dyDescent="0.25">
      <c r="A496" s="437" t="s">
        <v>1604</v>
      </c>
      <c r="B496" s="392">
        <v>28</v>
      </c>
      <c r="C496" s="392">
        <v>71</v>
      </c>
      <c r="D496" s="438">
        <v>2.5357142857142856</v>
      </c>
      <c r="E496" s="392">
        <v>0</v>
      </c>
      <c r="F496" s="392">
        <v>3</v>
      </c>
      <c r="G496" s="392">
        <v>4</v>
      </c>
      <c r="H496" s="392">
        <v>1</v>
      </c>
      <c r="I496" s="392">
        <v>2</v>
      </c>
      <c r="J496" s="392">
        <v>0</v>
      </c>
      <c r="K496" s="392">
        <v>1</v>
      </c>
      <c r="L496" s="392">
        <v>1</v>
      </c>
      <c r="M496" s="392">
        <v>0</v>
      </c>
      <c r="N496" s="392">
        <v>5</v>
      </c>
      <c r="O496" s="392">
        <v>11</v>
      </c>
      <c r="P496" s="32"/>
    </row>
    <row r="497" spans="1:16" ht="27" customHeight="1" x14ac:dyDescent="0.25">
      <c r="A497" s="437" t="s">
        <v>1605</v>
      </c>
      <c r="B497" s="392">
        <v>14</v>
      </c>
      <c r="C497" s="392">
        <v>28</v>
      </c>
      <c r="D497" s="438">
        <v>2</v>
      </c>
      <c r="E497" s="392">
        <v>0</v>
      </c>
      <c r="F497" s="392">
        <v>0</v>
      </c>
      <c r="G497" s="392">
        <v>1</v>
      </c>
      <c r="H497" s="392">
        <v>0</v>
      </c>
      <c r="I497" s="392">
        <v>0</v>
      </c>
      <c r="J497" s="392">
        <v>0</v>
      </c>
      <c r="K497" s="392">
        <v>0</v>
      </c>
      <c r="L497" s="392">
        <v>0</v>
      </c>
      <c r="M497" s="392">
        <v>4</v>
      </c>
      <c r="N497" s="392">
        <v>6</v>
      </c>
      <c r="O497" s="392">
        <v>3</v>
      </c>
      <c r="P497" s="33"/>
    </row>
    <row r="498" spans="1:16" ht="27" customHeight="1" x14ac:dyDescent="0.25">
      <c r="A498" s="437" t="s">
        <v>1606</v>
      </c>
      <c r="B498" s="392">
        <v>2</v>
      </c>
      <c r="C498" s="392">
        <v>8</v>
      </c>
      <c r="D498" s="438">
        <v>4</v>
      </c>
      <c r="E498" s="392">
        <v>0</v>
      </c>
      <c r="F498" s="392">
        <v>0</v>
      </c>
      <c r="G498" s="392">
        <v>0</v>
      </c>
      <c r="H498" s="392">
        <v>1</v>
      </c>
      <c r="I498" s="392">
        <v>0</v>
      </c>
      <c r="J498" s="392">
        <v>0</v>
      </c>
      <c r="K498" s="392">
        <v>0</v>
      </c>
      <c r="L498" s="392">
        <v>0</v>
      </c>
      <c r="M498" s="392">
        <v>1</v>
      </c>
      <c r="N498" s="392">
        <v>0</v>
      </c>
      <c r="O498" s="392">
        <v>0</v>
      </c>
      <c r="P498" s="32"/>
    </row>
    <row r="499" spans="1:16" ht="27" customHeight="1" x14ac:dyDescent="0.25">
      <c r="A499" s="437" t="s">
        <v>1607</v>
      </c>
      <c r="B499" s="392">
        <v>3</v>
      </c>
      <c r="C499" s="392">
        <v>10</v>
      </c>
      <c r="D499" s="438">
        <v>3.3333333333333335</v>
      </c>
      <c r="E499" s="392">
        <v>0</v>
      </c>
      <c r="F499" s="392">
        <v>0</v>
      </c>
      <c r="G499" s="392">
        <v>0</v>
      </c>
      <c r="H499" s="392">
        <v>0</v>
      </c>
      <c r="I499" s="392">
        <v>0</v>
      </c>
      <c r="J499" s="392">
        <v>0</v>
      </c>
      <c r="K499" s="392">
        <v>0</v>
      </c>
      <c r="L499" s="392">
        <v>0</v>
      </c>
      <c r="M499" s="392">
        <v>1</v>
      </c>
      <c r="N499" s="392">
        <v>0</v>
      </c>
      <c r="O499" s="392">
        <v>2</v>
      </c>
      <c r="P499" s="32"/>
    </row>
    <row r="500" spans="1:16" ht="27" customHeight="1" x14ac:dyDescent="0.25">
      <c r="A500" s="437" t="s">
        <v>1608</v>
      </c>
      <c r="B500" s="392">
        <v>66</v>
      </c>
      <c r="C500" s="392">
        <v>179</v>
      </c>
      <c r="D500" s="438">
        <v>2.7121212121212119</v>
      </c>
      <c r="E500" s="392">
        <v>0</v>
      </c>
      <c r="F500" s="392">
        <v>1</v>
      </c>
      <c r="G500" s="392">
        <v>3</v>
      </c>
      <c r="H500" s="392">
        <v>9</v>
      </c>
      <c r="I500" s="392">
        <v>6</v>
      </c>
      <c r="J500" s="392">
        <v>2</v>
      </c>
      <c r="K500" s="392">
        <v>4</v>
      </c>
      <c r="L500" s="392">
        <v>5</v>
      </c>
      <c r="M500" s="392">
        <v>13</v>
      </c>
      <c r="N500" s="392">
        <v>10</v>
      </c>
      <c r="O500" s="392">
        <v>13</v>
      </c>
      <c r="P500" s="32"/>
    </row>
    <row r="501" spans="1:16" ht="27" customHeight="1" x14ac:dyDescent="0.25">
      <c r="A501" s="437" t="s">
        <v>1609</v>
      </c>
      <c r="B501" s="392">
        <v>3</v>
      </c>
      <c r="C501" s="392">
        <v>9</v>
      </c>
      <c r="D501" s="438">
        <v>3</v>
      </c>
      <c r="E501" s="392">
        <v>0</v>
      </c>
      <c r="F501" s="392">
        <v>0</v>
      </c>
      <c r="G501" s="392">
        <v>0</v>
      </c>
      <c r="H501" s="392">
        <v>0</v>
      </c>
      <c r="I501" s="392">
        <v>0</v>
      </c>
      <c r="J501" s="392">
        <v>0</v>
      </c>
      <c r="K501" s="392">
        <v>0</v>
      </c>
      <c r="L501" s="392">
        <v>1</v>
      </c>
      <c r="M501" s="392">
        <v>0</v>
      </c>
      <c r="N501" s="392">
        <v>1</v>
      </c>
      <c r="O501" s="392">
        <v>1</v>
      </c>
      <c r="P501" s="32"/>
    </row>
    <row r="502" spans="1:16" ht="27" customHeight="1" x14ac:dyDescent="0.25">
      <c r="A502" s="437" t="s">
        <v>1610</v>
      </c>
      <c r="B502" s="392">
        <v>86</v>
      </c>
      <c r="C502" s="392">
        <v>732</v>
      </c>
      <c r="D502" s="438">
        <v>8.5116279069767433</v>
      </c>
      <c r="E502" s="392">
        <v>35</v>
      </c>
      <c r="F502" s="392">
        <v>1</v>
      </c>
      <c r="G502" s="392">
        <v>4</v>
      </c>
      <c r="H502" s="392">
        <v>1</v>
      </c>
      <c r="I502" s="392">
        <v>0</v>
      </c>
      <c r="J502" s="392">
        <v>1</v>
      </c>
      <c r="K502" s="392">
        <v>2</v>
      </c>
      <c r="L502" s="392">
        <v>0</v>
      </c>
      <c r="M502" s="392">
        <v>2</v>
      </c>
      <c r="N502" s="392">
        <v>14</v>
      </c>
      <c r="O502" s="392">
        <v>26</v>
      </c>
      <c r="P502" s="32"/>
    </row>
    <row r="503" spans="1:16" ht="27" customHeight="1" x14ac:dyDescent="0.25">
      <c r="A503" s="437" t="s">
        <v>1611</v>
      </c>
      <c r="B503" s="392">
        <v>36</v>
      </c>
      <c r="C503" s="392">
        <v>96</v>
      </c>
      <c r="D503" s="438">
        <v>2.6666666666666665</v>
      </c>
      <c r="E503" s="392">
        <v>1</v>
      </c>
      <c r="F503" s="392">
        <v>0</v>
      </c>
      <c r="G503" s="392">
        <v>0</v>
      </c>
      <c r="H503" s="392">
        <v>0</v>
      </c>
      <c r="I503" s="392">
        <v>0</v>
      </c>
      <c r="J503" s="392">
        <v>0</v>
      </c>
      <c r="K503" s="392">
        <v>0</v>
      </c>
      <c r="L503" s="392">
        <v>2</v>
      </c>
      <c r="M503" s="392">
        <v>5</v>
      </c>
      <c r="N503" s="392">
        <v>13</v>
      </c>
      <c r="O503" s="392">
        <v>15</v>
      </c>
      <c r="P503" s="32"/>
    </row>
    <row r="504" spans="1:16" ht="27" customHeight="1" x14ac:dyDescent="0.25">
      <c r="A504" s="437" t="s">
        <v>1612</v>
      </c>
      <c r="B504" s="392">
        <v>80</v>
      </c>
      <c r="C504" s="392">
        <v>367</v>
      </c>
      <c r="D504" s="438">
        <v>4.5875000000000004</v>
      </c>
      <c r="E504" s="392">
        <v>0</v>
      </c>
      <c r="F504" s="392">
        <v>0</v>
      </c>
      <c r="G504" s="392">
        <v>3</v>
      </c>
      <c r="H504" s="392">
        <v>2</v>
      </c>
      <c r="I504" s="392">
        <v>3</v>
      </c>
      <c r="J504" s="392">
        <v>1</v>
      </c>
      <c r="K504" s="392">
        <v>6</v>
      </c>
      <c r="L504" s="392">
        <v>5</v>
      </c>
      <c r="M504" s="392">
        <v>5</v>
      </c>
      <c r="N504" s="392">
        <v>13</v>
      </c>
      <c r="O504" s="392">
        <v>42</v>
      </c>
      <c r="P504" s="32"/>
    </row>
    <row r="505" spans="1:16" ht="27" customHeight="1" x14ac:dyDescent="0.25">
      <c r="A505" s="437" t="s">
        <v>1613</v>
      </c>
      <c r="B505" s="392">
        <v>13</v>
      </c>
      <c r="C505" s="392">
        <v>70</v>
      </c>
      <c r="D505" s="438">
        <v>5.384615384615385</v>
      </c>
      <c r="E505" s="392">
        <v>1</v>
      </c>
      <c r="F505" s="392">
        <v>0</v>
      </c>
      <c r="G505" s="392">
        <v>0</v>
      </c>
      <c r="H505" s="392">
        <v>0</v>
      </c>
      <c r="I505" s="392">
        <v>0</v>
      </c>
      <c r="J505" s="392">
        <v>0</v>
      </c>
      <c r="K505" s="392">
        <v>2</v>
      </c>
      <c r="L505" s="392">
        <v>1</v>
      </c>
      <c r="M505" s="392">
        <v>3</v>
      </c>
      <c r="N505" s="392">
        <v>5</v>
      </c>
      <c r="O505" s="392">
        <v>1</v>
      </c>
      <c r="P505" s="32"/>
    </row>
    <row r="506" spans="1:16" ht="27" customHeight="1" x14ac:dyDescent="0.25">
      <c r="A506" s="437" t="s">
        <v>1614</v>
      </c>
      <c r="B506" s="392">
        <v>56</v>
      </c>
      <c r="C506" s="392">
        <v>357</v>
      </c>
      <c r="D506" s="438">
        <v>6.375</v>
      </c>
      <c r="E506" s="392">
        <v>1</v>
      </c>
      <c r="F506" s="392">
        <v>4</v>
      </c>
      <c r="G506" s="392">
        <v>4</v>
      </c>
      <c r="H506" s="392">
        <v>3</v>
      </c>
      <c r="I506" s="392">
        <v>3</v>
      </c>
      <c r="J506" s="392">
        <v>3</v>
      </c>
      <c r="K506" s="392">
        <v>4</v>
      </c>
      <c r="L506" s="392">
        <v>7</v>
      </c>
      <c r="M506" s="392">
        <v>5</v>
      </c>
      <c r="N506" s="392">
        <v>10</v>
      </c>
      <c r="O506" s="392">
        <v>12</v>
      </c>
      <c r="P506" s="32"/>
    </row>
    <row r="507" spans="1:16" ht="27" customHeight="1" x14ac:dyDescent="0.25">
      <c r="A507" s="437" t="s">
        <v>1615</v>
      </c>
      <c r="B507" s="392">
        <v>1</v>
      </c>
      <c r="C507" s="392">
        <v>3</v>
      </c>
      <c r="D507" s="438">
        <v>3</v>
      </c>
      <c r="E507" s="392">
        <v>0</v>
      </c>
      <c r="F507" s="392">
        <v>0</v>
      </c>
      <c r="G507" s="392">
        <v>0</v>
      </c>
      <c r="H507" s="392">
        <v>0</v>
      </c>
      <c r="I507" s="392">
        <v>0</v>
      </c>
      <c r="J507" s="392">
        <v>0</v>
      </c>
      <c r="K507" s="392">
        <v>0</v>
      </c>
      <c r="L507" s="392">
        <v>1</v>
      </c>
      <c r="M507" s="392">
        <v>0</v>
      </c>
      <c r="N507" s="392">
        <v>0</v>
      </c>
      <c r="O507" s="392">
        <v>0</v>
      </c>
      <c r="P507" s="32"/>
    </row>
    <row r="508" spans="1:16" ht="27" customHeight="1" x14ac:dyDescent="0.25">
      <c r="A508" s="437" t="s">
        <v>1616</v>
      </c>
      <c r="B508" s="392">
        <v>40</v>
      </c>
      <c r="C508" s="392">
        <v>274</v>
      </c>
      <c r="D508" s="438">
        <v>6.85</v>
      </c>
      <c r="E508" s="392">
        <v>0</v>
      </c>
      <c r="F508" s="392">
        <v>0</v>
      </c>
      <c r="G508" s="392">
        <v>3</v>
      </c>
      <c r="H508" s="392">
        <v>3</v>
      </c>
      <c r="I508" s="392">
        <v>6</v>
      </c>
      <c r="J508" s="392">
        <v>4</v>
      </c>
      <c r="K508" s="392">
        <v>6</v>
      </c>
      <c r="L508" s="392">
        <v>4</v>
      </c>
      <c r="M508" s="392">
        <v>5</v>
      </c>
      <c r="N508" s="392">
        <v>4</v>
      </c>
      <c r="O508" s="392">
        <v>5</v>
      </c>
      <c r="P508" s="32"/>
    </row>
    <row r="509" spans="1:16" ht="27" customHeight="1" x14ac:dyDescent="0.25">
      <c r="A509" s="437" t="s">
        <v>1617</v>
      </c>
      <c r="B509" s="392">
        <v>11</v>
      </c>
      <c r="C509" s="392">
        <v>46</v>
      </c>
      <c r="D509" s="438">
        <v>4.1818181818181817</v>
      </c>
      <c r="E509" s="392">
        <v>6</v>
      </c>
      <c r="F509" s="392">
        <v>1</v>
      </c>
      <c r="G509" s="392">
        <v>1</v>
      </c>
      <c r="H509" s="392">
        <v>1</v>
      </c>
      <c r="I509" s="392">
        <v>0</v>
      </c>
      <c r="J509" s="392">
        <v>0</v>
      </c>
      <c r="K509" s="392">
        <v>0</v>
      </c>
      <c r="L509" s="392">
        <v>0</v>
      </c>
      <c r="M509" s="392">
        <v>1</v>
      </c>
      <c r="N509" s="392">
        <v>0</v>
      </c>
      <c r="O509" s="392">
        <v>1</v>
      </c>
      <c r="P509" s="32"/>
    </row>
    <row r="510" spans="1:16" ht="27" customHeight="1" x14ac:dyDescent="0.25">
      <c r="A510" s="437" t="s">
        <v>1618</v>
      </c>
      <c r="B510" s="392">
        <v>31</v>
      </c>
      <c r="C510" s="392">
        <v>192</v>
      </c>
      <c r="D510" s="438">
        <v>6.193548387096774</v>
      </c>
      <c r="E510" s="392">
        <v>0</v>
      </c>
      <c r="F510" s="392">
        <v>0</v>
      </c>
      <c r="G510" s="392">
        <v>3</v>
      </c>
      <c r="H510" s="392">
        <v>5</v>
      </c>
      <c r="I510" s="392">
        <v>2</v>
      </c>
      <c r="J510" s="392">
        <v>0</v>
      </c>
      <c r="K510" s="392">
        <v>0</v>
      </c>
      <c r="L510" s="392">
        <v>6</v>
      </c>
      <c r="M510" s="392">
        <v>2</v>
      </c>
      <c r="N510" s="392">
        <v>5</v>
      </c>
      <c r="O510" s="392">
        <v>8</v>
      </c>
      <c r="P510" s="32"/>
    </row>
    <row r="511" spans="1:16" ht="27" customHeight="1" x14ac:dyDescent="0.25">
      <c r="A511" s="437" t="s">
        <v>1619</v>
      </c>
      <c r="B511" s="392">
        <v>258</v>
      </c>
      <c r="C511" s="392">
        <v>482</v>
      </c>
      <c r="D511" s="438">
        <v>1.8682170542635659</v>
      </c>
      <c r="E511" s="392">
        <v>3</v>
      </c>
      <c r="F511" s="392">
        <v>95</v>
      </c>
      <c r="G511" s="392">
        <v>99</v>
      </c>
      <c r="H511" s="392">
        <v>37</v>
      </c>
      <c r="I511" s="392">
        <v>12</v>
      </c>
      <c r="J511" s="392">
        <v>6</v>
      </c>
      <c r="K511" s="392">
        <v>3</v>
      </c>
      <c r="L511" s="392">
        <v>1</v>
      </c>
      <c r="M511" s="392">
        <v>2</v>
      </c>
      <c r="N511" s="392">
        <v>0</v>
      </c>
      <c r="O511" s="392">
        <v>0</v>
      </c>
      <c r="P511" s="32"/>
    </row>
    <row r="512" spans="1:16" ht="27" customHeight="1" x14ac:dyDescent="0.25">
      <c r="A512" s="437" t="s">
        <v>1620</v>
      </c>
      <c r="B512" s="392">
        <v>4</v>
      </c>
      <c r="C512" s="392">
        <v>13</v>
      </c>
      <c r="D512" s="438">
        <v>3.25</v>
      </c>
      <c r="E512" s="392">
        <v>1</v>
      </c>
      <c r="F512" s="392">
        <v>0</v>
      </c>
      <c r="G512" s="392">
        <v>0</v>
      </c>
      <c r="H512" s="392">
        <v>0</v>
      </c>
      <c r="I512" s="392">
        <v>0</v>
      </c>
      <c r="J512" s="392">
        <v>0</v>
      </c>
      <c r="K512" s="392">
        <v>1</v>
      </c>
      <c r="L512" s="392">
        <v>0</v>
      </c>
      <c r="M512" s="392">
        <v>0</v>
      </c>
      <c r="N512" s="392">
        <v>1</v>
      </c>
      <c r="O512" s="392">
        <v>1</v>
      </c>
      <c r="P512" s="32"/>
    </row>
    <row r="513" spans="1:16" ht="27" customHeight="1" x14ac:dyDescent="0.25">
      <c r="A513" s="437" t="s">
        <v>1621</v>
      </c>
      <c r="B513" s="392">
        <v>15</v>
      </c>
      <c r="C513" s="392">
        <v>36</v>
      </c>
      <c r="D513" s="438">
        <v>2.4</v>
      </c>
      <c r="E513" s="392">
        <v>0</v>
      </c>
      <c r="F513" s="392">
        <v>2</v>
      </c>
      <c r="G513" s="392">
        <v>1</v>
      </c>
      <c r="H513" s="392">
        <v>3</v>
      </c>
      <c r="I513" s="392">
        <v>0</v>
      </c>
      <c r="J513" s="392">
        <v>0</v>
      </c>
      <c r="K513" s="392">
        <v>1</v>
      </c>
      <c r="L513" s="392">
        <v>2</v>
      </c>
      <c r="M513" s="392">
        <v>0</v>
      </c>
      <c r="N513" s="392">
        <v>2</v>
      </c>
      <c r="O513" s="392">
        <v>4</v>
      </c>
      <c r="P513" s="32"/>
    </row>
    <row r="514" spans="1:16" ht="27" customHeight="1" x14ac:dyDescent="0.25">
      <c r="A514" s="437" t="s">
        <v>1622</v>
      </c>
      <c r="B514" s="392">
        <v>11</v>
      </c>
      <c r="C514" s="392">
        <v>39</v>
      </c>
      <c r="D514" s="438">
        <v>3.5454545454545454</v>
      </c>
      <c r="E514" s="392">
        <v>0</v>
      </c>
      <c r="F514" s="392">
        <v>1</v>
      </c>
      <c r="G514" s="392">
        <v>1</v>
      </c>
      <c r="H514" s="392">
        <v>1</v>
      </c>
      <c r="I514" s="392">
        <v>1</v>
      </c>
      <c r="J514" s="392">
        <v>0</v>
      </c>
      <c r="K514" s="392">
        <v>1</v>
      </c>
      <c r="L514" s="392">
        <v>3</v>
      </c>
      <c r="M514" s="392">
        <v>0</v>
      </c>
      <c r="N514" s="392">
        <v>1</v>
      </c>
      <c r="O514" s="392">
        <v>2</v>
      </c>
      <c r="P514" s="32"/>
    </row>
    <row r="515" spans="1:16" ht="27" customHeight="1" x14ac:dyDescent="0.25">
      <c r="A515" s="437" t="s">
        <v>1623</v>
      </c>
      <c r="B515" s="392">
        <v>9</v>
      </c>
      <c r="C515" s="392">
        <v>47</v>
      </c>
      <c r="D515" s="438">
        <v>5.2222222222222223</v>
      </c>
      <c r="E515" s="392">
        <v>1</v>
      </c>
      <c r="F515" s="392">
        <v>0</v>
      </c>
      <c r="G515" s="392">
        <v>0</v>
      </c>
      <c r="H515" s="392">
        <v>0</v>
      </c>
      <c r="I515" s="392">
        <v>2</v>
      </c>
      <c r="J515" s="392">
        <v>0</v>
      </c>
      <c r="K515" s="392">
        <v>3</v>
      </c>
      <c r="L515" s="392">
        <v>0</v>
      </c>
      <c r="M515" s="392">
        <v>2</v>
      </c>
      <c r="N515" s="392">
        <v>0</v>
      </c>
      <c r="O515" s="392">
        <v>1</v>
      </c>
      <c r="P515" s="32"/>
    </row>
    <row r="516" spans="1:16" ht="27" customHeight="1" x14ac:dyDescent="0.25">
      <c r="A516" s="437" t="s">
        <v>1624</v>
      </c>
      <c r="B516" s="392">
        <v>1</v>
      </c>
      <c r="C516" s="392">
        <v>13</v>
      </c>
      <c r="D516" s="438">
        <v>13</v>
      </c>
      <c r="E516" s="392">
        <v>0</v>
      </c>
      <c r="F516" s="392">
        <v>0</v>
      </c>
      <c r="G516" s="392">
        <v>1</v>
      </c>
      <c r="H516" s="392">
        <v>0</v>
      </c>
      <c r="I516" s="392">
        <v>0</v>
      </c>
      <c r="J516" s="392">
        <v>0</v>
      </c>
      <c r="K516" s="392">
        <v>0</v>
      </c>
      <c r="L516" s="392">
        <v>0</v>
      </c>
      <c r="M516" s="392">
        <v>0</v>
      </c>
      <c r="N516" s="392">
        <v>0</v>
      </c>
      <c r="O516" s="392">
        <v>0</v>
      </c>
      <c r="P516" s="32"/>
    </row>
    <row r="517" spans="1:16" ht="27" customHeight="1" x14ac:dyDescent="0.25">
      <c r="A517" s="437" t="s">
        <v>1625</v>
      </c>
      <c r="B517" s="392">
        <v>31</v>
      </c>
      <c r="C517" s="392">
        <v>82</v>
      </c>
      <c r="D517" s="438">
        <v>2.6451612903225805</v>
      </c>
      <c r="E517" s="392">
        <v>0</v>
      </c>
      <c r="F517" s="392">
        <v>4</v>
      </c>
      <c r="G517" s="392">
        <v>2</v>
      </c>
      <c r="H517" s="392">
        <v>1</v>
      </c>
      <c r="I517" s="392">
        <v>1</v>
      </c>
      <c r="J517" s="392">
        <v>0</v>
      </c>
      <c r="K517" s="392">
        <v>1</v>
      </c>
      <c r="L517" s="392">
        <v>9</v>
      </c>
      <c r="M517" s="392">
        <v>5</v>
      </c>
      <c r="N517" s="392">
        <v>3</v>
      </c>
      <c r="O517" s="392">
        <v>5</v>
      </c>
      <c r="P517" s="32"/>
    </row>
    <row r="518" spans="1:16" ht="27" customHeight="1" x14ac:dyDescent="0.25">
      <c r="A518" s="437" t="s">
        <v>1626</v>
      </c>
      <c r="B518" s="392">
        <v>2</v>
      </c>
      <c r="C518" s="392">
        <v>8</v>
      </c>
      <c r="D518" s="438">
        <v>4</v>
      </c>
      <c r="E518" s="392">
        <v>0</v>
      </c>
      <c r="F518" s="392">
        <v>0</v>
      </c>
      <c r="G518" s="392">
        <v>0</v>
      </c>
      <c r="H518" s="392">
        <v>0</v>
      </c>
      <c r="I518" s="392">
        <v>0</v>
      </c>
      <c r="J518" s="392">
        <v>0</v>
      </c>
      <c r="K518" s="392">
        <v>0</v>
      </c>
      <c r="L518" s="392">
        <v>0</v>
      </c>
      <c r="M518" s="392">
        <v>1</v>
      </c>
      <c r="N518" s="392">
        <v>0</v>
      </c>
      <c r="O518" s="392">
        <v>1</v>
      </c>
      <c r="P518" s="32"/>
    </row>
    <row r="519" spans="1:16" ht="27" customHeight="1" x14ac:dyDescent="0.25">
      <c r="A519" s="435" t="s">
        <v>232</v>
      </c>
      <c r="B519" s="388">
        <v>1254</v>
      </c>
      <c r="C519" s="388">
        <v>4580</v>
      </c>
      <c r="D519" s="436">
        <v>3.6523125996810206</v>
      </c>
      <c r="E519" s="388">
        <v>75</v>
      </c>
      <c r="F519" s="388">
        <v>211</v>
      </c>
      <c r="G519" s="388">
        <v>128</v>
      </c>
      <c r="H519" s="388">
        <v>105</v>
      </c>
      <c r="I519" s="388">
        <v>75</v>
      </c>
      <c r="J519" s="388">
        <v>46</v>
      </c>
      <c r="K519" s="388">
        <v>99</v>
      </c>
      <c r="L519" s="388">
        <v>110</v>
      </c>
      <c r="M519" s="388">
        <v>119</v>
      </c>
      <c r="N519" s="388">
        <v>114</v>
      </c>
      <c r="O519" s="388">
        <v>172</v>
      </c>
      <c r="P519" s="32"/>
    </row>
    <row r="520" spans="1:16" ht="27" customHeight="1" x14ac:dyDescent="0.25">
      <c r="A520" s="437" t="s">
        <v>1627</v>
      </c>
      <c r="B520" s="392">
        <v>78</v>
      </c>
      <c r="C520" s="392">
        <v>377</v>
      </c>
      <c r="D520" s="438">
        <v>4.833333333333333</v>
      </c>
      <c r="E520" s="392">
        <v>4</v>
      </c>
      <c r="F520" s="392">
        <v>21</v>
      </c>
      <c r="G520" s="392">
        <v>14</v>
      </c>
      <c r="H520" s="392">
        <v>13</v>
      </c>
      <c r="I520" s="392">
        <v>1</v>
      </c>
      <c r="J520" s="392">
        <v>0</v>
      </c>
      <c r="K520" s="392">
        <v>8</v>
      </c>
      <c r="L520" s="392">
        <v>3</v>
      </c>
      <c r="M520" s="392">
        <v>6</v>
      </c>
      <c r="N520" s="392">
        <v>2</v>
      </c>
      <c r="O520" s="392">
        <v>6</v>
      </c>
      <c r="P520" s="32"/>
    </row>
    <row r="521" spans="1:16" ht="27" customHeight="1" x14ac:dyDescent="0.25">
      <c r="A521" s="437" t="s">
        <v>1628</v>
      </c>
      <c r="B521" s="392">
        <v>47</v>
      </c>
      <c r="C521" s="392">
        <v>231</v>
      </c>
      <c r="D521" s="438">
        <v>4.9148936170212769</v>
      </c>
      <c r="E521" s="392">
        <v>1</v>
      </c>
      <c r="F521" s="392">
        <v>8</v>
      </c>
      <c r="G521" s="392">
        <v>5</v>
      </c>
      <c r="H521" s="392">
        <v>0</v>
      </c>
      <c r="I521" s="392">
        <v>4</v>
      </c>
      <c r="J521" s="392">
        <v>4</v>
      </c>
      <c r="K521" s="392">
        <v>7</v>
      </c>
      <c r="L521" s="392">
        <v>2</v>
      </c>
      <c r="M521" s="392">
        <v>5</v>
      </c>
      <c r="N521" s="392">
        <v>5</v>
      </c>
      <c r="O521" s="392">
        <v>6</v>
      </c>
      <c r="P521" s="32"/>
    </row>
    <row r="522" spans="1:16" ht="27" customHeight="1" x14ac:dyDescent="0.25">
      <c r="A522" s="437" t="s">
        <v>1629</v>
      </c>
      <c r="B522" s="392">
        <v>2</v>
      </c>
      <c r="C522" s="392">
        <v>4</v>
      </c>
      <c r="D522" s="438">
        <v>2</v>
      </c>
      <c r="E522" s="392">
        <v>0</v>
      </c>
      <c r="F522" s="392">
        <v>0</v>
      </c>
      <c r="G522" s="392">
        <v>0</v>
      </c>
      <c r="H522" s="392">
        <v>0</v>
      </c>
      <c r="I522" s="392">
        <v>0</v>
      </c>
      <c r="J522" s="392">
        <v>0</v>
      </c>
      <c r="K522" s="392">
        <v>0</v>
      </c>
      <c r="L522" s="392">
        <v>0</v>
      </c>
      <c r="M522" s="392">
        <v>0</v>
      </c>
      <c r="N522" s="392">
        <v>0</v>
      </c>
      <c r="O522" s="392">
        <v>2</v>
      </c>
      <c r="P522" s="32"/>
    </row>
    <row r="523" spans="1:16" ht="27" customHeight="1" x14ac:dyDescent="0.25">
      <c r="A523" s="437" t="s">
        <v>1630</v>
      </c>
      <c r="B523" s="392">
        <v>149</v>
      </c>
      <c r="C523" s="392">
        <v>387</v>
      </c>
      <c r="D523" s="438">
        <v>2.5973154362416109</v>
      </c>
      <c r="E523" s="392">
        <v>12</v>
      </c>
      <c r="F523" s="392">
        <v>44</v>
      </c>
      <c r="G523" s="392">
        <v>28</v>
      </c>
      <c r="H523" s="392">
        <v>11</v>
      </c>
      <c r="I523" s="392">
        <v>10</v>
      </c>
      <c r="J523" s="392">
        <v>5</v>
      </c>
      <c r="K523" s="392">
        <v>7</v>
      </c>
      <c r="L523" s="392">
        <v>10</v>
      </c>
      <c r="M523" s="392">
        <v>5</v>
      </c>
      <c r="N523" s="392">
        <v>5</v>
      </c>
      <c r="O523" s="392">
        <v>12</v>
      </c>
      <c r="P523" s="32"/>
    </row>
    <row r="524" spans="1:16" ht="27" customHeight="1" x14ac:dyDescent="0.25">
      <c r="A524" s="437" t="s">
        <v>1631</v>
      </c>
      <c r="B524" s="392">
        <v>354</v>
      </c>
      <c r="C524" s="392">
        <v>1419</v>
      </c>
      <c r="D524" s="438">
        <v>4.0084745762711869</v>
      </c>
      <c r="E524" s="392">
        <v>49</v>
      </c>
      <c r="F524" s="392">
        <v>99</v>
      </c>
      <c r="G524" s="392">
        <v>51</v>
      </c>
      <c r="H524" s="392">
        <v>34</v>
      </c>
      <c r="I524" s="392">
        <v>30</v>
      </c>
      <c r="J524" s="392">
        <v>12</v>
      </c>
      <c r="K524" s="392">
        <v>22</v>
      </c>
      <c r="L524" s="392">
        <v>20</v>
      </c>
      <c r="M524" s="392">
        <v>19</v>
      </c>
      <c r="N524" s="392">
        <v>10</v>
      </c>
      <c r="O524" s="392">
        <v>8</v>
      </c>
      <c r="P524" s="32"/>
    </row>
    <row r="525" spans="1:16" ht="27" customHeight="1" x14ac:dyDescent="0.25">
      <c r="A525" s="437" t="s">
        <v>1632</v>
      </c>
      <c r="B525" s="392">
        <v>1</v>
      </c>
      <c r="C525" s="392">
        <v>1</v>
      </c>
      <c r="D525" s="438">
        <v>1</v>
      </c>
      <c r="E525" s="392">
        <v>0</v>
      </c>
      <c r="F525" s="392">
        <v>0</v>
      </c>
      <c r="G525" s="392">
        <v>0</v>
      </c>
      <c r="H525" s="392">
        <v>0</v>
      </c>
      <c r="I525" s="392">
        <v>0</v>
      </c>
      <c r="J525" s="392">
        <v>1</v>
      </c>
      <c r="K525" s="392">
        <v>0</v>
      </c>
      <c r="L525" s="392">
        <v>0</v>
      </c>
      <c r="M525" s="392">
        <v>0</v>
      </c>
      <c r="N525" s="392">
        <v>0</v>
      </c>
      <c r="O525" s="392">
        <v>0</v>
      </c>
      <c r="P525" s="32"/>
    </row>
    <row r="526" spans="1:16" ht="27" customHeight="1" x14ac:dyDescent="0.25">
      <c r="A526" s="437" t="s">
        <v>1634</v>
      </c>
      <c r="B526" s="392">
        <v>54</v>
      </c>
      <c r="C526" s="392">
        <v>302</v>
      </c>
      <c r="D526" s="438">
        <v>5.5925925925925926</v>
      </c>
      <c r="E526" s="392">
        <v>5</v>
      </c>
      <c r="F526" s="392">
        <v>14</v>
      </c>
      <c r="G526" s="392">
        <v>11</v>
      </c>
      <c r="H526" s="392">
        <v>10</v>
      </c>
      <c r="I526" s="392">
        <v>3</v>
      </c>
      <c r="J526" s="392">
        <v>1</v>
      </c>
      <c r="K526" s="392">
        <v>5</v>
      </c>
      <c r="L526" s="392">
        <v>1</v>
      </c>
      <c r="M526" s="392">
        <v>0</v>
      </c>
      <c r="N526" s="392">
        <v>4</v>
      </c>
      <c r="O526" s="392">
        <v>0</v>
      </c>
      <c r="P526" s="32"/>
    </row>
    <row r="527" spans="1:16" ht="27" customHeight="1" x14ac:dyDescent="0.25">
      <c r="A527" s="437" t="s">
        <v>1635</v>
      </c>
      <c r="B527" s="392">
        <v>25</v>
      </c>
      <c r="C527" s="392">
        <v>136</v>
      </c>
      <c r="D527" s="438">
        <v>5.44</v>
      </c>
      <c r="E527" s="392">
        <v>0</v>
      </c>
      <c r="F527" s="392">
        <v>2</v>
      </c>
      <c r="G527" s="392">
        <v>1</v>
      </c>
      <c r="H527" s="392">
        <v>6</v>
      </c>
      <c r="I527" s="392">
        <v>3</v>
      </c>
      <c r="J527" s="392">
        <v>3</v>
      </c>
      <c r="K527" s="392">
        <v>0</v>
      </c>
      <c r="L527" s="392">
        <v>1</v>
      </c>
      <c r="M527" s="392">
        <v>1</v>
      </c>
      <c r="N527" s="392">
        <v>2</v>
      </c>
      <c r="O527" s="392">
        <v>6</v>
      </c>
      <c r="P527" s="32"/>
    </row>
    <row r="528" spans="1:16" ht="27" customHeight="1" x14ac:dyDescent="0.25">
      <c r="A528" s="437" t="s">
        <v>1636</v>
      </c>
      <c r="B528" s="392">
        <v>62</v>
      </c>
      <c r="C528" s="392">
        <v>97</v>
      </c>
      <c r="D528" s="438">
        <v>1.564516129032258</v>
      </c>
      <c r="E528" s="392">
        <v>0</v>
      </c>
      <c r="F528" s="392">
        <v>3</v>
      </c>
      <c r="G528" s="392">
        <v>3</v>
      </c>
      <c r="H528" s="392">
        <v>12</v>
      </c>
      <c r="I528" s="392">
        <v>7</v>
      </c>
      <c r="J528" s="392">
        <v>1</v>
      </c>
      <c r="K528" s="392">
        <v>11</v>
      </c>
      <c r="L528" s="392">
        <v>5</v>
      </c>
      <c r="M528" s="392">
        <v>10</v>
      </c>
      <c r="N528" s="392">
        <v>7</v>
      </c>
      <c r="O528" s="392">
        <v>3</v>
      </c>
      <c r="P528" s="32"/>
    </row>
    <row r="529" spans="1:16" ht="27" customHeight="1" x14ac:dyDescent="0.25">
      <c r="A529" s="437" t="s">
        <v>1637</v>
      </c>
      <c r="B529" s="392">
        <v>3</v>
      </c>
      <c r="C529" s="392">
        <v>14</v>
      </c>
      <c r="D529" s="438">
        <v>4.666666666666667</v>
      </c>
      <c r="E529" s="392">
        <v>0</v>
      </c>
      <c r="F529" s="392">
        <v>0</v>
      </c>
      <c r="G529" s="392">
        <v>0</v>
      </c>
      <c r="H529" s="392">
        <v>1</v>
      </c>
      <c r="I529" s="392">
        <v>0</v>
      </c>
      <c r="J529" s="392">
        <v>0</v>
      </c>
      <c r="K529" s="392">
        <v>1</v>
      </c>
      <c r="L529" s="392">
        <v>0</v>
      </c>
      <c r="M529" s="392">
        <v>0</v>
      </c>
      <c r="N529" s="392">
        <v>0</v>
      </c>
      <c r="O529" s="392">
        <v>1</v>
      </c>
      <c r="P529" s="32"/>
    </row>
    <row r="530" spans="1:16" ht="27" customHeight="1" x14ac:dyDescent="0.25">
      <c r="A530" s="437" t="s">
        <v>1638</v>
      </c>
      <c r="B530" s="392">
        <v>3</v>
      </c>
      <c r="C530" s="392">
        <v>8</v>
      </c>
      <c r="D530" s="438">
        <v>2.6666666666666665</v>
      </c>
      <c r="E530" s="392">
        <v>0</v>
      </c>
      <c r="F530" s="392">
        <v>0</v>
      </c>
      <c r="G530" s="392">
        <v>0</v>
      </c>
      <c r="H530" s="392">
        <v>0</v>
      </c>
      <c r="I530" s="392">
        <v>2</v>
      </c>
      <c r="J530" s="392">
        <v>0</v>
      </c>
      <c r="K530" s="392">
        <v>0</v>
      </c>
      <c r="L530" s="392">
        <v>0</v>
      </c>
      <c r="M530" s="392">
        <v>1</v>
      </c>
      <c r="N530" s="392">
        <v>0</v>
      </c>
      <c r="O530" s="392">
        <v>0</v>
      </c>
      <c r="P530" s="32"/>
    </row>
    <row r="531" spans="1:16" ht="27" customHeight="1" x14ac:dyDescent="0.25">
      <c r="A531" s="437" t="s">
        <v>1639</v>
      </c>
      <c r="B531" s="392">
        <v>1</v>
      </c>
      <c r="C531" s="392">
        <v>38</v>
      </c>
      <c r="D531" s="438">
        <v>38</v>
      </c>
      <c r="E531" s="392">
        <v>0</v>
      </c>
      <c r="F531" s="392">
        <v>0</v>
      </c>
      <c r="G531" s="392">
        <v>0</v>
      </c>
      <c r="H531" s="392">
        <v>0</v>
      </c>
      <c r="I531" s="392">
        <v>0</v>
      </c>
      <c r="J531" s="392">
        <v>1</v>
      </c>
      <c r="K531" s="392">
        <v>0</v>
      </c>
      <c r="L531" s="392">
        <v>0</v>
      </c>
      <c r="M531" s="392">
        <v>0</v>
      </c>
      <c r="N531" s="392">
        <v>0</v>
      </c>
      <c r="O531" s="392">
        <v>0</v>
      </c>
      <c r="P531" s="32"/>
    </row>
    <row r="532" spans="1:16" ht="27" customHeight="1" x14ac:dyDescent="0.25">
      <c r="A532" s="437" t="s">
        <v>1640</v>
      </c>
      <c r="B532" s="392">
        <v>1</v>
      </c>
      <c r="C532" s="392">
        <v>2</v>
      </c>
      <c r="D532" s="438">
        <v>2</v>
      </c>
      <c r="E532" s="392">
        <v>0</v>
      </c>
      <c r="F532" s="392">
        <v>0</v>
      </c>
      <c r="G532" s="392">
        <v>0</v>
      </c>
      <c r="H532" s="392">
        <v>0</v>
      </c>
      <c r="I532" s="392">
        <v>0</v>
      </c>
      <c r="J532" s="392">
        <v>0</v>
      </c>
      <c r="K532" s="392">
        <v>0</v>
      </c>
      <c r="L532" s="392">
        <v>1</v>
      </c>
      <c r="M532" s="392">
        <v>0</v>
      </c>
      <c r="N532" s="392">
        <v>0</v>
      </c>
      <c r="O532" s="392">
        <v>0</v>
      </c>
      <c r="P532" s="32"/>
    </row>
    <row r="533" spans="1:16" ht="27" customHeight="1" x14ac:dyDescent="0.25">
      <c r="A533" s="437" t="s">
        <v>1641</v>
      </c>
      <c r="B533" s="392">
        <v>367</v>
      </c>
      <c r="C533" s="392">
        <v>1107</v>
      </c>
      <c r="D533" s="438">
        <v>3.0163487738419619</v>
      </c>
      <c r="E533" s="392">
        <v>3</v>
      </c>
      <c r="F533" s="392">
        <v>2</v>
      </c>
      <c r="G533" s="392">
        <v>1</v>
      </c>
      <c r="H533" s="392">
        <v>10</v>
      </c>
      <c r="I533" s="392">
        <v>11</v>
      </c>
      <c r="J533" s="392">
        <v>13</v>
      </c>
      <c r="K533" s="392">
        <v>33</v>
      </c>
      <c r="L533" s="392">
        <v>52</v>
      </c>
      <c r="M533" s="392">
        <v>55</v>
      </c>
      <c r="N533" s="392">
        <v>70</v>
      </c>
      <c r="O533" s="392">
        <v>117</v>
      </c>
      <c r="P533" s="32"/>
    </row>
    <row r="534" spans="1:16" ht="27" customHeight="1" x14ac:dyDescent="0.25">
      <c r="A534" s="437" t="s">
        <v>1642</v>
      </c>
      <c r="B534" s="392">
        <v>2</v>
      </c>
      <c r="C534" s="392">
        <v>7</v>
      </c>
      <c r="D534" s="438">
        <v>3.5</v>
      </c>
      <c r="E534" s="392">
        <v>0</v>
      </c>
      <c r="F534" s="392">
        <v>0</v>
      </c>
      <c r="G534" s="392">
        <v>0</v>
      </c>
      <c r="H534" s="392">
        <v>0</v>
      </c>
      <c r="I534" s="392">
        <v>0</v>
      </c>
      <c r="J534" s="392">
        <v>0</v>
      </c>
      <c r="K534" s="392">
        <v>0</v>
      </c>
      <c r="L534" s="392">
        <v>0</v>
      </c>
      <c r="M534" s="392">
        <v>1</v>
      </c>
      <c r="N534" s="392">
        <v>0</v>
      </c>
      <c r="O534" s="392">
        <v>1</v>
      </c>
      <c r="P534" s="32"/>
    </row>
    <row r="535" spans="1:16" ht="27" customHeight="1" x14ac:dyDescent="0.25">
      <c r="A535" s="437" t="s">
        <v>1643</v>
      </c>
      <c r="B535" s="392">
        <v>20</v>
      </c>
      <c r="C535" s="392">
        <v>73</v>
      </c>
      <c r="D535" s="438">
        <v>3.65</v>
      </c>
      <c r="E535" s="392">
        <v>0</v>
      </c>
      <c r="F535" s="392">
        <v>1</v>
      </c>
      <c r="G535" s="392">
        <v>2</v>
      </c>
      <c r="H535" s="392">
        <v>1</v>
      </c>
      <c r="I535" s="392">
        <v>1</v>
      </c>
      <c r="J535" s="392">
        <v>3</v>
      </c>
      <c r="K535" s="392">
        <v>0</v>
      </c>
      <c r="L535" s="392">
        <v>1</v>
      </c>
      <c r="M535" s="392">
        <v>5</v>
      </c>
      <c r="N535" s="392">
        <v>2</v>
      </c>
      <c r="O535" s="392">
        <v>4</v>
      </c>
      <c r="P535" s="33"/>
    </row>
    <row r="536" spans="1:16" ht="27" customHeight="1" x14ac:dyDescent="0.25">
      <c r="A536" s="437" t="s">
        <v>1644</v>
      </c>
      <c r="B536" s="392">
        <v>34</v>
      </c>
      <c r="C536" s="392">
        <v>165</v>
      </c>
      <c r="D536" s="438">
        <v>4.8529411764705879</v>
      </c>
      <c r="E536" s="392">
        <v>0</v>
      </c>
      <c r="F536" s="392">
        <v>11</v>
      </c>
      <c r="G536" s="392">
        <v>6</v>
      </c>
      <c r="H536" s="392">
        <v>3</v>
      </c>
      <c r="I536" s="392">
        <v>1</v>
      </c>
      <c r="J536" s="392">
        <v>1</v>
      </c>
      <c r="K536" s="392">
        <v>2</v>
      </c>
      <c r="L536" s="392">
        <v>4</v>
      </c>
      <c r="M536" s="392">
        <v>5</v>
      </c>
      <c r="N536" s="392">
        <v>0</v>
      </c>
      <c r="O536" s="392">
        <v>1</v>
      </c>
      <c r="P536" s="32"/>
    </row>
    <row r="537" spans="1:16" s="2" customFormat="1" ht="27" customHeight="1" x14ac:dyDescent="0.25">
      <c r="A537" s="437" t="s">
        <v>1645</v>
      </c>
      <c r="B537" s="392">
        <v>26</v>
      </c>
      <c r="C537" s="392">
        <v>115</v>
      </c>
      <c r="D537" s="438">
        <v>4.4230769230769234</v>
      </c>
      <c r="E537" s="392">
        <v>1</v>
      </c>
      <c r="F537" s="392">
        <v>3</v>
      </c>
      <c r="G537" s="392">
        <v>2</v>
      </c>
      <c r="H537" s="392">
        <v>1</v>
      </c>
      <c r="I537" s="392">
        <v>0</v>
      </c>
      <c r="J537" s="392">
        <v>0</v>
      </c>
      <c r="K537" s="392">
        <v>1</v>
      </c>
      <c r="L537" s="392">
        <v>6</v>
      </c>
      <c r="M537" s="392">
        <v>2</v>
      </c>
      <c r="N537" s="392">
        <v>6</v>
      </c>
      <c r="O537" s="392">
        <v>4</v>
      </c>
      <c r="P537" s="33"/>
    </row>
    <row r="538" spans="1:16" ht="27" customHeight="1" x14ac:dyDescent="0.25">
      <c r="A538" s="437" t="s">
        <v>1646</v>
      </c>
      <c r="B538" s="392">
        <v>15</v>
      </c>
      <c r="C538" s="392">
        <v>44</v>
      </c>
      <c r="D538" s="438">
        <v>2.9333333333333331</v>
      </c>
      <c r="E538" s="392">
        <v>0</v>
      </c>
      <c r="F538" s="392">
        <v>2</v>
      </c>
      <c r="G538" s="392">
        <v>3</v>
      </c>
      <c r="H538" s="392">
        <v>2</v>
      </c>
      <c r="I538" s="392">
        <v>2</v>
      </c>
      <c r="J538" s="392">
        <v>1</v>
      </c>
      <c r="K538" s="392">
        <v>0</v>
      </c>
      <c r="L538" s="392">
        <v>3</v>
      </c>
      <c r="M538" s="392">
        <v>2</v>
      </c>
      <c r="N538" s="392">
        <v>0</v>
      </c>
      <c r="O538" s="392">
        <v>0</v>
      </c>
      <c r="P538" s="32"/>
    </row>
    <row r="539" spans="1:16" ht="27" customHeight="1" x14ac:dyDescent="0.25">
      <c r="A539" s="437" t="s">
        <v>1647</v>
      </c>
      <c r="B539" s="392">
        <v>8</v>
      </c>
      <c r="C539" s="392">
        <v>41</v>
      </c>
      <c r="D539" s="438">
        <v>5.125</v>
      </c>
      <c r="E539" s="392">
        <v>0</v>
      </c>
      <c r="F539" s="392">
        <v>0</v>
      </c>
      <c r="G539" s="392">
        <v>1</v>
      </c>
      <c r="H539" s="392">
        <v>0</v>
      </c>
      <c r="I539" s="392">
        <v>0</v>
      </c>
      <c r="J539" s="392">
        <v>0</v>
      </c>
      <c r="K539" s="392">
        <v>2</v>
      </c>
      <c r="L539" s="392">
        <v>1</v>
      </c>
      <c r="M539" s="392">
        <v>2</v>
      </c>
      <c r="N539" s="392">
        <v>1</v>
      </c>
      <c r="O539" s="392">
        <v>1</v>
      </c>
      <c r="P539" s="32"/>
    </row>
    <row r="540" spans="1:16" ht="27" customHeight="1" x14ac:dyDescent="0.25">
      <c r="A540" s="437" t="s">
        <v>1648</v>
      </c>
      <c r="B540" s="392">
        <v>2</v>
      </c>
      <c r="C540" s="392">
        <v>12</v>
      </c>
      <c r="D540" s="438">
        <v>6</v>
      </c>
      <c r="E540" s="392">
        <v>0</v>
      </c>
      <c r="F540" s="392">
        <v>1</v>
      </c>
      <c r="G540" s="392">
        <v>0</v>
      </c>
      <c r="H540" s="392">
        <v>1</v>
      </c>
      <c r="I540" s="392">
        <v>0</v>
      </c>
      <c r="J540" s="392">
        <v>0</v>
      </c>
      <c r="K540" s="392">
        <v>0</v>
      </c>
      <c r="L540" s="392">
        <v>0</v>
      </c>
      <c r="M540" s="392">
        <v>0</v>
      </c>
      <c r="N540" s="392">
        <v>0</v>
      </c>
      <c r="O540" s="392">
        <v>0</v>
      </c>
      <c r="P540" s="32"/>
    </row>
    <row r="541" spans="1:16" ht="27" customHeight="1" x14ac:dyDescent="0.25">
      <c r="A541" s="435" t="s">
        <v>233</v>
      </c>
      <c r="B541" s="388">
        <v>25688</v>
      </c>
      <c r="C541" s="388">
        <v>178968</v>
      </c>
      <c r="D541" s="436">
        <v>6.9669884771099344</v>
      </c>
      <c r="E541" s="388">
        <v>113</v>
      </c>
      <c r="F541" s="388">
        <v>187</v>
      </c>
      <c r="G541" s="388">
        <v>252</v>
      </c>
      <c r="H541" s="388">
        <v>286</v>
      </c>
      <c r="I541" s="388">
        <v>609</v>
      </c>
      <c r="J541" s="388">
        <v>621</v>
      </c>
      <c r="K541" s="388">
        <v>1291</v>
      </c>
      <c r="L541" s="388">
        <v>1693</v>
      </c>
      <c r="M541" s="388">
        <v>2940</v>
      </c>
      <c r="N541" s="388">
        <v>4891</v>
      </c>
      <c r="O541" s="388">
        <v>12805</v>
      </c>
      <c r="P541" s="32"/>
    </row>
    <row r="542" spans="1:16" ht="27" customHeight="1" x14ac:dyDescent="0.25">
      <c r="A542" s="437" t="s">
        <v>1649</v>
      </c>
      <c r="B542" s="392">
        <v>6</v>
      </c>
      <c r="C542" s="392">
        <v>47</v>
      </c>
      <c r="D542" s="438">
        <v>7.833333333333333</v>
      </c>
      <c r="E542" s="392">
        <v>0</v>
      </c>
      <c r="F542" s="392">
        <v>1</v>
      </c>
      <c r="G542" s="392">
        <v>0</v>
      </c>
      <c r="H542" s="392">
        <v>1</v>
      </c>
      <c r="I542" s="392">
        <v>0</v>
      </c>
      <c r="J542" s="392">
        <v>0</v>
      </c>
      <c r="K542" s="392">
        <v>2</v>
      </c>
      <c r="L542" s="392">
        <v>0</v>
      </c>
      <c r="M542" s="392">
        <v>1</v>
      </c>
      <c r="N542" s="392">
        <v>1</v>
      </c>
      <c r="O542" s="392">
        <v>0</v>
      </c>
      <c r="P542" s="32"/>
    </row>
    <row r="543" spans="1:16" ht="27" customHeight="1" x14ac:dyDescent="0.25">
      <c r="A543" s="437" t="s">
        <v>1650</v>
      </c>
      <c r="B543" s="392">
        <v>2</v>
      </c>
      <c r="C543" s="392">
        <v>29</v>
      </c>
      <c r="D543" s="438">
        <v>14.5</v>
      </c>
      <c r="E543" s="392">
        <v>0</v>
      </c>
      <c r="F543" s="392">
        <v>1</v>
      </c>
      <c r="G543" s="392">
        <v>0</v>
      </c>
      <c r="H543" s="392">
        <v>0</v>
      </c>
      <c r="I543" s="392">
        <v>0</v>
      </c>
      <c r="J543" s="392">
        <v>0</v>
      </c>
      <c r="K543" s="392">
        <v>0</v>
      </c>
      <c r="L543" s="392">
        <v>1</v>
      </c>
      <c r="M543" s="392">
        <v>0</v>
      </c>
      <c r="N543" s="392">
        <v>0</v>
      </c>
      <c r="O543" s="392">
        <v>0</v>
      </c>
      <c r="P543" s="32"/>
    </row>
    <row r="544" spans="1:16" ht="27" customHeight="1" x14ac:dyDescent="0.25">
      <c r="A544" s="437" t="s">
        <v>1651</v>
      </c>
      <c r="B544" s="392">
        <v>1</v>
      </c>
      <c r="C544" s="392">
        <v>7</v>
      </c>
      <c r="D544" s="438">
        <v>7</v>
      </c>
      <c r="E544" s="392">
        <v>0</v>
      </c>
      <c r="F544" s="392">
        <v>0</v>
      </c>
      <c r="G544" s="392">
        <v>1</v>
      </c>
      <c r="H544" s="392">
        <v>0</v>
      </c>
      <c r="I544" s="392">
        <v>0</v>
      </c>
      <c r="J544" s="392">
        <v>0</v>
      </c>
      <c r="K544" s="392">
        <v>0</v>
      </c>
      <c r="L544" s="392">
        <v>0</v>
      </c>
      <c r="M544" s="392">
        <v>0</v>
      </c>
      <c r="N544" s="392">
        <v>0</v>
      </c>
      <c r="O544" s="392">
        <v>0</v>
      </c>
      <c r="P544" s="32"/>
    </row>
    <row r="545" spans="1:16" ht="27" customHeight="1" x14ac:dyDescent="0.25">
      <c r="A545" s="437" t="s">
        <v>1652</v>
      </c>
      <c r="B545" s="392">
        <v>62</v>
      </c>
      <c r="C545" s="392">
        <v>986</v>
      </c>
      <c r="D545" s="438">
        <v>15.903225806451612</v>
      </c>
      <c r="E545" s="392">
        <v>0</v>
      </c>
      <c r="F545" s="392">
        <v>0</v>
      </c>
      <c r="G545" s="392">
        <v>0</v>
      </c>
      <c r="H545" s="392">
        <v>0</v>
      </c>
      <c r="I545" s="392">
        <v>1</v>
      </c>
      <c r="J545" s="392">
        <v>1</v>
      </c>
      <c r="K545" s="392">
        <v>4</v>
      </c>
      <c r="L545" s="392">
        <v>4</v>
      </c>
      <c r="M545" s="392">
        <v>15</v>
      </c>
      <c r="N545" s="392">
        <v>15</v>
      </c>
      <c r="O545" s="392">
        <v>22</v>
      </c>
      <c r="P545" s="32"/>
    </row>
    <row r="546" spans="1:16" ht="27" customHeight="1" x14ac:dyDescent="0.25">
      <c r="A546" s="437" t="s">
        <v>1653</v>
      </c>
      <c r="B546" s="392">
        <v>43</v>
      </c>
      <c r="C546" s="392">
        <v>456</v>
      </c>
      <c r="D546" s="438">
        <v>10.604651162790697</v>
      </c>
      <c r="E546" s="392">
        <v>0</v>
      </c>
      <c r="F546" s="392">
        <v>2</v>
      </c>
      <c r="G546" s="392">
        <v>0</v>
      </c>
      <c r="H546" s="392">
        <v>1</v>
      </c>
      <c r="I546" s="392">
        <v>0</v>
      </c>
      <c r="J546" s="392">
        <v>1</v>
      </c>
      <c r="K546" s="392">
        <v>1</v>
      </c>
      <c r="L546" s="392">
        <v>2</v>
      </c>
      <c r="M546" s="392">
        <v>6</v>
      </c>
      <c r="N546" s="392">
        <v>6</v>
      </c>
      <c r="O546" s="392">
        <v>24</v>
      </c>
      <c r="P546" s="32"/>
    </row>
    <row r="547" spans="1:16" ht="27" customHeight="1" x14ac:dyDescent="0.25">
      <c r="A547" s="437" t="s">
        <v>1654</v>
      </c>
      <c r="B547" s="392">
        <v>12</v>
      </c>
      <c r="C547" s="392">
        <v>65</v>
      </c>
      <c r="D547" s="438">
        <v>5.416666666666667</v>
      </c>
      <c r="E547" s="392">
        <v>0</v>
      </c>
      <c r="F547" s="392">
        <v>2</v>
      </c>
      <c r="G547" s="392">
        <v>3</v>
      </c>
      <c r="H547" s="392">
        <v>1</v>
      </c>
      <c r="I547" s="392">
        <v>1</v>
      </c>
      <c r="J547" s="392">
        <v>0</v>
      </c>
      <c r="K547" s="392">
        <v>0</v>
      </c>
      <c r="L547" s="392">
        <v>0</v>
      </c>
      <c r="M547" s="392">
        <v>2</v>
      </c>
      <c r="N547" s="392">
        <v>2</v>
      </c>
      <c r="O547" s="392">
        <v>1</v>
      </c>
      <c r="P547" s="32"/>
    </row>
    <row r="548" spans="1:16" ht="27" customHeight="1" x14ac:dyDescent="0.25">
      <c r="A548" s="437" t="s">
        <v>1655</v>
      </c>
      <c r="B548" s="392">
        <v>40</v>
      </c>
      <c r="C548" s="392">
        <v>393</v>
      </c>
      <c r="D548" s="438">
        <v>9.8249999999999993</v>
      </c>
      <c r="E548" s="392">
        <v>0</v>
      </c>
      <c r="F548" s="392">
        <v>0</v>
      </c>
      <c r="G548" s="392">
        <v>0</v>
      </c>
      <c r="H548" s="392">
        <v>0</v>
      </c>
      <c r="I548" s="392">
        <v>0</v>
      </c>
      <c r="J548" s="392">
        <v>0</v>
      </c>
      <c r="K548" s="392">
        <v>3</v>
      </c>
      <c r="L548" s="392">
        <v>4</v>
      </c>
      <c r="M548" s="392">
        <v>4</v>
      </c>
      <c r="N548" s="392">
        <v>8</v>
      </c>
      <c r="O548" s="392">
        <v>21</v>
      </c>
      <c r="P548" s="32"/>
    </row>
    <row r="549" spans="1:16" ht="27" customHeight="1" x14ac:dyDescent="0.25">
      <c r="A549" s="437" t="s">
        <v>1656</v>
      </c>
      <c r="B549" s="392">
        <v>6</v>
      </c>
      <c r="C549" s="392">
        <v>53</v>
      </c>
      <c r="D549" s="438">
        <v>8.8333333333333339</v>
      </c>
      <c r="E549" s="392">
        <v>0</v>
      </c>
      <c r="F549" s="392">
        <v>0</v>
      </c>
      <c r="G549" s="392">
        <v>0</v>
      </c>
      <c r="H549" s="392">
        <v>0</v>
      </c>
      <c r="I549" s="392">
        <v>0</v>
      </c>
      <c r="J549" s="392">
        <v>0</v>
      </c>
      <c r="K549" s="392">
        <v>0</v>
      </c>
      <c r="L549" s="392">
        <v>0</v>
      </c>
      <c r="M549" s="392">
        <v>0</v>
      </c>
      <c r="N549" s="392">
        <v>4</v>
      </c>
      <c r="O549" s="392">
        <v>2</v>
      </c>
      <c r="P549" s="32"/>
    </row>
    <row r="550" spans="1:16" ht="27" customHeight="1" x14ac:dyDescent="0.25">
      <c r="A550" s="437" t="s">
        <v>1657</v>
      </c>
      <c r="B550" s="392">
        <v>2437</v>
      </c>
      <c r="C550" s="392">
        <v>10627</v>
      </c>
      <c r="D550" s="438">
        <v>4.3606893721789088</v>
      </c>
      <c r="E550" s="392">
        <v>4</v>
      </c>
      <c r="F550" s="392">
        <v>3</v>
      </c>
      <c r="G550" s="392">
        <v>5</v>
      </c>
      <c r="H550" s="392">
        <v>8</v>
      </c>
      <c r="I550" s="392">
        <v>10</v>
      </c>
      <c r="J550" s="392">
        <v>14</v>
      </c>
      <c r="K550" s="392">
        <v>93</v>
      </c>
      <c r="L550" s="392">
        <v>190</v>
      </c>
      <c r="M550" s="392">
        <v>329</v>
      </c>
      <c r="N550" s="392">
        <v>496</v>
      </c>
      <c r="O550" s="392">
        <v>1285</v>
      </c>
      <c r="P550" s="32"/>
    </row>
    <row r="551" spans="1:16" ht="27" customHeight="1" x14ac:dyDescent="0.25">
      <c r="A551" s="437" t="s">
        <v>1658</v>
      </c>
      <c r="B551" s="392">
        <v>473</v>
      </c>
      <c r="C551" s="392">
        <v>2965</v>
      </c>
      <c r="D551" s="438">
        <v>6.2684989429175477</v>
      </c>
      <c r="E551" s="392">
        <v>2</v>
      </c>
      <c r="F551" s="392">
        <v>1</v>
      </c>
      <c r="G551" s="392">
        <v>0</v>
      </c>
      <c r="H551" s="392">
        <v>0</v>
      </c>
      <c r="I551" s="392">
        <v>2</v>
      </c>
      <c r="J551" s="392">
        <v>1</v>
      </c>
      <c r="K551" s="392">
        <v>4</v>
      </c>
      <c r="L551" s="392">
        <v>21</v>
      </c>
      <c r="M551" s="392">
        <v>45</v>
      </c>
      <c r="N551" s="392">
        <v>99</v>
      </c>
      <c r="O551" s="392">
        <v>298</v>
      </c>
      <c r="P551" s="32"/>
    </row>
    <row r="552" spans="1:16" ht="27" customHeight="1" x14ac:dyDescent="0.25">
      <c r="A552" s="437" t="s">
        <v>1659</v>
      </c>
      <c r="B552" s="392">
        <v>310</v>
      </c>
      <c r="C552" s="392">
        <v>2793</v>
      </c>
      <c r="D552" s="438">
        <v>9.0096774193548388</v>
      </c>
      <c r="E552" s="392">
        <v>0</v>
      </c>
      <c r="F552" s="392">
        <v>1</v>
      </c>
      <c r="G552" s="392">
        <v>1</v>
      </c>
      <c r="H552" s="392">
        <v>1</v>
      </c>
      <c r="I552" s="392">
        <v>3</v>
      </c>
      <c r="J552" s="392">
        <v>5</v>
      </c>
      <c r="K552" s="392">
        <v>14</v>
      </c>
      <c r="L552" s="392">
        <v>20</v>
      </c>
      <c r="M552" s="392">
        <v>41</v>
      </c>
      <c r="N552" s="392">
        <v>95</v>
      </c>
      <c r="O552" s="392">
        <v>129</v>
      </c>
      <c r="P552" s="33"/>
    </row>
    <row r="553" spans="1:16" ht="27" customHeight="1" x14ac:dyDescent="0.25">
      <c r="A553" s="437" t="s">
        <v>1660</v>
      </c>
      <c r="B553" s="392">
        <v>99</v>
      </c>
      <c r="C553" s="392">
        <v>1029</v>
      </c>
      <c r="D553" s="438">
        <v>10.393939393939394</v>
      </c>
      <c r="E553" s="392">
        <v>0</v>
      </c>
      <c r="F553" s="392">
        <v>1</v>
      </c>
      <c r="G553" s="392">
        <v>0</v>
      </c>
      <c r="H553" s="392">
        <v>0</v>
      </c>
      <c r="I553" s="392">
        <v>0</v>
      </c>
      <c r="J553" s="392">
        <v>0</v>
      </c>
      <c r="K553" s="392">
        <v>0</v>
      </c>
      <c r="L553" s="392">
        <v>3</v>
      </c>
      <c r="M553" s="392">
        <v>11</v>
      </c>
      <c r="N553" s="392">
        <v>26</v>
      </c>
      <c r="O553" s="392">
        <v>58</v>
      </c>
      <c r="P553" s="32"/>
    </row>
    <row r="554" spans="1:16" ht="27" customHeight="1" x14ac:dyDescent="0.25">
      <c r="A554" s="437" t="s">
        <v>1661</v>
      </c>
      <c r="B554" s="392">
        <v>68</v>
      </c>
      <c r="C554" s="392">
        <v>397</v>
      </c>
      <c r="D554" s="438">
        <v>5.8382352941176467</v>
      </c>
      <c r="E554" s="392">
        <v>0</v>
      </c>
      <c r="F554" s="392">
        <v>0</v>
      </c>
      <c r="G554" s="392">
        <v>0</v>
      </c>
      <c r="H554" s="392">
        <v>0</v>
      </c>
      <c r="I554" s="392">
        <v>3</v>
      </c>
      <c r="J554" s="392">
        <v>4</v>
      </c>
      <c r="K554" s="392">
        <v>6</v>
      </c>
      <c r="L554" s="392">
        <v>5</v>
      </c>
      <c r="M554" s="392">
        <v>6</v>
      </c>
      <c r="N554" s="392">
        <v>17</v>
      </c>
      <c r="O554" s="392">
        <v>27</v>
      </c>
      <c r="P554" s="32"/>
    </row>
    <row r="555" spans="1:16" ht="27" customHeight="1" x14ac:dyDescent="0.25">
      <c r="A555" s="437" t="s">
        <v>1662</v>
      </c>
      <c r="B555" s="392">
        <v>954</v>
      </c>
      <c r="C555" s="392">
        <v>4889</v>
      </c>
      <c r="D555" s="438">
        <v>5.1247379454926625</v>
      </c>
      <c r="E555" s="392">
        <v>0</v>
      </c>
      <c r="F555" s="392">
        <v>0</v>
      </c>
      <c r="G555" s="392">
        <v>0</v>
      </c>
      <c r="H555" s="392">
        <v>0</v>
      </c>
      <c r="I555" s="392">
        <v>0</v>
      </c>
      <c r="J555" s="392">
        <v>6</v>
      </c>
      <c r="K555" s="392">
        <v>33</v>
      </c>
      <c r="L555" s="392">
        <v>78</v>
      </c>
      <c r="M555" s="392">
        <v>163</v>
      </c>
      <c r="N555" s="392">
        <v>263</v>
      </c>
      <c r="O555" s="392">
        <v>411</v>
      </c>
      <c r="P555" s="32"/>
    </row>
    <row r="556" spans="1:16" ht="27" customHeight="1" x14ac:dyDescent="0.25">
      <c r="A556" s="437" t="s">
        <v>1663</v>
      </c>
      <c r="B556" s="392">
        <v>1946</v>
      </c>
      <c r="C556" s="392">
        <v>12665</v>
      </c>
      <c r="D556" s="438">
        <v>6.5082219938335042</v>
      </c>
      <c r="E556" s="392">
        <v>0</v>
      </c>
      <c r="F556" s="392">
        <v>0</v>
      </c>
      <c r="G556" s="392">
        <v>0</v>
      </c>
      <c r="H556" s="392">
        <v>0</v>
      </c>
      <c r="I556" s="392">
        <v>2</v>
      </c>
      <c r="J556" s="392">
        <v>7</v>
      </c>
      <c r="K556" s="392">
        <v>30</v>
      </c>
      <c r="L556" s="392">
        <v>86</v>
      </c>
      <c r="M556" s="392">
        <v>282</v>
      </c>
      <c r="N556" s="392">
        <v>536</v>
      </c>
      <c r="O556" s="392">
        <v>1003</v>
      </c>
      <c r="P556" s="32"/>
    </row>
    <row r="557" spans="1:16" ht="27" customHeight="1" x14ac:dyDescent="0.25">
      <c r="A557" s="437" t="s">
        <v>1664</v>
      </c>
      <c r="B557" s="392">
        <v>36</v>
      </c>
      <c r="C557" s="392">
        <v>172</v>
      </c>
      <c r="D557" s="438">
        <v>4.7777777777777777</v>
      </c>
      <c r="E557" s="392">
        <v>0</v>
      </c>
      <c r="F557" s="392">
        <v>0</v>
      </c>
      <c r="G557" s="392">
        <v>0</v>
      </c>
      <c r="H557" s="392">
        <v>0</v>
      </c>
      <c r="I557" s="392">
        <v>0</v>
      </c>
      <c r="J557" s="392">
        <v>0</v>
      </c>
      <c r="K557" s="392">
        <v>1</v>
      </c>
      <c r="L557" s="392">
        <v>2</v>
      </c>
      <c r="M557" s="392">
        <v>4</v>
      </c>
      <c r="N557" s="392">
        <v>11</v>
      </c>
      <c r="O557" s="392">
        <v>18</v>
      </c>
      <c r="P557" s="32"/>
    </row>
    <row r="558" spans="1:16" ht="27" customHeight="1" x14ac:dyDescent="0.25">
      <c r="A558" s="437" t="s">
        <v>1665</v>
      </c>
      <c r="B558" s="392">
        <v>9</v>
      </c>
      <c r="C558" s="392">
        <v>120</v>
      </c>
      <c r="D558" s="438">
        <v>13.333333333333334</v>
      </c>
      <c r="E558" s="392">
        <v>0</v>
      </c>
      <c r="F558" s="392">
        <v>0</v>
      </c>
      <c r="G558" s="392">
        <v>0</v>
      </c>
      <c r="H558" s="392">
        <v>0</v>
      </c>
      <c r="I558" s="392">
        <v>0</v>
      </c>
      <c r="J558" s="392">
        <v>0</v>
      </c>
      <c r="K558" s="392">
        <v>1</v>
      </c>
      <c r="L558" s="392">
        <v>2</v>
      </c>
      <c r="M558" s="392">
        <v>1</v>
      </c>
      <c r="N558" s="392">
        <v>2</v>
      </c>
      <c r="O558" s="392">
        <v>3</v>
      </c>
      <c r="P558" s="32"/>
    </row>
    <row r="559" spans="1:16" ht="27" customHeight="1" x14ac:dyDescent="0.25">
      <c r="A559" s="437" t="s">
        <v>1666</v>
      </c>
      <c r="B559" s="392">
        <v>349</v>
      </c>
      <c r="C559" s="392">
        <v>1811</v>
      </c>
      <c r="D559" s="438">
        <v>5.1891117478510029</v>
      </c>
      <c r="E559" s="392">
        <v>0</v>
      </c>
      <c r="F559" s="392">
        <v>0</v>
      </c>
      <c r="G559" s="392">
        <v>0</v>
      </c>
      <c r="H559" s="392">
        <v>0</v>
      </c>
      <c r="I559" s="392">
        <v>0</v>
      </c>
      <c r="J559" s="392">
        <v>2</v>
      </c>
      <c r="K559" s="392">
        <v>10</v>
      </c>
      <c r="L559" s="392">
        <v>22</v>
      </c>
      <c r="M559" s="392">
        <v>61</v>
      </c>
      <c r="N559" s="392">
        <v>95</v>
      </c>
      <c r="O559" s="392">
        <v>159</v>
      </c>
      <c r="P559" s="32"/>
    </row>
    <row r="560" spans="1:16" ht="27" customHeight="1" x14ac:dyDescent="0.25">
      <c r="A560" s="437" t="s">
        <v>1667</v>
      </c>
      <c r="B560" s="392">
        <v>1458</v>
      </c>
      <c r="C560" s="392">
        <v>9716</v>
      </c>
      <c r="D560" s="438">
        <v>6.6639231824417013</v>
      </c>
      <c r="E560" s="392">
        <v>0</v>
      </c>
      <c r="F560" s="392">
        <v>0</v>
      </c>
      <c r="G560" s="392">
        <v>0</v>
      </c>
      <c r="H560" s="392">
        <v>0</v>
      </c>
      <c r="I560" s="392">
        <v>1</v>
      </c>
      <c r="J560" s="392">
        <v>2</v>
      </c>
      <c r="K560" s="392">
        <v>15</v>
      </c>
      <c r="L560" s="392">
        <v>39</v>
      </c>
      <c r="M560" s="392">
        <v>194</v>
      </c>
      <c r="N560" s="392">
        <v>431</v>
      </c>
      <c r="O560" s="392">
        <v>776</v>
      </c>
      <c r="P560" s="32"/>
    </row>
    <row r="561" spans="1:16" ht="27" customHeight="1" x14ac:dyDescent="0.25">
      <c r="A561" s="437" t="s">
        <v>1668</v>
      </c>
      <c r="B561" s="392">
        <v>174</v>
      </c>
      <c r="C561" s="392">
        <v>1502</v>
      </c>
      <c r="D561" s="438">
        <v>8.6321839080459775</v>
      </c>
      <c r="E561" s="392">
        <v>1</v>
      </c>
      <c r="F561" s="392">
        <v>0</v>
      </c>
      <c r="G561" s="392">
        <v>0</v>
      </c>
      <c r="H561" s="392">
        <v>0</v>
      </c>
      <c r="I561" s="392">
        <v>2</v>
      </c>
      <c r="J561" s="392">
        <v>8</v>
      </c>
      <c r="K561" s="392">
        <v>17</v>
      </c>
      <c r="L561" s="392">
        <v>14</v>
      </c>
      <c r="M561" s="392">
        <v>10</v>
      </c>
      <c r="N561" s="392">
        <v>30</v>
      </c>
      <c r="O561" s="392">
        <v>92</v>
      </c>
      <c r="P561" s="32"/>
    </row>
    <row r="562" spans="1:16" ht="27" customHeight="1" x14ac:dyDescent="0.25">
      <c r="A562" s="437" t="s">
        <v>1669</v>
      </c>
      <c r="B562" s="392">
        <v>176</v>
      </c>
      <c r="C562" s="392">
        <v>1416</v>
      </c>
      <c r="D562" s="438">
        <v>8.045454545454545</v>
      </c>
      <c r="E562" s="392">
        <v>19</v>
      </c>
      <c r="F562" s="392">
        <v>8</v>
      </c>
      <c r="G562" s="392">
        <v>4</v>
      </c>
      <c r="H562" s="392">
        <v>2</v>
      </c>
      <c r="I562" s="392">
        <v>4</v>
      </c>
      <c r="J562" s="392">
        <v>2</v>
      </c>
      <c r="K562" s="392">
        <v>4</v>
      </c>
      <c r="L562" s="392">
        <v>4</v>
      </c>
      <c r="M562" s="392">
        <v>15</v>
      </c>
      <c r="N562" s="392">
        <v>26</v>
      </c>
      <c r="O562" s="392">
        <v>88</v>
      </c>
      <c r="P562" s="32"/>
    </row>
    <row r="563" spans="1:16" ht="27" customHeight="1" x14ac:dyDescent="0.25">
      <c r="A563" s="437" t="s">
        <v>1670</v>
      </c>
      <c r="B563" s="392">
        <v>19</v>
      </c>
      <c r="C563" s="392">
        <v>54</v>
      </c>
      <c r="D563" s="438">
        <v>2.8421052631578947</v>
      </c>
      <c r="E563" s="392">
        <v>0</v>
      </c>
      <c r="F563" s="392">
        <v>1</v>
      </c>
      <c r="G563" s="392">
        <v>1</v>
      </c>
      <c r="H563" s="392">
        <v>0</v>
      </c>
      <c r="I563" s="392">
        <v>0</v>
      </c>
      <c r="J563" s="392">
        <v>0</v>
      </c>
      <c r="K563" s="392">
        <v>3</v>
      </c>
      <c r="L563" s="392">
        <v>4</v>
      </c>
      <c r="M563" s="392">
        <v>0</v>
      </c>
      <c r="N563" s="392">
        <v>3</v>
      </c>
      <c r="O563" s="392">
        <v>7</v>
      </c>
      <c r="P563" s="32"/>
    </row>
    <row r="564" spans="1:16" ht="27" customHeight="1" x14ac:dyDescent="0.25">
      <c r="A564" s="437" t="s">
        <v>1671</v>
      </c>
      <c r="B564" s="392">
        <v>44</v>
      </c>
      <c r="C564" s="392">
        <v>225</v>
      </c>
      <c r="D564" s="438">
        <v>5.1136363636363633</v>
      </c>
      <c r="E564" s="392">
        <v>0</v>
      </c>
      <c r="F564" s="392">
        <v>0</v>
      </c>
      <c r="G564" s="392">
        <v>0</v>
      </c>
      <c r="H564" s="392">
        <v>0</v>
      </c>
      <c r="I564" s="392">
        <v>5</v>
      </c>
      <c r="J564" s="392">
        <v>9</v>
      </c>
      <c r="K564" s="392">
        <v>9</v>
      </c>
      <c r="L564" s="392">
        <v>8</v>
      </c>
      <c r="M564" s="392">
        <v>8</v>
      </c>
      <c r="N564" s="392">
        <v>3</v>
      </c>
      <c r="O564" s="392">
        <v>2</v>
      </c>
      <c r="P564" s="32"/>
    </row>
    <row r="565" spans="1:16" ht="27" customHeight="1" x14ac:dyDescent="0.25">
      <c r="A565" s="437" t="s">
        <v>1672</v>
      </c>
      <c r="B565" s="392">
        <v>68</v>
      </c>
      <c r="C565" s="392">
        <v>724</v>
      </c>
      <c r="D565" s="438">
        <v>10.647058823529411</v>
      </c>
      <c r="E565" s="392">
        <v>1</v>
      </c>
      <c r="F565" s="392">
        <v>1</v>
      </c>
      <c r="G565" s="392">
        <v>2</v>
      </c>
      <c r="H565" s="392">
        <v>2</v>
      </c>
      <c r="I565" s="392">
        <v>4</v>
      </c>
      <c r="J565" s="392">
        <v>5</v>
      </c>
      <c r="K565" s="392">
        <v>10</v>
      </c>
      <c r="L565" s="392">
        <v>8</v>
      </c>
      <c r="M565" s="392">
        <v>3</v>
      </c>
      <c r="N565" s="392">
        <v>14</v>
      </c>
      <c r="O565" s="392">
        <v>18</v>
      </c>
      <c r="P565" s="32"/>
    </row>
    <row r="566" spans="1:16" ht="27" customHeight="1" x14ac:dyDescent="0.25">
      <c r="A566" s="437" t="s">
        <v>1673</v>
      </c>
      <c r="B566" s="392">
        <v>68</v>
      </c>
      <c r="C566" s="392">
        <v>1687</v>
      </c>
      <c r="D566" s="438">
        <v>24.808823529411764</v>
      </c>
      <c r="E566" s="392">
        <v>2</v>
      </c>
      <c r="F566" s="392">
        <v>3</v>
      </c>
      <c r="G566" s="392">
        <v>4</v>
      </c>
      <c r="H566" s="392">
        <v>1</v>
      </c>
      <c r="I566" s="392">
        <v>8</v>
      </c>
      <c r="J566" s="392">
        <v>6</v>
      </c>
      <c r="K566" s="392">
        <v>7</v>
      </c>
      <c r="L566" s="392">
        <v>12</v>
      </c>
      <c r="M566" s="392">
        <v>4</v>
      </c>
      <c r="N566" s="392">
        <v>6</v>
      </c>
      <c r="O566" s="392">
        <v>15</v>
      </c>
      <c r="P566" s="32"/>
    </row>
    <row r="567" spans="1:16" ht="27" customHeight="1" x14ac:dyDescent="0.25">
      <c r="A567" s="437" t="s">
        <v>1674</v>
      </c>
      <c r="B567" s="392">
        <v>104</v>
      </c>
      <c r="C567" s="392">
        <v>1309</v>
      </c>
      <c r="D567" s="438">
        <v>12.586538461538462</v>
      </c>
      <c r="E567" s="392">
        <v>0</v>
      </c>
      <c r="F567" s="392">
        <v>1</v>
      </c>
      <c r="G567" s="392">
        <v>1</v>
      </c>
      <c r="H567" s="392">
        <v>1</v>
      </c>
      <c r="I567" s="392">
        <v>1</v>
      </c>
      <c r="J567" s="392">
        <v>1</v>
      </c>
      <c r="K567" s="392">
        <v>3</v>
      </c>
      <c r="L567" s="392">
        <v>10</v>
      </c>
      <c r="M567" s="392">
        <v>13</v>
      </c>
      <c r="N567" s="392">
        <v>26</v>
      </c>
      <c r="O567" s="392">
        <v>47</v>
      </c>
      <c r="P567" s="32"/>
    </row>
    <row r="568" spans="1:16" ht="27" customHeight="1" x14ac:dyDescent="0.25">
      <c r="A568" s="437" t="s">
        <v>1675</v>
      </c>
      <c r="B568" s="392">
        <v>352</v>
      </c>
      <c r="C568" s="392">
        <v>3747</v>
      </c>
      <c r="D568" s="438">
        <v>10.644886363636363</v>
      </c>
      <c r="E568" s="392">
        <v>1</v>
      </c>
      <c r="F568" s="392">
        <v>2</v>
      </c>
      <c r="G568" s="392">
        <v>5</v>
      </c>
      <c r="H568" s="392">
        <v>1</v>
      </c>
      <c r="I568" s="392">
        <v>7</v>
      </c>
      <c r="J568" s="392">
        <v>7</v>
      </c>
      <c r="K568" s="392">
        <v>8</v>
      </c>
      <c r="L568" s="392">
        <v>18</v>
      </c>
      <c r="M568" s="392">
        <v>31</v>
      </c>
      <c r="N568" s="392">
        <v>73</v>
      </c>
      <c r="O568" s="392">
        <v>199</v>
      </c>
      <c r="P568" s="32"/>
    </row>
    <row r="569" spans="1:16" ht="27" customHeight="1" x14ac:dyDescent="0.25">
      <c r="A569" s="437" t="s">
        <v>1676</v>
      </c>
      <c r="B569" s="392">
        <v>3</v>
      </c>
      <c r="C569" s="392">
        <v>14</v>
      </c>
      <c r="D569" s="438">
        <v>4.666666666666667</v>
      </c>
      <c r="E569" s="392">
        <v>1</v>
      </c>
      <c r="F569" s="392">
        <v>0</v>
      </c>
      <c r="G569" s="392">
        <v>0</v>
      </c>
      <c r="H569" s="392">
        <v>0</v>
      </c>
      <c r="I569" s="392">
        <v>0</v>
      </c>
      <c r="J569" s="392">
        <v>0</v>
      </c>
      <c r="K569" s="392">
        <v>0</v>
      </c>
      <c r="L569" s="392">
        <v>0</v>
      </c>
      <c r="M569" s="392">
        <v>0</v>
      </c>
      <c r="N569" s="392">
        <v>0</v>
      </c>
      <c r="O569" s="392">
        <v>2</v>
      </c>
      <c r="P569" s="32"/>
    </row>
    <row r="570" spans="1:16" ht="27" customHeight="1" x14ac:dyDescent="0.25">
      <c r="A570" s="437" t="s">
        <v>1677</v>
      </c>
      <c r="B570" s="392">
        <v>13</v>
      </c>
      <c r="C570" s="392">
        <v>131</v>
      </c>
      <c r="D570" s="438">
        <v>10.076923076923077</v>
      </c>
      <c r="E570" s="392">
        <v>3</v>
      </c>
      <c r="F570" s="392">
        <v>3</v>
      </c>
      <c r="G570" s="392">
        <v>0</v>
      </c>
      <c r="H570" s="392">
        <v>1</v>
      </c>
      <c r="I570" s="392">
        <v>1</v>
      </c>
      <c r="J570" s="392">
        <v>0</v>
      </c>
      <c r="K570" s="392">
        <v>0</v>
      </c>
      <c r="L570" s="392">
        <v>1</v>
      </c>
      <c r="M570" s="392">
        <v>3</v>
      </c>
      <c r="N570" s="392">
        <v>0</v>
      </c>
      <c r="O570" s="392">
        <v>1</v>
      </c>
      <c r="P570" s="32"/>
    </row>
    <row r="571" spans="1:16" ht="27" customHeight="1" x14ac:dyDescent="0.25">
      <c r="A571" s="437" t="s">
        <v>1678</v>
      </c>
      <c r="B571" s="392">
        <v>23</v>
      </c>
      <c r="C571" s="392">
        <v>353</v>
      </c>
      <c r="D571" s="438">
        <v>15.347826086956522</v>
      </c>
      <c r="E571" s="392">
        <v>1</v>
      </c>
      <c r="F571" s="392">
        <v>0</v>
      </c>
      <c r="G571" s="392">
        <v>1</v>
      </c>
      <c r="H571" s="392">
        <v>2</v>
      </c>
      <c r="I571" s="392">
        <v>3</v>
      </c>
      <c r="J571" s="392">
        <v>1</v>
      </c>
      <c r="K571" s="392">
        <v>1</v>
      </c>
      <c r="L571" s="392">
        <v>2</v>
      </c>
      <c r="M571" s="392">
        <v>1</v>
      </c>
      <c r="N571" s="392">
        <v>1</v>
      </c>
      <c r="O571" s="392">
        <v>10</v>
      </c>
      <c r="P571" s="32"/>
    </row>
    <row r="572" spans="1:16" ht="27" customHeight="1" x14ac:dyDescent="0.25">
      <c r="A572" s="437" t="s">
        <v>1679</v>
      </c>
      <c r="B572" s="392">
        <v>3</v>
      </c>
      <c r="C572" s="392">
        <v>34</v>
      </c>
      <c r="D572" s="438">
        <v>11.333333333333334</v>
      </c>
      <c r="E572" s="392">
        <v>0</v>
      </c>
      <c r="F572" s="392">
        <v>0</v>
      </c>
      <c r="G572" s="392">
        <v>0</v>
      </c>
      <c r="H572" s="392">
        <v>0</v>
      </c>
      <c r="I572" s="392">
        <v>0</v>
      </c>
      <c r="J572" s="392">
        <v>0</v>
      </c>
      <c r="K572" s="392">
        <v>1</v>
      </c>
      <c r="L572" s="392">
        <v>0</v>
      </c>
      <c r="M572" s="392">
        <v>1</v>
      </c>
      <c r="N572" s="392">
        <v>0</v>
      </c>
      <c r="O572" s="392">
        <v>1</v>
      </c>
      <c r="P572" s="32"/>
    </row>
    <row r="573" spans="1:16" ht="27" customHeight="1" x14ac:dyDescent="0.25">
      <c r="A573" s="437" t="s">
        <v>1680</v>
      </c>
      <c r="B573" s="392">
        <v>24</v>
      </c>
      <c r="C573" s="392">
        <v>117</v>
      </c>
      <c r="D573" s="438">
        <v>4.875</v>
      </c>
      <c r="E573" s="392">
        <v>0</v>
      </c>
      <c r="F573" s="392">
        <v>1</v>
      </c>
      <c r="G573" s="392">
        <v>2</v>
      </c>
      <c r="H573" s="392">
        <v>1</v>
      </c>
      <c r="I573" s="392">
        <v>0</v>
      </c>
      <c r="J573" s="392">
        <v>1</v>
      </c>
      <c r="K573" s="392">
        <v>4</v>
      </c>
      <c r="L573" s="392">
        <v>4</v>
      </c>
      <c r="M573" s="392">
        <v>1</v>
      </c>
      <c r="N573" s="392">
        <v>6</v>
      </c>
      <c r="O573" s="392">
        <v>4</v>
      </c>
      <c r="P573" s="32"/>
    </row>
    <row r="574" spans="1:16" ht="27" customHeight="1" x14ac:dyDescent="0.25">
      <c r="A574" s="437" t="s">
        <v>1682</v>
      </c>
      <c r="B574" s="392">
        <v>348</v>
      </c>
      <c r="C574" s="392">
        <v>3058</v>
      </c>
      <c r="D574" s="438">
        <v>8.7873563218390807</v>
      </c>
      <c r="E574" s="392">
        <v>12</v>
      </c>
      <c r="F574" s="392">
        <v>5</v>
      </c>
      <c r="G574" s="392">
        <v>1</v>
      </c>
      <c r="H574" s="392">
        <v>2</v>
      </c>
      <c r="I574" s="392">
        <v>5</v>
      </c>
      <c r="J574" s="392">
        <v>7</v>
      </c>
      <c r="K574" s="392">
        <v>15</v>
      </c>
      <c r="L574" s="392">
        <v>26</v>
      </c>
      <c r="M574" s="392">
        <v>53</v>
      </c>
      <c r="N574" s="392">
        <v>67</v>
      </c>
      <c r="O574" s="392">
        <v>155</v>
      </c>
      <c r="P574" s="32"/>
    </row>
    <row r="575" spans="1:16" ht="27" customHeight="1" x14ac:dyDescent="0.25">
      <c r="A575" s="437" t="s">
        <v>1683</v>
      </c>
      <c r="B575" s="392">
        <v>498</v>
      </c>
      <c r="C575" s="392">
        <v>3123</v>
      </c>
      <c r="D575" s="438">
        <v>6.2710843373493974</v>
      </c>
      <c r="E575" s="392">
        <v>1</v>
      </c>
      <c r="F575" s="392">
        <v>2</v>
      </c>
      <c r="G575" s="392">
        <v>1</v>
      </c>
      <c r="H575" s="392">
        <v>2</v>
      </c>
      <c r="I575" s="392">
        <v>1</v>
      </c>
      <c r="J575" s="392">
        <v>2</v>
      </c>
      <c r="K575" s="392">
        <v>8</v>
      </c>
      <c r="L575" s="392">
        <v>8</v>
      </c>
      <c r="M575" s="392">
        <v>17</v>
      </c>
      <c r="N575" s="392">
        <v>46</v>
      </c>
      <c r="O575" s="392">
        <v>410</v>
      </c>
      <c r="P575" s="32"/>
    </row>
    <row r="576" spans="1:16" ht="27" customHeight="1" x14ac:dyDescent="0.25">
      <c r="A576" s="437" t="s">
        <v>1684</v>
      </c>
      <c r="B576" s="392">
        <v>82</v>
      </c>
      <c r="C576" s="392">
        <v>427</v>
      </c>
      <c r="D576" s="438">
        <v>5.2073170731707314</v>
      </c>
      <c r="E576" s="392">
        <v>2</v>
      </c>
      <c r="F576" s="392">
        <v>0</v>
      </c>
      <c r="G576" s="392">
        <v>2</v>
      </c>
      <c r="H576" s="392">
        <v>3</v>
      </c>
      <c r="I576" s="392">
        <v>10</v>
      </c>
      <c r="J576" s="392">
        <v>7</v>
      </c>
      <c r="K576" s="392">
        <v>7</v>
      </c>
      <c r="L576" s="392">
        <v>6</v>
      </c>
      <c r="M576" s="392">
        <v>10</v>
      </c>
      <c r="N576" s="392">
        <v>7</v>
      </c>
      <c r="O576" s="392">
        <v>28</v>
      </c>
      <c r="P576" s="32"/>
    </row>
    <row r="577" spans="1:16" ht="27" customHeight="1" x14ac:dyDescent="0.25">
      <c r="A577" s="437" t="s">
        <v>1685</v>
      </c>
      <c r="B577" s="392">
        <v>257</v>
      </c>
      <c r="C577" s="392">
        <v>5564</v>
      </c>
      <c r="D577" s="438">
        <v>21.649805447470818</v>
      </c>
      <c r="E577" s="392">
        <v>5</v>
      </c>
      <c r="F577" s="392">
        <v>1</v>
      </c>
      <c r="G577" s="392">
        <v>1</v>
      </c>
      <c r="H577" s="392">
        <v>0</v>
      </c>
      <c r="I577" s="392">
        <v>3</v>
      </c>
      <c r="J577" s="392">
        <v>8</v>
      </c>
      <c r="K577" s="392">
        <v>11</v>
      </c>
      <c r="L577" s="392">
        <v>11</v>
      </c>
      <c r="M577" s="392">
        <v>13</v>
      </c>
      <c r="N577" s="392">
        <v>36</v>
      </c>
      <c r="O577" s="392">
        <v>168</v>
      </c>
      <c r="P577" s="32"/>
    </row>
    <row r="578" spans="1:16" ht="27" customHeight="1" x14ac:dyDescent="0.25">
      <c r="A578" s="437" t="s">
        <v>1686</v>
      </c>
      <c r="B578" s="392">
        <v>399</v>
      </c>
      <c r="C578" s="392">
        <v>1580</v>
      </c>
      <c r="D578" s="438">
        <v>3.9598997493734336</v>
      </c>
      <c r="E578" s="392">
        <v>7</v>
      </c>
      <c r="F578" s="392">
        <v>3</v>
      </c>
      <c r="G578" s="392">
        <v>1</v>
      </c>
      <c r="H578" s="392">
        <v>16</v>
      </c>
      <c r="I578" s="392">
        <v>36</v>
      </c>
      <c r="J578" s="392">
        <v>24</v>
      </c>
      <c r="K578" s="392">
        <v>23</v>
      </c>
      <c r="L578" s="392">
        <v>50</v>
      </c>
      <c r="M578" s="392">
        <v>60</v>
      </c>
      <c r="N578" s="392">
        <v>61</v>
      </c>
      <c r="O578" s="392">
        <v>118</v>
      </c>
      <c r="P578" s="32"/>
    </row>
    <row r="579" spans="1:16" ht="27" customHeight="1" x14ac:dyDescent="0.25">
      <c r="A579" s="437" t="s">
        <v>1687</v>
      </c>
      <c r="B579" s="392">
        <v>708</v>
      </c>
      <c r="C579" s="392">
        <v>4540</v>
      </c>
      <c r="D579" s="438">
        <v>6.4124293785310735</v>
      </c>
      <c r="E579" s="392">
        <v>0</v>
      </c>
      <c r="F579" s="392">
        <v>0</v>
      </c>
      <c r="G579" s="392">
        <v>0</v>
      </c>
      <c r="H579" s="392">
        <v>0</v>
      </c>
      <c r="I579" s="392">
        <v>3</v>
      </c>
      <c r="J579" s="392">
        <v>6</v>
      </c>
      <c r="K579" s="392">
        <v>19</v>
      </c>
      <c r="L579" s="392">
        <v>37</v>
      </c>
      <c r="M579" s="392">
        <v>51</v>
      </c>
      <c r="N579" s="392">
        <v>115</v>
      </c>
      <c r="O579" s="392">
        <v>477</v>
      </c>
      <c r="P579" s="32"/>
    </row>
    <row r="580" spans="1:16" ht="27" customHeight="1" x14ac:dyDescent="0.25">
      <c r="A580" s="437" t="s">
        <v>1688</v>
      </c>
      <c r="B580" s="392">
        <v>337</v>
      </c>
      <c r="C580" s="392">
        <v>2718</v>
      </c>
      <c r="D580" s="438">
        <v>8.0652818991097917</v>
      </c>
      <c r="E580" s="392">
        <v>2</v>
      </c>
      <c r="F580" s="392">
        <v>2</v>
      </c>
      <c r="G580" s="392">
        <v>2</v>
      </c>
      <c r="H580" s="392">
        <v>5</v>
      </c>
      <c r="I580" s="392">
        <v>8</v>
      </c>
      <c r="J580" s="392">
        <v>6</v>
      </c>
      <c r="K580" s="392">
        <v>24</v>
      </c>
      <c r="L580" s="392">
        <v>18</v>
      </c>
      <c r="M580" s="392">
        <v>32</v>
      </c>
      <c r="N580" s="392">
        <v>45</v>
      </c>
      <c r="O580" s="392">
        <v>193</v>
      </c>
      <c r="P580" s="32"/>
    </row>
    <row r="581" spans="1:16" ht="27" customHeight="1" x14ac:dyDescent="0.25">
      <c r="A581" s="437" t="s">
        <v>1689</v>
      </c>
      <c r="B581" s="392">
        <v>2411</v>
      </c>
      <c r="C581" s="392">
        <v>17676</v>
      </c>
      <c r="D581" s="438">
        <v>7.3313977602654496</v>
      </c>
      <c r="E581" s="392">
        <v>8</v>
      </c>
      <c r="F581" s="392">
        <v>9</v>
      </c>
      <c r="G581" s="392">
        <v>2</v>
      </c>
      <c r="H581" s="392">
        <v>4</v>
      </c>
      <c r="I581" s="392">
        <v>8</v>
      </c>
      <c r="J581" s="392">
        <v>18</v>
      </c>
      <c r="K581" s="392">
        <v>34</v>
      </c>
      <c r="L581" s="392">
        <v>52</v>
      </c>
      <c r="M581" s="392">
        <v>149</v>
      </c>
      <c r="N581" s="392">
        <v>417</v>
      </c>
      <c r="O581" s="392">
        <v>1710</v>
      </c>
      <c r="P581" s="32"/>
    </row>
    <row r="582" spans="1:16" ht="27" customHeight="1" x14ac:dyDescent="0.25">
      <c r="A582" s="437" t="s">
        <v>1690</v>
      </c>
      <c r="B582" s="392">
        <v>136</v>
      </c>
      <c r="C582" s="392">
        <v>1024</v>
      </c>
      <c r="D582" s="438">
        <v>7.5294117647058822</v>
      </c>
      <c r="E582" s="392">
        <v>5</v>
      </c>
      <c r="F582" s="392">
        <v>6</v>
      </c>
      <c r="G582" s="392">
        <v>5</v>
      </c>
      <c r="H582" s="392">
        <v>3</v>
      </c>
      <c r="I582" s="392">
        <v>1</v>
      </c>
      <c r="J582" s="392">
        <v>3</v>
      </c>
      <c r="K582" s="392">
        <v>4</v>
      </c>
      <c r="L582" s="392">
        <v>7</v>
      </c>
      <c r="M582" s="392">
        <v>10</v>
      </c>
      <c r="N582" s="392">
        <v>28</v>
      </c>
      <c r="O582" s="392">
        <v>64</v>
      </c>
      <c r="P582" s="32"/>
    </row>
    <row r="583" spans="1:16" ht="27" customHeight="1" x14ac:dyDescent="0.25">
      <c r="A583" s="437" t="s">
        <v>1691</v>
      </c>
      <c r="B583" s="392">
        <v>1</v>
      </c>
      <c r="C583" s="392">
        <v>5</v>
      </c>
      <c r="D583" s="438">
        <v>5</v>
      </c>
      <c r="E583" s="392">
        <v>0</v>
      </c>
      <c r="F583" s="392">
        <v>0</v>
      </c>
      <c r="G583" s="392">
        <v>0</v>
      </c>
      <c r="H583" s="392">
        <v>0</v>
      </c>
      <c r="I583" s="392">
        <v>0</v>
      </c>
      <c r="J583" s="392">
        <v>0</v>
      </c>
      <c r="K583" s="392">
        <v>0</v>
      </c>
      <c r="L583" s="392">
        <v>0</v>
      </c>
      <c r="M583" s="392">
        <v>0</v>
      </c>
      <c r="N583" s="392">
        <v>0</v>
      </c>
      <c r="O583" s="392">
        <v>1</v>
      </c>
      <c r="P583" s="32"/>
    </row>
    <row r="584" spans="1:16" ht="27" customHeight="1" x14ac:dyDescent="0.25">
      <c r="A584" s="437" t="s">
        <v>1692</v>
      </c>
      <c r="B584" s="392">
        <v>552</v>
      </c>
      <c r="C584" s="392">
        <v>5938</v>
      </c>
      <c r="D584" s="438">
        <v>10.757246376811594</v>
      </c>
      <c r="E584" s="392">
        <v>4</v>
      </c>
      <c r="F584" s="392">
        <v>0</v>
      </c>
      <c r="G584" s="392">
        <v>2</v>
      </c>
      <c r="H584" s="392">
        <v>8</v>
      </c>
      <c r="I584" s="392">
        <v>16</v>
      </c>
      <c r="J584" s="392">
        <v>21</v>
      </c>
      <c r="K584" s="392">
        <v>54</v>
      </c>
      <c r="L584" s="392">
        <v>67</v>
      </c>
      <c r="M584" s="392">
        <v>106</v>
      </c>
      <c r="N584" s="392">
        <v>90</v>
      </c>
      <c r="O584" s="392">
        <v>184</v>
      </c>
      <c r="P584" s="32"/>
    </row>
    <row r="585" spans="1:16" ht="27" customHeight="1" x14ac:dyDescent="0.25">
      <c r="A585" s="437" t="s">
        <v>1693</v>
      </c>
      <c r="B585" s="392">
        <v>841</v>
      </c>
      <c r="C585" s="392">
        <v>9853</v>
      </c>
      <c r="D585" s="438">
        <v>11.715814506539834</v>
      </c>
      <c r="E585" s="392">
        <v>7</v>
      </c>
      <c r="F585" s="392">
        <v>2</v>
      </c>
      <c r="G585" s="392">
        <v>7</v>
      </c>
      <c r="H585" s="392">
        <v>10</v>
      </c>
      <c r="I585" s="392">
        <v>20</v>
      </c>
      <c r="J585" s="392">
        <v>36</v>
      </c>
      <c r="K585" s="392">
        <v>50</v>
      </c>
      <c r="L585" s="392">
        <v>69</v>
      </c>
      <c r="M585" s="392">
        <v>108</v>
      </c>
      <c r="N585" s="392">
        <v>185</v>
      </c>
      <c r="O585" s="392">
        <v>347</v>
      </c>
      <c r="P585" s="32"/>
    </row>
    <row r="586" spans="1:16" ht="27" customHeight="1" x14ac:dyDescent="0.25">
      <c r="A586" s="437" t="s">
        <v>1694</v>
      </c>
      <c r="B586" s="392">
        <v>446</v>
      </c>
      <c r="C586" s="392">
        <v>3476</v>
      </c>
      <c r="D586" s="438">
        <v>7.7937219730941703</v>
      </c>
      <c r="E586" s="392">
        <v>4</v>
      </c>
      <c r="F586" s="392">
        <v>7</v>
      </c>
      <c r="G586" s="392">
        <v>9</v>
      </c>
      <c r="H586" s="392">
        <v>3</v>
      </c>
      <c r="I586" s="392">
        <v>9</v>
      </c>
      <c r="J586" s="392">
        <v>13</v>
      </c>
      <c r="K586" s="392">
        <v>34</v>
      </c>
      <c r="L586" s="392">
        <v>27</v>
      </c>
      <c r="M586" s="392">
        <v>36</v>
      </c>
      <c r="N586" s="392">
        <v>64</v>
      </c>
      <c r="O586" s="392">
        <v>240</v>
      </c>
      <c r="P586" s="32"/>
    </row>
    <row r="587" spans="1:16" ht="27" customHeight="1" x14ac:dyDescent="0.25">
      <c r="A587" s="437" t="s">
        <v>1695</v>
      </c>
      <c r="B587" s="392">
        <v>1144</v>
      </c>
      <c r="C587" s="392">
        <v>11325</v>
      </c>
      <c r="D587" s="438">
        <v>9.899475524475525</v>
      </c>
      <c r="E587" s="392">
        <v>5</v>
      </c>
      <c r="F587" s="392">
        <v>2</v>
      </c>
      <c r="G587" s="392">
        <v>2</v>
      </c>
      <c r="H587" s="392">
        <v>3</v>
      </c>
      <c r="I587" s="392">
        <v>3</v>
      </c>
      <c r="J587" s="392">
        <v>4</v>
      </c>
      <c r="K587" s="392">
        <v>22</v>
      </c>
      <c r="L587" s="392">
        <v>42</v>
      </c>
      <c r="M587" s="392">
        <v>77</v>
      </c>
      <c r="N587" s="392">
        <v>232</v>
      </c>
      <c r="O587" s="392">
        <v>752</v>
      </c>
      <c r="P587" s="32"/>
    </row>
    <row r="588" spans="1:16" ht="27" customHeight="1" x14ac:dyDescent="0.25">
      <c r="A588" s="437" t="s">
        <v>1696</v>
      </c>
      <c r="B588" s="392">
        <v>782</v>
      </c>
      <c r="C588" s="392">
        <v>5731</v>
      </c>
      <c r="D588" s="438">
        <v>7.328644501278772</v>
      </c>
      <c r="E588" s="392">
        <v>0</v>
      </c>
      <c r="F588" s="392">
        <v>0</v>
      </c>
      <c r="G588" s="392">
        <v>0</v>
      </c>
      <c r="H588" s="392">
        <v>0</v>
      </c>
      <c r="I588" s="392">
        <v>5</v>
      </c>
      <c r="J588" s="392">
        <v>6</v>
      </c>
      <c r="K588" s="392">
        <v>14</v>
      </c>
      <c r="L588" s="392">
        <v>30</v>
      </c>
      <c r="M588" s="392">
        <v>75</v>
      </c>
      <c r="N588" s="392">
        <v>120</v>
      </c>
      <c r="O588" s="392">
        <v>532</v>
      </c>
      <c r="P588" s="32"/>
    </row>
    <row r="589" spans="1:16" ht="27" customHeight="1" x14ac:dyDescent="0.25">
      <c r="A589" s="437" t="s">
        <v>1697</v>
      </c>
      <c r="B589" s="392">
        <v>44</v>
      </c>
      <c r="C589" s="392">
        <v>408</v>
      </c>
      <c r="D589" s="438">
        <v>9.2727272727272734</v>
      </c>
      <c r="E589" s="392">
        <v>0</v>
      </c>
      <c r="F589" s="392">
        <v>0</v>
      </c>
      <c r="G589" s="392">
        <v>0</v>
      </c>
      <c r="H589" s="392">
        <v>0</v>
      </c>
      <c r="I589" s="392">
        <v>0</v>
      </c>
      <c r="J589" s="392">
        <v>0</v>
      </c>
      <c r="K589" s="392">
        <v>3</v>
      </c>
      <c r="L589" s="392">
        <v>3</v>
      </c>
      <c r="M589" s="392">
        <v>8</v>
      </c>
      <c r="N589" s="392">
        <v>2</v>
      </c>
      <c r="O589" s="392">
        <v>28</v>
      </c>
      <c r="P589" s="32"/>
    </row>
    <row r="590" spans="1:16" ht="27" customHeight="1" x14ac:dyDescent="0.25">
      <c r="A590" s="437" t="s">
        <v>1698</v>
      </c>
      <c r="B590" s="392">
        <v>15</v>
      </c>
      <c r="C590" s="392">
        <v>123</v>
      </c>
      <c r="D590" s="438">
        <v>8.1999999999999993</v>
      </c>
      <c r="E590" s="392">
        <v>0</v>
      </c>
      <c r="F590" s="392">
        <v>0</v>
      </c>
      <c r="G590" s="392">
        <v>0</v>
      </c>
      <c r="H590" s="392">
        <v>0</v>
      </c>
      <c r="I590" s="392">
        <v>1</v>
      </c>
      <c r="J590" s="392">
        <v>1</v>
      </c>
      <c r="K590" s="392">
        <v>1</v>
      </c>
      <c r="L590" s="392">
        <v>1</v>
      </c>
      <c r="M590" s="392">
        <v>1</v>
      </c>
      <c r="N590" s="392">
        <v>1</v>
      </c>
      <c r="O590" s="392">
        <v>9</v>
      </c>
      <c r="P590" s="32"/>
    </row>
    <row r="591" spans="1:16" ht="27" customHeight="1" x14ac:dyDescent="0.25">
      <c r="A591" s="437" t="s">
        <v>1699</v>
      </c>
      <c r="B591" s="392">
        <v>1912</v>
      </c>
      <c r="C591" s="392">
        <v>15214</v>
      </c>
      <c r="D591" s="438">
        <v>7.9571129707112966</v>
      </c>
      <c r="E591" s="392">
        <v>0</v>
      </c>
      <c r="F591" s="392">
        <v>3</v>
      </c>
      <c r="G591" s="392">
        <v>8</v>
      </c>
      <c r="H591" s="392">
        <v>2</v>
      </c>
      <c r="I591" s="392">
        <v>12</v>
      </c>
      <c r="J591" s="392">
        <v>16</v>
      </c>
      <c r="K591" s="392">
        <v>63</v>
      </c>
      <c r="L591" s="392">
        <v>94</v>
      </c>
      <c r="M591" s="392">
        <v>194</v>
      </c>
      <c r="N591" s="392">
        <v>334</v>
      </c>
      <c r="O591" s="392">
        <v>1186</v>
      </c>
      <c r="P591" s="32"/>
    </row>
    <row r="592" spans="1:16" ht="27" customHeight="1" x14ac:dyDescent="0.25">
      <c r="A592" s="437" t="s">
        <v>1700</v>
      </c>
      <c r="B592" s="392">
        <v>8</v>
      </c>
      <c r="C592" s="392">
        <v>56</v>
      </c>
      <c r="D592" s="438">
        <v>7</v>
      </c>
      <c r="E592" s="392">
        <v>0</v>
      </c>
      <c r="F592" s="392">
        <v>0</v>
      </c>
      <c r="G592" s="392">
        <v>0</v>
      </c>
      <c r="H592" s="392">
        <v>0</v>
      </c>
      <c r="I592" s="392">
        <v>0</v>
      </c>
      <c r="J592" s="392">
        <v>0</v>
      </c>
      <c r="K592" s="392">
        <v>1</v>
      </c>
      <c r="L592" s="392">
        <v>1</v>
      </c>
      <c r="M592" s="392">
        <v>1</v>
      </c>
      <c r="N592" s="392">
        <v>1</v>
      </c>
      <c r="O592" s="392">
        <v>4</v>
      </c>
      <c r="P592" s="32"/>
    </row>
    <row r="593" spans="1:16" ht="27" customHeight="1" x14ac:dyDescent="0.25">
      <c r="A593" s="437" t="s">
        <v>1701</v>
      </c>
      <c r="B593" s="392">
        <v>136</v>
      </c>
      <c r="C593" s="392">
        <v>2329</v>
      </c>
      <c r="D593" s="438">
        <v>17.125</v>
      </c>
      <c r="E593" s="392">
        <v>0</v>
      </c>
      <c r="F593" s="392">
        <v>0</v>
      </c>
      <c r="G593" s="392">
        <v>0</v>
      </c>
      <c r="H593" s="392">
        <v>1</v>
      </c>
      <c r="I593" s="392">
        <v>0</v>
      </c>
      <c r="J593" s="392">
        <v>4</v>
      </c>
      <c r="K593" s="392">
        <v>2</v>
      </c>
      <c r="L593" s="392">
        <v>8</v>
      </c>
      <c r="M593" s="392">
        <v>12</v>
      </c>
      <c r="N593" s="392">
        <v>21</v>
      </c>
      <c r="O593" s="392">
        <v>88</v>
      </c>
      <c r="P593" s="32"/>
    </row>
    <row r="594" spans="1:16" ht="27" customHeight="1" x14ac:dyDescent="0.25">
      <c r="A594" s="437" t="s">
        <v>1702</v>
      </c>
      <c r="B594" s="392">
        <v>90</v>
      </c>
      <c r="C594" s="392">
        <v>816</v>
      </c>
      <c r="D594" s="438">
        <v>9.0666666666666664</v>
      </c>
      <c r="E594" s="392">
        <v>0</v>
      </c>
      <c r="F594" s="392">
        <v>0</v>
      </c>
      <c r="G594" s="392">
        <v>0</v>
      </c>
      <c r="H594" s="392">
        <v>0</v>
      </c>
      <c r="I594" s="392">
        <v>0</v>
      </c>
      <c r="J594" s="392">
        <v>0</v>
      </c>
      <c r="K594" s="392">
        <v>1</v>
      </c>
      <c r="L594" s="392">
        <v>1</v>
      </c>
      <c r="M594" s="392">
        <v>3</v>
      </c>
      <c r="N594" s="392">
        <v>16</v>
      </c>
      <c r="O594" s="392">
        <v>69</v>
      </c>
      <c r="P594" s="32"/>
    </row>
    <row r="595" spans="1:16" ht="27" customHeight="1" x14ac:dyDescent="0.25">
      <c r="A595" s="437" t="s">
        <v>1703</v>
      </c>
      <c r="B595" s="392">
        <v>239</v>
      </c>
      <c r="C595" s="392">
        <v>2371</v>
      </c>
      <c r="D595" s="438">
        <v>9.9205020920502101</v>
      </c>
      <c r="E595" s="392">
        <v>0</v>
      </c>
      <c r="F595" s="392">
        <v>0</v>
      </c>
      <c r="G595" s="392">
        <v>0</v>
      </c>
      <c r="H595" s="392">
        <v>1</v>
      </c>
      <c r="I595" s="392">
        <v>1</v>
      </c>
      <c r="J595" s="392">
        <v>0</v>
      </c>
      <c r="K595" s="392">
        <v>7</v>
      </c>
      <c r="L595" s="392">
        <v>11</v>
      </c>
      <c r="M595" s="392">
        <v>27</v>
      </c>
      <c r="N595" s="392">
        <v>37</v>
      </c>
      <c r="O595" s="392">
        <v>155</v>
      </c>
      <c r="P595" s="32"/>
    </row>
    <row r="596" spans="1:16" ht="27" customHeight="1" x14ac:dyDescent="0.25">
      <c r="A596" s="437" t="s">
        <v>1704</v>
      </c>
      <c r="B596" s="392">
        <v>95</v>
      </c>
      <c r="C596" s="392">
        <v>913</v>
      </c>
      <c r="D596" s="438">
        <v>9.6105263157894729</v>
      </c>
      <c r="E596" s="392">
        <v>0</v>
      </c>
      <c r="F596" s="392">
        <v>0</v>
      </c>
      <c r="G596" s="392">
        <v>1</v>
      </c>
      <c r="H596" s="392">
        <v>3</v>
      </c>
      <c r="I596" s="392">
        <v>2</v>
      </c>
      <c r="J596" s="392">
        <v>3</v>
      </c>
      <c r="K596" s="392">
        <v>7</v>
      </c>
      <c r="L596" s="392">
        <v>9</v>
      </c>
      <c r="M596" s="392">
        <v>16</v>
      </c>
      <c r="N596" s="392">
        <v>16</v>
      </c>
      <c r="O596" s="392">
        <v>38</v>
      </c>
      <c r="P596" s="32"/>
    </row>
    <row r="597" spans="1:16" ht="27" customHeight="1" x14ac:dyDescent="0.25">
      <c r="A597" s="437" t="s">
        <v>1705</v>
      </c>
      <c r="B597" s="392">
        <v>143</v>
      </c>
      <c r="C597" s="392">
        <v>1318</v>
      </c>
      <c r="D597" s="438">
        <v>9.2167832167832167</v>
      </c>
      <c r="E597" s="392">
        <v>1</v>
      </c>
      <c r="F597" s="392">
        <v>1</v>
      </c>
      <c r="G597" s="392">
        <v>0</v>
      </c>
      <c r="H597" s="392">
        <v>0</v>
      </c>
      <c r="I597" s="392">
        <v>1</v>
      </c>
      <c r="J597" s="392">
        <v>2</v>
      </c>
      <c r="K597" s="392">
        <v>2</v>
      </c>
      <c r="L597" s="392">
        <v>7</v>
      </c>
      <c r="M597" s="392">
        <v>11</v>
      </c>
      <c r="N597" s="392">
        <v>28</v>
      </c>
      <c r="O597" s="392">
        <v>90</v>
      </c>
      <c r="P597" s="32"/>
    </row>
    <row r="598" spans="1:16" ht="27" customHeight="1" x14ac:dyDescent="0.25">
      <c r="A598" s="437" t="s">
        <v>1706</v>
      </c>
      <c r="B598" s="392">
        <v>181</v>
      </c>
      <c r="C598" s="392">
        <v>1640</v>
      </c>
      <c r="D598" s="438">
        <v>9.0607734806629843</v>
      </c>
      <c r="E598" s="392">
        <v>1</v>
      </c>
      <c r="F598" s="392">
        <v>0</v>
      </c>
      <c r="G598" s="392">
        <v>0</v>
      </c>
      <c r="H598" s="392">
        <v>0</v>
      </c>
      <c r="I598" s="392">
        <v>1</v>
      </c>
      <c r="J598" s="392">
        <v>1</v>
      </c>
      <c r="K598" s="392">
        <v>6</v>
      </c>
      <c r="L598" s="392">
        <v>9</v>
      </c>
      <c r="M598" s="392">
        <v>17</v>
      </c>
      <c r="N598" s="392">
        <v>26</v>
      </c>
      <c r="O598" s="392">
        <v>120</v>
      </c>
      <c r="P598" s="32"/>
    </row>
    <row r="599" spans="1:16" ht="27" customHeight="1" x14ac:dyDescent="0.25">
      <c r="A599" s="437" t="s">
        <v>1707</v>
      </c>
      <c r="B599" s="392">
        <v>98</v>
      </c>
      <c r="C599" s="392">
        <v>619</v>
      </c>
      <c r="D599" s="438">
        <v>6.3163265306122449</v>
      </c>
      <c r="E599" s="392">
        <v>0</v>
      </c>
      <c r="F599" s="392">
        <v>1</v>
      </c>
      <c r="G599" s="392">
        <v>1</v>
      </c>
      <c r="H599" s="392">
        <v>5</v>
      </c>
      <c r="I599" s="392">
        <v>3</v>
      </c>
      <c r="J599" s="392">
        <v>2</v>
      </c>
      <c r="K599" s="392">
        <v>15</v>
      </c>
      <c r="L599" s="392">
        <v>7</v>
      </c>
      <c r="M599" s="392">
        <v>13</v>
      </c>
      <c r="N599" s="392">
        <v>13</v>
      </c>
      <c r="O599" s="392">
        <v>38</v>
      </c>
      <c r="P599" s="32"/>
    </row>
    <row r="600" spans="1:16" ht="27" customHeight="1" x14ac:dyDescent="0.25">
      <c r="A600" s="437" t="s">
        <v>1708</v>
      </c>
      <c r="B600" s="392">
        <v>25</v>
      </c>
      <c r="C600" s="392">
        <v>31</v>
      </c>
      <c r="D600" s="438">
        <v>1.24</v>
      </c>
      <c r="E600" s="392">
        <v>0</v>
      </c>
      <c r="F600" s="392">
        <v>0</v>
      </c>
      <c r="G600" s="392">
        <v>0</v>
      </c>
      <c r="H600" s="392">
        <v>1</v>
      </c>
      <c r="I600" s="392">
        <v>3</v>
      </c>
      <c r="J600" s="392">
        <v>3</v>
      </c>
      <c r="K600" s="392">
        <v>4</v>
      </c>
      <c r="L600" s="392">
        <v>2</v>
      </c>
      <c r="M600" s="392">
        <v>3</v>
      </c>
      <c r="N600" s="392">
        <v>4</v>
      </c>
      <c r="O600" s="392">
        <v>5</v>
      </c>
      <c r="P600" s="32"/>
    </row>
    <row r="601" spans="1:16" ht="27" customHeight="1" x14ac:dyDescent="0.25">
      <c r="A601" s="437" t="s">
        <v>1710</v>
      </c>
      <c r="B601" s="392">
        <v>191</v>
      </c>
      <c r="C601" s="392">
        <v>1858</v>
      </c>
      <c r="D601" s="438">
        <v>9.7277486910994764</v>
      </c>
      <c r="E601" s="392">
        <v>0</v>
      </c>
      <c r="F601" s="392">
        <v>0</v>
      </c>
      <c r="G601" s="392">
        <v>0</v>
      </c>
      <c r="H601" s="392">
        <v>4</v>
      </c>
      <c r="I601" s="392">
        <v>5</v>
      </c>
      <c r="J601" s="392">
        <v>4</v>
      </c>
      <c r="K601" s="392">
        <v>18</v>
      </c>
      <c r="L601" s="392">
        <v>23</v>
      </c>
      <c r="M601" s="392">
        <v>34</v>
      </c>
      <c r="N601" s="392">
        <v>27</v>
      </c>
      <c r="O601" s="392">
        <v>76</v>
      </c>
      <c r="P601" s="32"/>
    </row>
    <row r="602" spans="1:16" ht="27" customHeight="1" x14ac:dyDescent="0.25">
      <c r="A602" s="437" t="s">
        <v>1711</v>
      </c>
      <c r="B602" s="392">
        <v>15</v>
      </c>
      <c r="C602" s="392">
        <v>128</v>
      </c>
      <c r="D602" s="438">
        <v>8.5333333333333332</v>
      </c>
      <c r="E602" s="392">
        <v>0</v>
      </c>
      <c r="F602" s="392">
        <v>0</v>
      </c>
      <c r="G602" s="392">
        <v>1</v>
      </c>
      <c r="H602" s="392">
        <v>0</v>
      </c>
      <c r="I602" s="392">
        <v>0</v>
      </c>
      <c r="J602" s="392">
        <v>0</v>
      </c>
      <c r="K602" s="392">
        <v>1</v>
      </c>
      <c r="L602" s="392">
        <v>2</v>
      </c>
      <c r="M602" s="392">
        <v>6</v>
      </c>
      <c r="N602" s="392">
        <v>2</v>
      </c>
      <c r="O602" s="392">
        <v>3</v>
      </c>
      <c r="P602" s="32"/>
    </row>
    <row r="603" spans="1:16" ht="27" customHeight="1" x14ac:dyDescent="0.25">
      <c r="A603" s="437" t="s">
        <v>1712</v>
      </c>
      <c r="B603" s="392">
        <v>341</v>
      </c>
      <c r="C603" s="392">
        <v>2092</v>
      </c>
      <c r="D603" s="438">
        <v>6.1348973607038122</v>
      </c>
      <c r="E603" s="392">
        <v>0</v>
      </c>
      <c r="F603" s="392">
        <v>0</v>
      </c>
      <c r="G603" s="392">
        <v>0</v>
      </c>
      <c r="H603" s="392">
        <v>1</v>
      </c>
      <c r="I603" s="392">
        <v>4</v>
      </c>
      <c r="J603" s="392">
        <v>7</v>
      </c>
      <c r="K603" s="392">
        <v>32</v>
      </c>
      <c r="L603" s="392">
        <v>43</v>
      </c>
      <c r="M603" s="392">
        <v>60</v>
      </c>
      <c r="N603" s="392">
        <v>65</v>
      </c>
      <c r="O603" s="392">
        <v>129</v>
      </c>
      <c r="P603" s="32"/>
    </row>
    <row r="604" spans="1:16" s="2" customFormat="1" ht="27" customHeight="1" x14ac:dyDescent="0.25">
      <c r="A604" s="437" t="s">
        <v>1713</v>
      </c>
      <c r="B604" s="392">
        <v>810</v>
      </c>
      <c r="C604" s="392">
        <v>2275</v>
      </c>
      <c r="D604" s="438">
        <v>2.808641975308642</v>
      </c>
      <c r="E604" s="392">
        <v>1</v>
      </c>
      <c r="F604" s="392">
        <v>4</v>
      </c>
      <c r="G604" s="392">
        <v>1</v>
      </c>
      <c r="H604" s="392">
        <v>3</v>
      </c>
      <c r="I604" s="392">
        <v>7</v>
      </c>
      <c r="J604" s="392">
        <v>12</v>
      </c>
      <c r="K604" s="392">
        <v>85</v>
      </c>
      <c r="L604" s="392">
        <v>107</v>
      </c>
      <c r="M604" s="392">
        <v>180</v>
      </c>
      <c r="N604" s="392">
        <v>186</v>
      </c>
      <c r="O604" s="392">
        <v>224</v>
      </c>
      <c r="P604" s="33"/>
    </row>
    <row r="605" spans="1:16" ht="27" customHeight="1" x14ac:dyDescent="0.25">
      <c r="A605" s="437" t="s">
        <v>1714</v>
      </c>
      <c r="B605" s="392">
        <v>269</v>
      </c>
      <c r="C605" s="392">
        <v>1851</v>
      </c>
      <c r="D605" s="438">
        <v>6.8810408921933082</v>
      </c>
      <c r="E605" s="392">
        <v>0</v>
      </c>
      <c r="F605" s="392">
        <v>1</v>
      </c>
      <c r="G605" s="392">
        <v>4</v>
      </c>
      <c r="H605" s="392">
        <v>2</v>
      </c>
      <c r="I605" s="392">
        <v>0</v>
      </c>
      <c r="J605" s="392">
        <v>2</v>
      </c>
      <c r="K605" s="392">
        <v>4</v>
      </c>
      <c r="L605" s="392">
        <v>15</v>
      </c>
      <c r="M605" s="392">
        <v>46</v>
      </c>
      <c r="N605" s="392">
        <v>82</v>
      </c>
      <c r="O605" s="392">
        <v>113</v>
      </c>
      <c r="P605" s="32"/>
    </row>
    <row r="606" spans="1:16" ht="27" customHeight="1" x14ac:dyDescent="0.25">
      <c r="A606" s="437" t="s">
        <v>1715</v>
      </c>
      <c r="B606" s="392">
        <v>1459</v>
      </c>
      <c r="C606" s="392">
        <v>2269</v>
      </c>
      <c r="D606" s="438">
        <v>1.5551747772446882</v>
      </c>
      <c r="E606" s="392">
        <v>2</v>
      </c>
      <c r="F606" s="392">
        <v>3</v>
      </c>
      <c r="G606" s="392">
        <v>6</v>
      </c>
      <c r="H606" s="392">
        <v>72</v>
      </c>
      <c r="I606" s="392">
        <v>318</v>
      </c>
      <c r="J606" s="392">
        <v>286</v>
      </c>
      <c r="K606" s="392">
        <v>352</v>
      </c>
      <c r="L606" s="392">
        <v>229</v>
      </c>
      <c r="M606" s="392">
        <v>103</v>
      </c>
      <c r="N606" s="392">
        <v>50</v>
      </c>
      <c r="O606" s="392">
        <v>38</v>
      </c>
      <c r="P606" s="32"/>
    </row>
    <row r="607" spans="1:16" ht="27" customHeight="1" x14ac:dyDescent="0.25">
      <c r="A607" s="437" t="s">
        <v>1716</v>
      </c>
      <c r="B607" s="392">
        <v>578</v>
      </c>
      <c r="C607" s="392">
        <v>3320</v>
      </c>
      <c r="D607" s="438">
        <v>5.7439446366782008</v>
      </c>
      <c r="E607" s="392">
        <v>1</v>
      </c>
      <c r="F607" s="392">
        <v>0</v>
      </c>
      <c r="G607" s="392">
        <v>0</v>
      </c>
      <c r="H607" s="392">
        <v>4</v>
      </c>
      <c r="I607" s="392">
        <v>6</v>
      </c>
      <c r="J607" s="392">
        <v>11</v>
      </c>
      <c r="K607" s="392">
        <v>59</v>
      </c>
      <c r="L607" s="392">
        <v>69</v>
      </c>
      <c r="M607" s="392">
        <v>115</v>
      </c>
      <c r="N607" s="392">
        <v>135</v>
      </c>
      <c r="O607" s="392">
        <v>178</v>
      </c>
      <c r="P607" s="32"/>
    </row>
    <row r="608" spans="1:16" ht="27" customHeight="1" x14ac:dyDescent="0.25">
      <c r="A608" s="437" t="s">
        <v>1717</v>
      </c>
      <c r="B608" s="392">
        <v>482</v>
      </c>
      <c r="C608" s="392">
        <v>1499</v>
      </c>
      <c r="D608" s="438">
        <v>3.1099585062240664</v>
      </c>
      <c r="E608" s="392">
        <v>8</v>
      </c>
      <c r="F608" s="392">
        <v>98</v>
      </c>
      <c r="G608" s="392">
        <v>162</v>
      </c>
      <c r="H608" s="392">
        <v>100</v>
      </c>
      <c r="I608" s="392">
        <v>50</v>
      </c>
      <c r="J608" s="392">
        <v>15</v>
      </c>
      <c r="K608" s="392">
        <v>14</v>
      </c>
      <c r="L608" s="392">
        <v>10</v>
      </c>
      <c r="M608" s="392">
        <v>11</v>
      </c>
      <c r="N608" s="392">
        <v>5</v>
      </c>
      <c r="O608" s="392">
        <v>9</v>
      </c>
      <c r="P608" s="32"/>
    </row>
    <row r="609" spans="1:16" ht="27" customHeight="1" x14ac:dyDescent="0.25">
      <c r="A609" s="437" t="s">
        <v>1718</v>
      </c>
      <c r="B609" s="392">
        <v>131</v>
      </c>
      <c r="C609" s="392">
        <v>705</v>
      </c>
      <c r="D609" s="438">
        <v>5.3816793893129775</v>
      </c>
      <c r="E609" s="392">
        <v>1</v>
      </c>
      <c r="F609" s="392">
        <v>4</v>
      </c>
      <c r="G609" s="392">
        <v>3</v>
      </c>
      <c r="H609" s="392">
        <v>5</v>
      </c>
      <c r="I609" s="392">
        <v>5</v>
      </c>
      <c r="J609" s="392">
        <v>4</v>
      </c>
      <c r="K609" s="392">
        <v>7</v>
      </c>
      <c r="L609" s="392">
        <v>18</v>
      </c>
      <c r="M609" s="392">
        <v>18</v>
      </c>
      <c r="N609" s="392">
        <v>21</v>
      </c>
      <c r="O609" s="392">
        <v>45</v>
      </c>
      <c r="P609" s="32"/>
    </row>
    <row r="610" spans="1:16" ht="27" customHeight="1" x14ac:dyDescent="0.25">
      <c r="A610" s="437" t="s">
        <v>1719</v>
      </c>
      <c r="B610" s="392">
        <v>81</v>
      </c>
      <c r="C610" s="392">
        <v>412</v>
      </c>
      <c r="D610" s="438">
        <v>5.0864197530864201</v>
      </c>
      <c r="E610" s="392">
        <v>1</v>
      </c>
      <c r="F610" s="392">
        <v>1</v>
      </c>
      <c r="G610" s="392">
        <v>0</v>
      </c>
      <c r="H610" s="392">
        <v>0</v>
      </c>
      <c r="I610" s="392">
        <v>3</v>
      </c>
      <c r="J610" s="392">
        <v>2</v>
      </c>
      <c r="K610" s="392">
        <v>4</v>
      </c>
      <c r="L610" s="392">
        <v>9</v>
      </c>
      <c r="M610" s="392">
        <v>4</v>
      </c>
      <c r="N610" s="392">
        <v>9</v>
      </c>
      <c r="O610" s="392">
        <v>48</v>
      </c>
      <c r="P610" s="32"/>
    </row>
    <row r="611" spans="1:16" ht="27" customHeight="1" x14ac:dyDescent="0.25">
      <c r="A611" s="437" t="s">
        <v>1720</v>
      </c>
      <c r="B611" s="392">
        <v>6</v>
      </c>
      <c r="C611" s="392">
        <v>43</v>
      </c>
      <c r="D611" s="438">
        <v>7.166666666666667</v>
      </c>
      <c r="E611" s="392">
        <v>0</v>
      </c>
      <c r="F611" s="392">
        <v>0</v>
      </c>
      <c r="G611" s="392">
        <v>0</v>
      </c>
      <c r="H611" s="392">
        <v>0</v>
      </c>
      <c r="I611" s="392">
        <v>0</v>
      </c>
      <c r="J611" s="392">
        <v>1</v>
      </c>
      <c r="K611" s="392">
        <v>0</v>
      </c>
      <c r="L611" s="392">
        <v>0</v>
      </c>
      <c r="M611" s="392">
        <v>3</v>
      </c>
      <c r="N611" s="392">
        <v>0</v>
      </c>
      <c r="O611" s="392">
        <v>2</v>
      </c>
      <c r="P611" s="32"/>
    </row>
    <row r="612" spans="1:16" ht="27" customHeight="1" x14ac:dyDescent="0.25">
      <c r="A612" s="437" t="s">
        <v>1721</v>
      </c>
      <c r="B612" s="392">
        <v>1</v>
      </c>
      <c r="C612" s="392">
        <v>11</v>
      </c>
      <c r="D612" s="438">
        <v>11</v>
      </c>
      <c r="E612" s="392">
        <v>0</v>
      </c>
      <c r="F612" s="392">
        <v>0</v>
      </c>
      <c r="G612" s="392">
        <v>0</v>
      </c>
      <c r="H612" s="392">
        <v>0</v>
      </c>
      <c r="I612" s="392">
        <v>0</v>
      </c>
      <c r="J612" s="392">
        <v>1</v>
      </c>
      <c r="K612" s="392">
        <v>0</v>
      </c>
      <c r="L612" s="392">
        <v>0</v>
      </c>
      <c r="M612" s="392">
        <v>0</v>
      </c>
      <c r="N612" s="392">
        <v>0</v>
      </c>
      <c r="O612" s="392">
        <v>0</v>
      </c>
      <c r="P612" s="32"/>
    </row>
    <row r="613" spans="1:16" ht="27" customHeight="1" x14ac:dyDescent="0.25">
      <c r="A613" s="437" t="s">
        <v>1722</v>
      </c>
      <c r="B613" s="392">
        <v>14</v>
      </c>
      <c r="C613" s="392">
        <v>96</v>
      </c>
      <c r="D613" s="438">
        <v>6.8571428571428568</v>
      </c>
      <c r="E613" s="392">
        <v>0</v>
      </c>
      <c r="F613" s="392">
        <v>0</v>
      </c>
      <c r="G613" s="392">
        <v>0</v>
      </c>
      <c r="H613" s="392">
        <v>0</v>
      </c>
      <c r="I613" s="392">
        <v>1</v>
      </c>
      <c r="J613" s="392">
        <v>0</v>
      </c>
      <c r="K613" s="392">
        <v>0</v>
      </c>
      <c r="L613" s="392">
        <v>1</v>
      </c>
      <c r="M613" s="392">
        <v>2</v>
      </c>
      <c r="N613" s="392">
        <v>2</v>
      </c>
      <c r="O613" s="392">
        <v>8</v>
      </c>
      <c r="P613" s="32"/>
    </row>
    <row r="614" spans="1:16" ht="27" customHeight="1" x14ac:dyDescent="0.25">
      <c r="A614" s="435" t="s">
        <v>234</v>
      </c>
      <c r="B614" s="388">
        <v>44088</v>
      </c>
      <c r="C614" s="388">
        <v>226179</v>
      </c>
      <c r="D614" s="436">
        <v>5.1301714752313554</v>
      </c>
      <c r="E614" s="388">
        <v>7651</v>
      </c>
      <c r="F614" s="388">
        <v>10106</v>
      </c>
      <c r="G614" s="388">
        <v>3574</v>
      </c>
      <c r="H614" s="388">
        <v>1399</v>
      </c>
      <c r="I614" s="388">
        <v>1582</v>
      </c>
      <c r="J614" s="388">
        <v>1483</v>
      </c>
      <c r="K614" s="388">
        <v>2886</v>
      </c>
      <c r="L614" s="388">
        <v>2107</v>
      </c>
      <c r="M614" s="388">
        <v>1701</v>
      </c>
      <c r="N614" s="388">
        <v>2016</v>
      </c>
      <c r="O614" s="388">
        <v>9583</v>
      </c>
      <c r="P614" s="32"/>
    </row>
    <row r="615" spans="1:16" ht="27" customHeight="1" x14ac:dyDescent="0.25">
      <c r="A615" s="437" t="s">
        <v>1723</v>
      </c>
      <c r="B615" s="392">
        <v>233</v>
      </c>
      <c r="C615" s="392">
        <v>490</v>
      </c>
      <c r="D615" s="438">
        <v>2.1030042918454934</v>
      </c>
      <c r="E615" s="392">
        <v>79</v>
      </c>
      <c r="F615" s="392">
        <v>89</v>
      </c>
      <c r="G615" s="392">
        <v>19</v>
      </c>
      <c r="H615" s="392">
        <v>12</v>
      </c>
      <c r="I615" s="392">
        <v>2</v>
      </c>
      <c r="J615" s="392">
        <v>5</v>
      </c>
      <c r="K615" s="392">
        <v>7</v>
      </c>
      <c r="L615" s="392">
        <v>7</v>
      </c>
      <c r="M615" s="392">
        <v>5</v>
      </c>
      <c r="N615" s="392">
        <v>5</v>
      </c>
      <c r="O615" s="392">
        <v>3</v>
      </c>
      <c r="P615" s="32"/>
    </row>
    <row r="616" spans="1:16" ht="27" customHeight="1" x14ac:dyDescent="0.25">
      <c r="A616" s="437" t="s">
        <v>1724</v>
      </c>
      <c r="B616" s="392">
        <v>478</v>
      </c>
      <c r="C616" s="392">
        <v>1891</v>
      </c>
      <c r="D616" s="438">
        <v>3.9560669456066946</v>
      </c>
      <c r="E616" s="392">
        <v>20</v>
      </c>
      <c r="F616" s="392">
        <v>225</v>
      </c>
      <c r="G616" s="392">
        <v>110</v>
      </c>
      <c r="H616" s="392">
        <v>41</v>
      </c>
      <c r="I616" s="392">
        <v>11</v>
      </c>
      <c r="J616" s="392">
        <v>8</v>
      </c>
      <c r="K616" s="392">
        <v>16</v>
      </c>
      <c r="L616" s="392">
        <v>25</v>
      </c>
      <c r="M616" s="392">
        <v>9</v>
      </c>
      <c r="N616" s="392">
        <v>5</v>
      </c>
      <c r="O616" s="392">
        <v>8</v>
      </c>
      <c r="P616" s="32"/>
    </row>
    <row r="617" spans="1:16" ht="27" customHeight="1" x14ac:dyDescent="0.25">
      <c r="A617" s="437" t="s">
        <v>1725</v>
      </c>
      <c r="B617" s="392">
        <v>421</v>
      </c>
      <c r="C617" s="392">
        <v>1041</v>
      </c>
      <c r="D617" s="438">
        <v>2.4726840855106889</v>
      </c>
      <c r="E617" s="392">
        <v>48</v>
      </c>
      <c r="F617" s="392">
        <v>147</v>
      </c>
      <c r="G617" s="392">
        <v>81</v>
      </c>
      <c r="H617" s="392">
        <v>36</v>
      </c>
      <c r="I617" s="392">
        <v>13</v>
      </c>
      <c r="J617" s="392">
        <v>20</v>
      </c>
      <c r="K617" s="392">
        <v>22</v>
      </c>
      <c r="L617" s="392">
        <v>16</v>
      </c>
      <c r="M617" s="392">
        <v>11</v>
      </c>
      <c r="N617" s="392">
        <v>12</v>
      </c>
      <c r="O617" s="392">
        <v>15</v>
      </c>
      <c r="P617" s="32"/>
    </row>
    <row r="618" spans="1:16" ht="27" customHeight="1" x14ac:dyDescent="0.25">
      <c r="A618" s="437" t="s">
        <v>1726</v>
      </c>
      <c r="B618" s="392">
        <v>731</v>
      </c>
      <c r="C618" s="392">
        <v>1790</v>
      </c>
      <c r="D618" s="438">
        <v>2.4487004103967167</v>
      </c>
      <c r="E618" s="392">
        <v>26</v>
      </c>
      <c r="F618" s="392">
        <v>241</v>
      </c>
      <c r="G618" s="392">
        <v>141</v>
      </c>
      <c r="H618" s="392">
        <v>73</v>
      </c>
      <c r="I618" s="392">
        <v>40</v>
      </c>
      <c r="J618" s="392">
        <v>42</v>
      </c>
      <c r="K618" s="392">
        <v>92</v>
      </c>
      <c r="L618" s="392">
        <v>42</v>
      </c>
      <c r="M618" s="392">
        <v>19</v>
      </c>
      <c r="N618" s="392">
        <v>6</v>
      </c>
      <c r="O618" s="392">
        <v>9</v>
      </c>
      <c r="P618" s="32"/>
    </row>
    <row r="619" spans="1:16" ht="27" customHeight="1" x14ac:dyDescent="0.25">
      <c r="A619" s="437" t="s">
        <v>1727</v>
      </c>
      <c r="B619" s="392">
        <v>426</v>
      </c>
      <c r="C619" s="392">
        <v>1309</v>
      </c>
      <c r="D619" s="438">
        <v>3.072769953051643</v>
      </c>
      <c r="E619" s="392">
        <v>131</v>
      </c>
      <c r="F619" s="392">
        <v>201</v>
      </c>
      <c r="G619" s="392">
        <v>37</v>
      </c>
      <c r="H619" s="392">
        <v>8</v>
      </c>
      <c r="I619" s="392">
        <v>4</v>
      </c>
      <c r="J619" s="392">
        <v>5</v>
      </c>
      <c r="K619" s="392">
        <v>7</v>
      </c>
      <c r="L619" s="392">
        <v>10</v>
      </c>
      <c r="M619" s="392">
        <v>9</v>
      </c>
      <c r="N619" s="392">
        <v>6</v>
      </c>
      <c r="O619" s="392">
        <v>8</v>
      </c>
      <c r="P619" s="32"/>
    </row>
    <row r="620" spans="1:16" ht="27" customHeight="1" x14ac:dyDescent="0.25">
      <c r="A620" s="437" t="s">
        <v>1728</v>
      </c>
      <c r="B620" s="392">
        <v>388</v>
      </c>
      <c r="C620" s="392">
        <v>1108</v>
      </c>
      <c r="D620" s="438">
        <v>2.8556701030927836</v>
      </c>
      <c r="E620" s="392">
        <v>111</v>
      </c>
      <c r="F620" s="392">
        <v>235</v>
      </c>
      <c r="G620" s="392">
        <v>24</v>
      </c>
      <c r="H620" s="392">
        <v>6</v>
      </c>
      <c r="I620" s="392">
        <v>0</v>
      </c>
      <c r="J620" s="392">
        <v>2</v>
      </c>
      <c r="K620" s="392">
        <v>1</v>
      </c>
      <c r="L620" s="392">
        <v>2</v>
      </c>
      <c r="M620" s="392">
        <v>3</v>
      </c>
      <c r="N620" s="392">
        <v>2</v>
      </c>
      <c r="O620" s="392">
        <v>2</v>
      </c>
      <c r="P620" s="32"/>
    </row>
    <row r="621" spans="1:16" ht="27" customHeight="1" x14ac:dyDescent="0.25">
      <c r="A621" s="437" t="s">
        <v>1729</v>
      </c>
      <c r="B621" s="392">
        <v>480</v>
      </c>
      <c r="C621" s="392">
        <v>1523</v>
      </c>
      <c r="D621" s="438">
        <v>3.1729166666666666</v>
      </c>
      <c r="E621" s="392">
        <v>106</v>
      </c>
      <c r="F621" s="392">
        <v>165</v>
      </c>
      <c r="G621" s="392">
        <v>71</v>
      </c>
      <c r="H621" s="392">
        <v>22</v>
      </c>
      <c r="I621" s="392">
        <v>21</v>
      </c>
      <c r="J621" s="392">
        <v>17</v>
      </c>
      <c r="K621" s="392">
        <v>26</v>
      </c>
      <c r="L621" s="392">
        <v>22</v>
      </c>
      <c r="M621" s="392">
        <v>8</v>
      </c>
      <c r="N621" s="392">
        <v>8</v>
      </c>
      <c r="O621" s="392">
        <v>14</v>
      </c>
      <c r="P621" s="32"/>
    </row>
    <row r="622" spans="1:16" ht="27" customHeight="1" x14ac:dyDescent="0.25">
      <c r="A622" s="437" t="s">
        <v>1730</v>
      </c>
      <c r="B622" s="392">
        <v>21</v>
      </c>
      <c r="C622" s="392">
        <v>54</v>
      </c>
      <c r="D622" s="438">
        <v>2.5714285714285716</v>
      </c>
      <c r="E622" s="392">
        <v>2</v>
      </c>
      <c r="F622" s="392">
        <v>5</v>
      </c>
      <c r="G622" s="392">
        <v>1</v>
      </c>
      <c r="H622" s="392">
        <v>2</v>
      </c>
      <c r="I622" s="392">
        <v>2</v>
      </c>
      <c r="J622" s="392">
        <v>1</v>
      </c>
      <c r="K622" s="392">
        <v>2</v>
      </c>
      <c r="L622" s="392">
        <v>2</v>
      </c>
      <c r="M622" s="392">
        <v>0</v>
      </c>
      <c r="N622" s="392">
        <v>1</v>
      </c>
      <c r="O622" s="392">
        <v>3</v>
      </c>
      <c r="P622" s="32"/>
    </row>
    <row r="623" spans="1:16" ht="27" customHeight="1" x14ac:dyDescent="0.25">
      <c r="A623" s="437" t="s">
        <v>1731</v>
      </c>
      <c r="B623" s="392">
        <v>128</v>
      </c>
      <c r="C623" s="392">
        <v>394</v>
      </c>
      <c r="D623" s="438">
        <v>3.078125</v>
      </c>
      <c r="E623" s="392">
        <v>10</v>
      </c>
      <c r="F623" s="392">
        <v>49</v>
      </c>
      <c r="G623" s="392">
        <v>28</v>
      </c>
      <c r="H623" s="392">
        <v>12</v>
      </c>
      <c r="I623" s="392">
        <v>0</v>
      </c>
      <c r="J623" s="392">
        <v>0</v>
      </c>
      <c r="K623" s="392">
        <v>3</v>
      </c>
      <c r="L623" s="392">
        <v>4</v>
      </c>
      <c r="M623" s="392">
        <v>6</v>
      </c>
      <c r="N623" s="392">
        <v>5</v>
      </c>
      <c r="O623" s="392">
        <v>11</v>
      </c>
      <c r="P623" s="33"/>
    </row>
    <row r="624" spans="1:16" ht="27" customHeight="1" x14ac:dyDescent="0.25">
      <c r="A624" s="437" t="s">
        <v>1732</v>
      </c>
      <c r="B624" s="392">
        <v>210</v>
      </c>
      <c r="C624" s="392">
        <v>973</v>
      </c>
      <c r="D624" s="438">
        <v>4.6333333333333337</v>
      </c>
      <c r="E624" s="392">
        <v>132</v>
      </c>
      <c r="F624" s="392">
        <v>30</v>
      </c>
      <c r="G624" s="392">
        <v>7</v>
      </c>
      <c r="H624" s="392">
        <v>3</v>
      </c>
      <c r="I624" s="392">
        <v>6</v>
      </c>
      <c r="J624" s="392">
        <v>3</v>
      </c>
      <c r="K624" s="392">
        <v>5</v>
      </c>
      <c r="L624" s="392">
        <v>11</v>
      </c>
      <c r="M624" s="392">
        <v>5</v>
      </c>
      <c r="N624" s="392">
        <v>2</v>
      </c>
      <c r="O624" s="392">
        <v>6</v>
      </c>
      <c r="P624" s="32"/>
    </row>
    <row r="625" spans="1:16" ht="27" customHeight="1" x14ac:dyDescent="0.25">
      <c r="A625" s="437" t="s">
        <v>1733</v>
      </c>
      <c r="B625" s="392">
        <v>477</v>
      </c>
      <c r="C625" s="392">
        <v>2240</v>
      </c>
      <c r="D625" s="438">
        <v>4.6960167714884697</v>
      </c>
      <c r="E625" s="392">
        <v>193</v>
      </c>
      <c r="F625" s="392">
        <v>199</v>
      </c>
      <c r="G625" s="392">
        <v>21</v>
      </c>
      <c r="H625" s="392">
        <v>7</v>
      </c>
      <c r="I625" s="392">
        <v>3</v>
      </c>
      <c r="J625" s="392">
        <v>1</v>
      </c>
      <c r="K625" s="392">
        <v>3</v>
      </c>
      <c r="L625" s="392">
        <v>5</v>
      </c>
      <c r="M625" s="392">
        <v>8</v>
      </c>
      <c r="N625" s="392">
        <v>7</v>
      </c>
      <c r="O625" s="392">
        <v>30</v>
      </c>
      <c r="P625" s="32"/>
    </row>
    <row r="626" spans="1:16" ht="27" customHeight="1" x14ac:dyDescent="0.25">
      <c r="A626" s="437" t="s">
        <v>1734</v>
      </c>
      <c r="B626" s="392">
        <v>17</v>
      </c>
      <c r="C626" s="392">
        <v>146</v>
      </c>
      <c r="D626" s="438">
        <v>8.5882352941176467</v>
      </c>
      <c r="E626" s="392">
        <v>1</v>
      </c>
      <c r="F626" s="392">
        <v>8</v>
      </c>
      <c r="G626" s="392">
        <v>1</v>
      </c>
      <c r="H626" s="392">
        <v>0</v>
      </c>
      <c r="I626" s="392">
        <v>0</v>
      </c>
      <c r="J626" s="392">
        <v>0</v>
      </c>
      <c r="K626" s="392">
        <v>0</v>
      </c>
      <c r="L626" s="392">
        <v>1</v>
      </c>
      <c r="M626" s="392">
        <v>0</v>
      </c>
      <c r="N626" s="392">
        <v>1</v>
      </c>
      <c r="O626" s="392">
        <v>5</v>
      </c>
      <c r="P626" s="32"/>
    </row>
    <row r="627" spans="1:16" ht="27" customHeight="1" x14ac:dyDescent="0.25">
      <c r="A627" s="437" t="s">
        <v>1735</v>
      </c>
      <c r="B627" s="392">
        <v>8</v>
      </c>
      <c r="C627" s="392">
        <v>33</v>
      </c>
      <c r="D627" s="438">
        <v>4.125</v>
      </c>
      <c r="E627" s="392">
        <v>3</v>
      </c>
      <c r="F627" s="392">
        <v>2</v>
      </c>
      <c r="G627" s="392">
        <v>2</v>
      </c>
      <c r="H627" s="392">
        <v>0</v>
      </c>
      <c r="I627" s="392">
        <v>0</v>
      </c>
      <c r="J627" s="392">
        <v>0</v>
      </c>
      <c r="K627" s="392">
        <v>0</v>
      </c>
      <c r="L627" s="392">
        <v>0</v>
      </c>
      <c r="M627" s="392">
        <v>0</v>
      </c>
      <c r="N627" s="392">
        <v>1</v>
      </c>
      <c r="O627" s="392">
        <v>0</v>
      </c>
      <c r="P627" s="32"/>
    </row>
    <row r="628" spans="1:16" ht="27" customHeight="1" x14ac:dyDescent="0.25">
      <c r="A628" s="437" t="s">
        <v>1736</v>
      </c>
      <c r="B628" s="392">
        <v>4491</v>
      </c>
      <c r="C628" s="392">
        <v>32464</v>
      </c>
      <c r="D628" s="438">
        <v>7.2286795813849922</v>
      </c>
      <c r="E628" s="392">
        <v>878</v>
      </c>
      <c r="F628" s="392">
        <v>1181</v>
      </c>
      <c r="G628" s="392">
        <v>295</v>
      </c>
      <c r="H628" s="392">
        <v>97</v>
      </c>
      <c r="I628" s="392">
        <v>51</v>
      </c>
      <c r="J628" s="392">
        <v>52</v>
      </c>
      <c r="K628" s="392">
        <v>109</v>
      </c>
      <c r="L628" s="392">
        <v>101</v>
      </c>
      <c r="M628" s="392">
        <v>155</v>
      </c>
      <c r="N628" s="392">
        <v>206</v>
      </c>
      <c r="O628" s="392">
        <v>1366</v>
      </c>
      <c r="P628" s="32"/>
    </row>
    <row r="629" spans="1:16" ht="27" customHeight="1" x14ac:dyDescent="0.25">
      <c r="A629" s="437" t="s">
        <v>1737</v>
      </c>
      <c r="B629" s="392">
        <v>80</v>
      </c>
      <c r="C629" s="392">
        <v>792</v>
      </c>
      <c r="D629" s="438">
        <v>9.9</v>
      </c>
      <c r="E629" s="392">
        <v>9</v>
      </c>
      <c r="F629" s="392">
        <v>11</v>
      </c>
      <c r="G629" s="392">
        <v>2</v>
      </c>
      <c r="H629" s="392">
        <v>3</v>
      </c>
      <c r="I629" s="392">
        <v>2</v>
      </c>
      <c r="J629" s="392">
        <v>2</v>
      </c>
      <c r="K629" s="392">
        <v>6</v>
      </c>
      <c r="L629" s="392">
        <v>1</v>
      </c>
      <c r="M629" s="392">
        <v>8</v>
      </c>
      <c r="N629" s="392">
        <v>11</v>
      </c>
      <c r="O629" s="392">
        <v>25</v>
      </c>
      <c r="P629" s="32"/>
    </row>
    <row r="630" spans="1:16" ht="27" customHeight="1" x14ac:dyDescent="0.25">
      <c r="A630" s="437" t="s">
        <v>1738</v>
      </c>
      <c r="B630" s="392">
        <v>8</v>
      </c>
      <c r="C630" s="392">
        <v>52</v>
      </c>
      <c r="D630" s="438">
        <v>6.5</v>
      </c>
      <c r="E630" s="392">
        <v>1</v>
      </c>
      <c r="F630" s="392">
        <v>2</v>
      </c>
      <c r="G630" s="392">
        <v>0</v>
      </c>
      <c r="H630" s="392">
        <v>0</v>
      </c>
      <c r="I630" s="392">
        <v>0</v>
      </c>
      <c r="J630" s="392">
        <v>0</v>
      </c>
      <c r="K630" s="392">
        <v>0</v>
      </c>
      <c r="L630" s="392">
        <v>0</v>
      </c>
      <c r="M630" s="392">
        <v>1</v>
      </c>
      <c r="N630" s="392">
        <v>1</v>
      </c>
      <c r="O630" s="392">
        <v>3</v>
      </c>
      <c r="P630" s="32"/>
    </row>
    <row r="631" spans="1:16" ht="27" customHeight="1" x14ac:dyDescent="0.25">
      <c r="A631" s="437" t="s">
        <v>1739</v>
      </c>
      <c r="B631" s="392">
        <v>15274</v>
      </c>
      <c r="C631" s="392">
        <v>86321</v>
      </c>
      <c r="D631" s="438">
        <v>5.6514992798219197</v>
      </c>
      <c r="E631" s="392">
        <v>3623</v>
      </c>
      <c r="F631" s="392">
        <v>4765</v>
      </c>
      <c r="G631" s="392">
        <v>1111</v>
      </c>
      <c r="H631" s="392">
        <v>379</v>
      </c>
      <c r="I631" s="392">
        <v>164</v>
      </c>
      <c r="J631" s="392">
        <v>147</v>
      </c>
      <c r="K631" s="392">
        <v>326</v>
      </c>
      <c r="L631" s="392">
        <v>289</v>
      </c>
      <c r="M631" s="392">
        <v>333</v>
      </c>
      <c r="N631" s="392">
        <v>533</v>
      </c>
      <c r="O631" s="392">
        <v>3604</v>
      </c>
      <c r="P631" s="32"/>
    </row>
    <row r="632" spans="1:16" ht="27" customHeight="1" x14ac:dyDescent="0.25">
      <c r="A632" s="437" t="s">
        <v>1740</v>
      </c>
      <c r="B632" s="392">
        <v>1980</v>
      </c>
      <c r="C632" s="392">
        <v>6326</v>
      </c>
      <c r="D632" s="438">
        <v>3.194949494949495</v>
      </c>
      <c r="E632" s="392">
        <v>488</v>
      </c>
      <c r="F632" s="392">
        <v>785</v>
      </c>
      <c r="G632" s="392">
        <v>244</v>
      </c>
      <c r="H632" s="392">
        <v>67</v>
      </c>
      <c r="I632" s="392">
        <v>30</v>
      </c>
      <c r="J632" s="392">
        <v>22</v>
      </c>
      <c r="K632" s="392">
        <v>50</v>
      </c>
      <c r="L632" s="392">
        <v>43</v>
      </c>
      <c r="M632" s="392">
        <v>47</v>
      </c>
      <c r="N632" s="392">
        <v>44</v>
      </c>
      <c r="O632" s="392">
        <v>160</v>
      </c>
      <c r="P632" s="32"/>
    </row>
    <row r="633" spans="1:16" ht="27" customHeight="1" x14ac:dyDescent="0.25">
      <c r="A633" s="437" t="s">
        <v>1741</v>
      </c>
      <c r="B633" s="392">
        <v>1424</v>
      </c>
      <c r="C633" s="392">
        <v>5976</v>
      </c>
      <c r="D633" s="438">
        <v>4.1966292134831464</v>
      </c>
      <c r="E633" s="392">
        <v>1109</v>
      </c>
      <c r="F633" s="392">
        <v>270</v>
      </c>
      <c r="G633" s="392">
        <v>17</v>
      </c>
      <c r="H633" s="392">
        <v>5</v>
      </c>
      <c r="I633" s="392">
        <v>1</v>
      </c>
      <c r="J633" s="392">
        <v>4</v>
      </c>
      <c r="K633" s="392">
        <v>3</v>
      </c>
      <c r="L633" s="392">
        <v>1</v>
      </c>
      <c r="M633" s="392">
        <v>2</v>
      </c>
      <c r="N633" s="392">
        <v>1</v>
      </c>
      <c r="O633" s="392">
        <v>11</v>
      </c>
      <c r="P633" s="32"/>
    </row>
    <row r="634" spans="1:16" ht="27" customHeight="1" x14ac:dyDescent="0.25">
      <c r="A634" s="437" t="s">
        <v>1742</v>
      </c>
      <c r="B634" s="392">
        <v>1107</v>
      </c>
      <c r="C634" s="392">
        <v>5749</v>
      </c>
      <c r="D634" s="438">
        <v>5.1933152664859978</v>
      </c>
      <c r="E634" s="392">
        <v>416</v>
      </c>
      <c r="F634" s="392">
        <v>422</v>
      </c>
      <c r="G634" s="392">
        <v>92</v>
      </c>
      <c r="H634" s="392">
        <v>26</v>
      </c>
      <c r="I634" s="392">
        <v>13</v>
      </c>
      <c r="J634" s="392">
        <v>6</v>
      </c>
      <c r="K634" s="392">
        <v>13</v>
      </c>
      <c r="L634" s="392">
        <v>9</v>
      </c>
      <c r="M634" s="392">
        <v>16</v>
      </c>
      <c r="N634" s="392">
        <v>23</v>
      </c>
      <c r="O634" s="392">
        <v>71</v>
      </c>
      <c r="P634" s="32"/>
    </row>
    <row r="635" spans="1:16" ht="27" customHeight="1" x14ac:dyDescent="0.25">
      <c r="A635" s="437" t="s">
        <v>1743</v>
      </c>
      <c r="B635" s="392">
        <v>48</v>
      </c>
      <c r="C635" s="392">
        <v>156</v>
      </c>
      <c r="D635" s="438">
        <v>3.25</v>
      </c>
      <c r="E635" s="392">
        <v>3</v>
      </c>
      <c r="F635" s="392">
        <v>16</v>
      </c>
      <c r="G635" s="392">
        <v>14</v>
      </c>
      <c r="H635" s="392">
        <v>3</v>
      </c>
      <c r="I635" s="392">
        <v>2</v>
      </c>
      <c r="J635" s="392">
        <v>1</v>
      </c>
      <c r="K635" s="392">
        <v>3</v>
      </c>
      <c r="L635" s="392">
        <v>4</v>
      </c>
      <c r="M635" s="392">
        <v>2</v>
      </c>
      <c r="N635" s="392">
        <v>0</v>
      </c>
      <c r="O635" s="392">
        <v>0</v>
      </c>
      <c r="P635" s="32"/>
    </row>
    <row r="636" spans="1:16" ht="27" customHeight="1" x14ac:dyDescent="0.25">
      <c r="A636" s="437" t="s">
        <v>1744</v>
      </c>
      <c r="B636" s="392">
        <v>46</v>
      </c>
      <c r="C636" s="392">
        <v>94</v>
      </c>
      <c r="D636" s="438">
        <v>2.0434782608695654</v>
      </c>
      <c r="E636" s="392">
        <v>0</v>
      </c>
      <c r="F636" s="392">
        <v>8</v>
      </c>
      <c r="G636" s="392">
        <v>2</v>
      </c>
      <c r="H636" s="392">
        <v>2</v>
      </c>
      <c r="I636" s="392">
        <v>3</v>
      </c>
      <c r="J636" s="392">
        <v>9</v>
      </c>
      <c r="K636" s="392">
        <v>7</v>
      </c>
      <c r="L636" s="392">
        <v>6</v>
      </c>
      <c r="M636" s="392">
        <v>5</v>
      </c>
      <c r="N636" s="392">
        <v>4</v>
      </c>
      <c r="O636" s="392">
        <v>0</v>
      </c>
      <c r="P636" s="32"/>
    </row>
    <row r="637" spans="1:16" ht="27" customHeight="1" x14ac:dyDescent="0.25">
      <c r="A637" s="437" t="s">
        <v>1745</v>
      </c>
      <c r="B637" s="392">
        <v>291</v>
      </c>
      <c r="C637" s="392">
        <v>822</v>
      </c>
      <c r="D637" s="438">
        <v>2.8247422680412373</v>
      </c>
      <c r="E637" s="392">
        <v>2</v>
      </c>
      <c r="F637" s="392">
        <v>49</v>
      </c>
      <c r="G637" s="392">
        <v>41</v>
      </c>
      <c r="H637" s="392">
        <v>29</v>
      </c>
      <c r="I637" s="392">
        <v>14</v>
      </c>
      <c r="J637" s="392">
        <v>9</v>
      </c>
      <c r="K637" s="392">
        <v>40</v>
      </c>
      <c r="L637" s="392">
        <v>35</v>
      </c>
      <c r="M637" s="392">
        <v>30</v>
      </c>
      <c r="N637" s="392">
        <v>25</v>
      </c>
      <c r="O637" s="392">
        <v>17</v>
      </c>
      <c r="P637" s="32"/>
    </row>
    <row r="638" spans="1:16" ht="27" customHeight="1" x14ac:dyDescent="0.25">
      <c r="A638" s="437" t="s">
        <v>1746</v>
      </c>
      <c r="B638" s="392">
        <v>122</v>
      </c>
      <c r="C638" s="392">
        <v>250</v>
      </c>
      <c r="D638" s="438">
        <v>2.0491803278688523</v>
      </c>
      <c r="E638" s="392">
        <v>0</v>
      </c>
      <c r="F638" s="392">
        <v>0</v>
      </c>
      <c r="G638" s="392">
        <v>1</v>
      </c>
      <c r="H638" s="392">
        <v>6</v>
      </c>
      <c r="I638" s="392">
        <v>9</v>
      </c>
      <c r="J638" s="392">
        <v>1</v>
      </c>
      <c r="K638" s="392">
        <v>16</v>
      </c>
      <c r="L638" s="392">
        <v>25</v>
      </c>
      <c r="M638" s="392">
        <v>23</v>
      </c>
      <c r="N638" s="392">
        <v>24</v>
      </c>
      <c r="O638" s="392">
        <v>17</v>
      </c>
      <c r="P638" s="32"/>
    </row>
    <row r="639" spans="1:16" ht="27" customHeight="1" x14ac:dyDescent="0.25">
      <c r="A639" s="439" t="s">
        <v>1747</v>
      </c>
      <c r="B639" s="392">
        <v>5128</v>
      </c>
      <c r="C639" s="392">
        <v>7487</v>
      </c>
      <c r="D639" s="438">
        <v>1.4600234009360376</v>
      </c>
      <c r="E639" s="392">
        <v>9</v>
      </c>
      <c r="F639" s="392">
        <v>28</v>
      </c>
      <c r="G639" s="392">
        <v>46</v>
      </c>
      <c r="H639" s="392">
        <v>131</v>
      </c>
      <c r="I639" s="392">
        <v>918</v>
      </c>
      <c r="J639" s="392">
        <v>791</v>
      </c>
      <c r="K639" s="392">
        <v>1560</v>
      </c>
      <c r="L639" s="392">
        <v>898</v>
      </c>
      <c r="M639" s="392">
        <v>437</v>
      </c>
      <c r="N639" s="392">
        <v>211</v>
      </c>
      <c r="O639" s="392">
        <v>99</v>
      </c>
      <c r="P639" s="32"/>
    </row>
    <row r="640" spans="1:16" ht="27" customHeight="1" x14ac:dyDescent="0.25">
      <c r="A640" s="437" t="s">
        <v>1748</v>
      </c>
      <c r="B640" s="392">
        <v>1550</v>
      </c>
      <c r="C640" s="392">
        <v>2550</v>
      </c>
      <c r="D640" s="438">
        <v>1.6451612903225807</v>
      </c>
      <c r="E640" s="392">
        <v>7</v>
      </c>
      <c r="F640" s="392">
        <v>351</v>
      </c>
      <c r="G640" s="392">
        <v>634</v>
      </c>
      <c r="H640" s="392">
        <v>208</v>
      </c>
      <c r="I640" s="392">
        <v>59</v>
      </c>
      <c r="J640" s="392">
        <v>60</v>
      </c>
      <c r="K640" s="392">
        <v>108</v>
      </c>
      <c r="L640" s="392">
        <v>80</v>
      </c>
      <c r="M640" s="392">
        <v>20</v>
      </c>
      <c r="N640" s="392">
        <v>7</v>
      </c>
      <c r="O640" s="392">
        <v>16</v>
      </c>
      <c r="P640" s="32"/>
    </row>
    <row r="641" spans="1:16" ht="27" customHeight="1" x14ac:dyDescent="0.25">
      <c r="A641" s="437" t="s">
        <v>1749</v>
      </c>
      <c r="B641" s="392">
        <v>164</v>
      </c>
      <c r="C641" s="392">
        <v>574</v>
      </c>
      <c r="D641" s="438">
        <v>3.5</v>
      </c>
      <c r="E641" s="392">
        <v>0</v>
      </c>
      <c r="F641" s="392">
        <v>10</v>
      </c>
      <c r="G641" s="392">
        <v>9</v>
      </c>
      <c r="H641" s="392">
        <v>7</v>
      </c>
      <c r="I641" s="392">
        <v>16</v>
      </c>
      <c r="J641" s="392">
        <v>30</v>
      </c>
      <c r="K641" s="392">
        <v>44</v>
      </c>
      <c r="L641" s="392">
        <v>19</v>
      </c>
      <c r="M641" s="392">
        <v>11</v>
      </c>
      <c r="N641" s="392">
        <v>12</v>
      </c>
      <c r="O641" s="392">
        <v>6</v>
      </c>
      <c r="P641" s="32"/>
    </row>
    <row r="642" spans="1:16" ht="27" customHeight="1" x14ac:dyDescent="0.25">
      <c r="A642" s="437" t="s">
        <v>1750</v>
      </c>
      <c r="B642" s="392">
        <v>18</v>
      </c>
      <c r="C642" s="392">
        <v>38</v>
      </c>
      <c r="D642" s="438">
        <v>2.1111111111111112</v>
      </c>
      <c r="E642" s="392">
        <v>2</v>
      </c>
      <c r="F642" s="392">
        <v>8</v>
      </c>
      <c r="G642" s="392">
        <v>3</v>
      </c>
      <c r="H642" s="392">
        <v>0</v>
      </c>
      <c r="I642" s="392">
        <v>0</v>
      </c>
      <c r="J642" s="392">
        <v>0</v>
      </c>
      <c r="K642" s="392">
        <v>0</v>
      </c>
      <c r="L642" s="392">
        <v>1</v>
      </c>
      <c r="M642" s="392">
        <v>0</v>
      </c>
      <c r="N642" s="392">
        <v>2</v>
      </c>
      <c r="O642" s="392">
        <v>2</v>
      </c>
      <c r="P642" s="32"/>
    </row>
    <row r="643" spans="1:16" ht="27" customHeight="1" x14ac:dyDescent="0.25">
      <c r="A643" s="437" t="s">
        <v>1751</v>
      </c>
      <c r="B643" s="392">
        <v>133</v>
      </c>
      <c r="C643" s="392">
        <v>462</v>
      </c>
      <c r="D643" s="438">
        <v>3.4736842105263159</v>
      </c>
      <c r="E643" s="392">
        <v>3</v>
      </c>
      <c r="F643" s="392">
        <v>2</v>
      </c>
      <c r="G643" s="392">
        <v>3</v>
      </c>
      <c r="H643" s="392">
        <v>0</v>
      </c>
      <c r="I643" s="392">
        <v>2</v>
      </c>
      <c r="J643" s="392">
        <v>4</v>
      </c>
      <c r="K643" s="392">
        <v>18</v>
      </c>
      <c r="L643" s="392">
        <v>26</v>
      </c>
      <c r="M643" s="392">
        <v>29</v>
      </c>
      <c r="N643" s="392">
        <v>23</v>
      </c>
      <c r="O643" s="392">
        <v>23</v>
      </c>
      <c r="P643" s="32"/>
    </row>
    <row r="644" spans="1:16" ht="27" customHeight="1" x14ac:dyDescent="0.25">
      <c r="A644" s="437" t="s">
        <v>1752</v>
      </c>
      <c r="B644" s="392">
        <v>96</v>
      </c>
      <c r="C644" s="392">
        <v>566</v>
      </c>
      <c r="D644" s="438">
        <v>5.895833333333333</v>
      </c>
      <c r="E644" s="392">
        <v>8</v>
      </c>
      <c r="F644" s="392">
        <v>15</v>
      </c>
      <c r="G644" s="392">
        <v>8</v>
      </c>
      <c r="H644" s="392">
        <v>3</v>
      </c>
      <c r="I644" s="392">
        <v>9</v>
      </c>
      <c r="J644" s="392">
        <v>2</v>
      </c>
      <c r="K644" s="392">
        <v>16</v>
      </c>
      <c r="L644" s="392">
        <v>7</v>
      </c>
      <c r="M644" s="392">
        <v>11</v>
      </c>
      <c r="N644" s="392">
        <v>9</v>
      </c>
      <c r="O644" s="392">
        <v>8</v>
      </c>
      <c r="P644" s="32"/>
    </row>
    <row r="645" spans="1:16" ht="27" customHeight="1" x14ac:dyDescent="0.25">
      <c r="A645" s="437" t="s">
        <v>1753</v>
      </c>
      <c r="B645" s="392">
        <v>178</v>
      </c>
      <c r="C645" s="392">
        <v>579</v>
      </c>
      <c r="D645" s="438">
        <v>3.2528089887640448</v>
      </c>
      <c r="E645" s="392">
        <v>0</v>
      </c>
      <c r="F645" s="392">
        <v>0</v>
      </c>
      <c r="G645" s="392">
        <v>0</v>
      </c>
      <c r="H645" s="392">
        <v>0</v>
      </c>
      <c r="I645" s="392">
        <v>7</v>
      </c>
      <c r="J645" s="392">
        <v>16</v>
      </c>
      <c r="K645" s="392">
        <v>21</v>
      </c>
      <c r="L645" s="392">
        <v>27</v>
      </c>
      <c r="M645" s="392">
        <v>15</v>
      </c>
      <c r="N645" s="392">
        <v>22</v>
      </c>
      <c r="O645" s="392">
        <v>70</v>
      </c>
      <c r="P645" s="32"/>
    </row>
    <row r="646" spans="1:16" ht="27" customHeight="1" x14ac:dyDescent="0.25">
      <c r="A646" s="437" t="s">
        <v>1754</v>
      </c>
      <c r="B646" s="392">
        <v>35</v>
      </c>
      <c r="C646" s="392">
        <v>181</v>
      </c>
      <c r="D646" s="438">
        <v>5.1714285714285717</v>
      </c>
      <c r="E646" s="392">
        <v>2</v>
      </c>
      <c r="F646" s="392">
        <v>1</v>
      </c>
      <c r="G646" s="392">
        <v>0</v>
      </c>
      <c r="H646" s="392">
        <v>0</v>
      </c>
      <c r="I646" s="392">
        <v>1</v>
      </c>
      <c r="J646" s="392">
        <v>0</v>
      </c>
      <c r="K646" s="392">
        <v>2</v>
      </c>
      <c r="L646" s="392">
        <v>1</v>
      </c>
      <c r="M646" s="392">
        <v>0</v>
      </c>
      <c r="N646" s="392">
        <v>4</v>
      </c>
      <c r="O646" s="392">
        <v>24</v>
      </c>
      <c r="P646" s="32"/>
    </row>
    <row r="647" spans="1:16" ht="27" customHeight="1" x14ac:dyDescent="0.25">
      <c r="A647" s="437" t="s">
        <v>1755</v>
      </c>
      <c r="B647" s="392">
        <v>73</v>
      </c>
      <c r="C647" s="392">
        <v>412</v>
      </c>
      <c r="D647" s="438">
        <v>5.6438356164383565</v>
      </c>
      <c r="E647" s="392">
        <v>2</v>
      </c>
      <c r="F647" s="392">
        <v>5</v>
      </c>
      <c r="G647" s="392">
        <v>0</v>
      </c>
      <c r="H647" s="392">
        <v>0</v>
      </c>
      <c r="I647" s="392">
        <v>3</v>
      </c>
      <c r="J647" s="392">
        <v>0</v>
      </c>
      <c r="K647" s="392">
        <v>3</v>
      </c>
      <c r="L647" s="392">
        <v>0</v>
      </c>
      <c r="M647" s="392">
        <v>7</v>
      </c>
      <c r="N647" s="392">
        <v>9</v>
      </c>
      <c r="O647" s="392">
        <v>44</v>
      </c>
      <c r="P647" s="32"/>
    </row>
    <row r="648" spans="1:16" ht="27" customHeight="1" x14ac:dyDescent="0.25">
      <c r="A648" s="437" t="s">
        <v>1756</v>
      </c>
      <c r="B648" s="392">
        <v>37</v>
      </c>
      <c r="C648" s="392">
        <v>356</v>
      </c>
      <c r="D648" s="438">
        <v>9.621621621621621</v>
      </c>
      <c r="E648" s="392">
        <v>0</v>
      </c>
      <c r="F648" s="392">
        <v>1</v>
      </c>
      <c r="G648" s="392">
        <v>0</v>
      </c>
      <c r="H648" s="392">
        <v>0</v>
      </c>
      <c r="I648" s="392">
        <v>3</v>
      </c>
      <c r="J648" s="392">
        <v>2</v>
      </c>
      <c r="K648" s="392">
        <v>1</v>
      </c>
      <c r="L648" s="392">
        <v>3</v>
      </c>
      <c r="M648" s="392">
        <v>0</v>
      </c>
      <c r="N648" s="392">
        <v>6</v>
      </c>
      <c r="O648" s="392">
        <v>21</v>
      </c>
      <c r="P648" s="32"/>
    </row>
    <row r="649" spans="1:16" ht="27" customHeight="1" x14ac:dyDescent="0.25">
      <c r="A649" s="437" t="s">
        <v>1757</v>
      </c>
      <c r="B649" s="392">
        <v>2263</v>
      </c>
      <c r="C649" s="392">
        <v>16456</v>
      </c>
      <c r="D649" s="438">
        <v>7.2717631462660188</v>
      </c>
      <c r="E649" s="392">
        <v>8</v>
      </c>
      <c r="F649" s="392">
        <v>18</v>
      </c>
      <c r="G649" s="392">
        <v>6</v>
      </c>
      <c r="H649" s="392">
        <v>5</v>
      </c>
      <c r="I649" s="392">
        <v>1</v>
      </c>
      <c r="J649" s="392">
        <v>3</v>
      </c>
      <c r="K649" s="392">
        <v>14</v>
      </c>
      <c r="L649" s="392">
        <v>31</v>
      </c>
      <c r="M649" s="392">
        <v>69</v>
      </c>
      <c r="N649" s="392">
        <v>175</v>
      </c>
      <c r="O649" s="392">
        <v>1933</v>
      </c>
      <c r="P649" s="32"/>
    </row>
    <row r="650" spans="1:16" ht="27" customHeight="1" x14ac:dyDescent="0.25">
      <c r="A650" s="437" t="s">
        <v>1758</v>
      </c>
      <c r="B650" s="392">
        <v>925</v>
      </c>
      <c r="C650" s="392">
        <v>3378</v>
      </c>
      <c r="D650" s="438">
        <v>3.6518918918918919</v>
      </c>
      <c r="E650" s="392">
        <v>29</v>
      </c>
      <c r="F650" s="392">
        <v>239</v>
      </c>
      <c r="G650" s="392">
        <v>296</v>
      </c>
      <c r="H650" s="392">
        <v>118</v>
      </c>
      <c r="I650" s="392">
        <v>31</v>
      </c>
      <c r="J650" s="392">
        <v>17</v>
      </c>
      <c r="K650" s="392">
        <v>30</v>
      </c>
      <c r="L650" s="392">
        <v>27</v>
      </c>
      <c r="M650" s="392">
        <v>36</v>
      </c>
      <c r="N650" s="392">
        <v>31</v>
      </c>
      <c r="O650" s="392">
        <v>71</v>
      </c>
      <c r="P650" s="32"/>
    </row>
    <row r="651" spans="1:16" ht="27" customHeight="1" x14ac:dyDescent="0.25">
      <c r="A651" s="437" t="s">
        <v>1759</v>
      </c>
      <c r="B651" s="392">
        <v>209</v>
      </c>
      <c r="C651" s="392">
        <v>722</v>
      </c>
      <c r="D651" s="438">
        <v>3.4545454545454546</v>
      </c>
      <c r="E651" s="392">
        <v>2</v>
      </c>
      <c r="F651" s="392">
        <v>57</v>
      </c>
      <c r="G651" s="392">
        <v>73</v>
      </c>
      <c r="H651" s="392">
        <v>25</v>
      </c>
      <c r="I651" s="392">
        <v>3</v>
      </c>
      <c r="J651" s="392">
        <v>5</v>
      </c>
      <c r="K651" s="392">
        <v>11</v>
      </c>
      <c r="L651" s="392">
        <v>12</v>
      </c>
      <c r="M651" s="392">
        <v>9</v>
      </c>
      <c r="N651" s="392">
        <v>4</v>
      </c>
      <c r="O651" s="392">
        <v>8</v>
      </c>
      <c r="P651" s="32"/>
    </row>
    <row r="652" spans="1:16" ht="27" customHeight="1" x14ac:dyDescent="0.25">
      <c r="A652" s="437" t="s">
        <v>1760</v>
      </c>
      <c r="B652" s="392">
        <v>77</v>
      </c>
      <c r="C652" s="392">
        <v>872</v>
      </c>
      <c r="D652" s="438">
        <v>11.324675324675324</v>
      </c>
      <c r="E652" s="392">
        <v>0</v>
      </c>
      <c r="F652" s="392">
        <v>1</v>
      </c>
      <c r="G652" s="392">
        <v>1</v>
      </c>
      <c r="H652" s="392">
        <v>0</v>
      </c>
      <c r="I652" s="392">
        <v>0</v>
      </c>
      <c r="J652" s="392">
        <v>1</v>
      </c>
      <c r="K652" s="392">
        <v>7</v>
      </c>
      <c r="L652" s="392">
        <v>8</v>
      </c>
      <c r="M652" s="392">
        <v>9</v>
      </c>
      <c r="N652" s="392">
        <v>14</v>
      </c>
      <c r="O652" s="392">
        <v>36</v>
      </c>
      <c r="P652" s="32"/>
    </row>
    <row r="653" spans="1:16" ht="27" customHeight="1" x14ac:dyDescent="0.25">
      <c r="A653" s="437" t="s">
        <v>1761</v>
      </c>
      <c r="B653" s="392">
        <v>2</v>
      </c>
      <c r="C653" s="392">
        <v>4</v>
      </c>
      <c r="D653" s="438">
        <v>2</v>
      </c>
      <c r="E653" s="392">
        <v>0</v>
      </c>
      <c r="F653" s="392">
        <v>0</v>
      </c>
      <c r="G653" s="392">
        <v>0</v>
      </c>
      <c r="H653" s="392">
        <v>0</v>
      </c>
      <c r="I653" s="392">
        <v>0</v>
      </c>
      <c r="J653" s="392">
        <v>0</v>
      </c>
      <c r="K653" s="392">
        <v>0</v>
      </c>
      <c r="L653" s="392">
        <v>0</v>
      </c>
      <c r="M653" s="392">
        <v>0</v>
      </c>
      <c r="N653" s="392">
        <v>1</v>
      </c>
      <c r="O653" s="392">
        <v>1</v>
      </c>
      <c r="P653" s="32"/>
    </row>
    <row r="654" spans="1:16" ht="27" customHeight="1" x14ac:dyDescent="0.25">
      <c r="A654" s="437" t="s">
        <v>1762</v>
      </c>
      <c r="B654" s="392">
        <v>1</v>
      </c>
      <c r="C654" s="392">
        <v>13</v>
      </c>
      <c r="D654" s="438">
        <v>13</v>
      </c>
      <c r="E654" s="392">
        <v>0</v>
      </c>
      <c r="F654" s="392">
        <v>0</v>
      </c>
      <c r="G654" s="392">
        <v>0</v>
      </c>
      <c r="H654" s="392">
        <v>0</v>
      </c>
      <c r="I654" s="392">
        <v>0</v>
      </c>
      <c r="J654" s="392">
        <v>0</v>
      </c>
      <c r="K654" s="392">
        <v>0</v>
      </c>
      <c r="L654" s="392">
        <v>1</v>
      </c>
      <c r="M654" s="392">
        <v>0</v>
      </c>
      <c r="N654" s="392">
        <v>0</v>
      </c>
      <c r="O654" s="392">
        <v>0</v>
      </c>
      <c r="P654" s="32"/>
    </row>
    <row r="655" spans="1:16" ht="27" customHeight="1" x14ac:dyDescent="0.25">
      <c r="A655" s="437" t="s">
        <v>1763</v>
      </c>
      <c r="B655" s="392">
        <v>4</v>
      </c>
      <c r="C655" s="392">
        <v>33</v>
      </c>
      <c r="D655" s="438">
        <v>8.25</v>
      </c>
      <c r="E655" s="392">
        <v>0</v>
      </c>
      <c r="F655" s="392">
        <v>0</v>
      </c>
      <c r="G655" s="392">
        <v>0</v>
      </c>
      <c r="H655" s="392">
        <v>0</v>
      </c>
      <c r="I655" s="392">
        <v>0</v>
      </c>
      <c r="J655" s="392">
        <v>0</v>
      </c>
      <c r="K655" s="392">
        <v>0</v>
      </c>
      <c r="L655" s="392">
        <v>1</v>
      </c>
      <c r="M655" s="392">
        <v>1</v>
      </c>
      <c r="N655" s="392">
        <v>1</v>
      </c>
      <c r="O655" s="392">
        <v>1</v>
      </c>
      <c r="P655" s="32"/>
    </row>
    <row r="656" spans="1:16" ht="27" customHeight="1" x14ac:dyDescent="0.25">
      <c r="A656" s="437" t="s">
        <v>1764</v>
      </c>
      <c r="B656" s="392">
        <v>13</v>
      </c>
      <c r="C656" s="392">
        <v>73</v>
      </c>
      <c r="D656" s="438">
        <v>5.615384615384615</v>
      </c>
      <c r="E656" s="392">
        <v>0</v>
      </c>
      <c r="F656" s="392">
        <v>0</v>
      </c>
      <c r="G656" s="392">
        <v>0</v>
      </c>
      <c r="H656" s="392">
        <v>0</v>
      </c>
      <c r="I656" s="392">
        <v>0</v>
      </c>
      <c r="J656" s="392">
        <v>0</v>
      </c>
      <c r="K656" s="392">
        <v>0</v>
      </c>
      <c r="L656" s="392">
        <v>0</v>
      </c>
      <c r="M656" s="392">
        <v>0</v>
      </c>
      <c r="N656" s="392">
        <v>4</v>
      </c>
      <c r="O656" s="392">
        <v>9</v>
      </c>
      <c r="P656" s="32"/>
    </row>
    <row r="657" spans="1:16" ht="27" customHeight="1" x14ac:dyDescent="0.25">
      <c r="A657" s="437" t="s">
        <v>1765</v>
      </c>
      <c r="B657" s="392">
        <v>11</v>
      </c>
      <c r="C657" s="392">
        <v>67</v>
      </c>
      <c r="D657" s="438">
        <v>6.0909090909090908</v>
      </c>
      <c r="E657" s="392">
        <v>0</v>
      </c>
      <c r="F657" s="392">
        <v>1</v>
      </c>
      <c r="G657" s="392">
        <v>0</v>
      </c>
      <c r="H657" s="392">
        <v>0</v>
      </c>
      <c r="I657" s="392">
        <v>0</v>
      </c>
      <c r="J657" s="392">
        <v>0</v>
      </c>
      <c r="K657" s="392">
        <v>1</v>
      </c>
      <c r="L657" s="392">
        <v>0</v>
      </c>
      <c r="M657" s="392">
        <v>1</v>
      </c>
      <c r="N657" s="392">
        <v>2</v>
      </c>
      <c r="O657" s="392">
        <v>6</v>
      </c>
      <c r="P657" s="32"/>
    </row>
    <row r="658" spans="1:16" ht="27" customHeight="1" x14ac:dyDescent="0.25">
      <c r="A658" s="437" t="s">
        <v>1766</v>
      </c>
      <c r="B658" s="392">
        <v>1</v>
      </c>
      <c r="C658" s="392">
        <v>11</v>
      </c>
      <c r="D658" s="438">
        <v>11</v>
      </c>
      <c r="E658" s="392">
        <v>0</v>
      </c>
      <c r="F658" s="392">
        <v>0</v>
      </c>
      <c r="G658" s="392">
        <v>0</v>
      </c>
      <c r="H658" s="392">
        <v>0</v>
      </c>
      <c r="I658" s="392">
        <v>0</v>
      </c>
      <c r="J658" s="392">
        <v>0</v>
      </c>
      <c r="K658" s="392">
        <v>0</v>
      </c>
      <c r="L658" s="392">
        <v>0</v>
      </c>
      <c r="M658" s="392">
        <v>0</v>
      </c>
      <c r="N658" s="392">
        <v>0</v>
      </c>
      <c r="O658" s="392">
        <v>1</v>
      </c>
      <c r="P658" s="32"/>
    </row>
    <row r="659" spans="1:16" ht="27" customHeight="1" x14ac:dyDescent="0.25">
      <c r="A659" s="437" t="s">
        <v>1767</v>
      </c>
      <c r="B659" s="392">
        <v>5</v>
      </c>
      <c r="C659" s="392">
        <v>23</v>
      </c>
      <c r="D659" s="438">
        <v>4.5999999999999996</v>
      </c>
      <c r="E659" s="392">
        <v>0</v>
      </c>
      <c r="F659" s="392">
        <v>0</v>
      </c>
      <c r="G659" s="392">
        <v>0</v>
      </c>
      <c r="H659" s="392">
        <v>0</v>
      </c>
      <c r="I659" s="392">
        <v>0</v>
      </c>
      <c r="J659" s="392">
        <v>1</v>
      </c>
      <c r="K659" s="392">
        <v>0</v>
      </c>
      <c r="L659" s="392">
        <v>0</v>
      </c>
      <c r="M659" s="392">
        <v>0</v>
      </c>
      <c r="N659" s="392">
        <v>0</v>
      </c>
      <c r="O659" s="392">
        <v>4</v>
      </c>
      <c r="P659" s="32"/>
    </row>
    <row r="660" spans="1:16" ht="27" customHeight="1" x14ac:dyDescent="0.25">
      <c r="A660" s="437" t="s">
        <v>1768</v>
      </c>
      <c r="B660" s="392">
        <v>23</v>
      </c>
      <c r="C660" s="392">
        <v>115</v>
      </c>
      <c r="D660" s="438">
        <v>5</v>
      </c>
      <c r="E660" s="392">
        <v>1</v>
      </c>
      <c r="F660" s="392">
        <v>6</v>
      </c>
      <c r="G660" s="392">
        <v>0</v>
      </c>
      <c r="H660" s="392">
        <v>1</v>
      </c>
      <c r="I660" s="392">
        <v>2</v>
      </c>
      <c r="J660" s="392">
        <v>0</v>
      </c>
      <c r="K660" s="392">
        <v>4</v>
      </c>
      <c r="L660" s="392">
        <v>2</v>
      </c>
      <c r="M660" s="392">
        <v>3</v>
      </c>
      <c r="N660" s="392">
        <v>2</v>
      </c>
      <c r="O660" s="392">
        <v>2</v>
      </c>
      <c r="P660" s="32"/>
    </row>
    <row r="661" spans="1:16" ht="27" customHeight="1" x14ac:dyDescent="0.25">
      <c r="A661" s="437" t="s">
        <v>1769</v>
      </c>
      <c r="B661" s="392">
        <v>187</v>
      </c>
      <c r="C661" s="392">
        <v>1734</v>
      </c>
      <c r="D661" s="438">
        <v>9.2727272727272734</v>
      </c>
      <c r="E661" s="392">
        <v>21</v>
      </c>
      <c r="F661" s="392">
        <v>18</v>
      </c>
      <c r="G661" s="392">
        <v>7</v>
      </c>
      <c r="H661" s="392">
        <v>2</v>
      </c>
      <c r="I661" s="392">
        <v>3</v>
      </c>
      <c r="J661" s="392">
        <v>11</v>
      </c>
      <c r="K661" s="392">
        <v>11</v>
      </c>
      <c r="L661" s="392">
        <v>11</v>
      </c>
      <c r="M661" s="392">
        <v>10</v>
      </c>
      <c r="N661" s="392">
        <v>16</v>
      </c>
      <c r="O661" s="392">
        <v>77</v>
      </c>
      <c r="P661" s="32"/>
    </row>
    <row r="662" spans="1:16" ht="27" customHeight="1" x14ac:dyDescent="0.25">
      <c r="A662" s="437" t="s">
        <v>1770</v>
      </c>
      <c r="B662" s="392">
        <v>10</v>
      </c>
      <c r="C662" s="392">
        <v>37</v>
      </c>
      <c r="D662" s="438">
        <v>3.7</v>
      </c>
      <c r="E662" s="392">
        <v>4</v>
      </c>
      <c r="F662" s="392">
        <v>2</v>
      </c>
      <c r="G662" s="392">
        <v>1</v>
      </c>
      <c r="H662" s="392">
        <v>0</v>
      </c>
      <c r="I662" s="392">
        <v>0</v>
      </c>
      <c r="J662" s="392">
        <v>0</v>
      </c>
      <c r="K662" s="392">
        <v>0</v>
      </c>
      <c r="L662" s="392">
        <v>0</v>
      </c>
      <c r="M662" s="392">
        <v>2</v>
      </c>
      <c r="N662" s="392">
        <v>1</v>
      </c>
      <c r="O662" s="392">
        <v>0</v>
      </c>
      <c r="P662" s="32"/>
    </row>
    <row r="663" spans="1:16" ht="27" customHeight="1" x14ac:dyDescent="0.25">
      <c r="A663" s="437" t="s">
        <v>1771</v>
      </c>
      <c r="B663" s="392">
        <v>212</v>
      </c>
      <c r="C663" s="392">
        <v>1279</v>
      </c>
      <c r="D663" s="438">
        <v>6.033018867924528</v>
      </c>
      <c r="E663" s="392">
        <v>4</v>
      </c>
      <c r="F663" s="392">
        <v>7</v>
      </c>
      <c r="G663" s="392">
        <v>2</v>
      </c>
      <c r="H663" s="392">
        <v>2</v>
      </c>
      <c r="I663" s="392">
        <v>5</v>
      </c>
      <c r="J663" s="392">
        <v>10</v>
      </c>
      <c r="K663" s="392">
        <v>15</v>
      </c>
      <c r="L663" s="392">
        <v>17</v>
      </c>
      <c r="M663" s="392">
        <v>22</v>
      </c>
      <c r="N663" s="392">
        <v>25</v>
      </c>
      <c r="O663" s="392">
        <v>103</v>
      </c>
      <c r="P663" s="32"/>
    </row>
    <row r="664" spans="1:16" ht="27" customHeight="1" x14ac:dyDescent="0.25">
      <c r="A664" s="437" t="s">
        <v>1772</v>
      </c>
      <c r="B664" s="392">
        <v>181</v>
      </c>
      <c r="C664" s="392">
        <v>1131</v>
      </c>
      <c r="D664" s="438">
        <v>6.2486187845303869</v>
      </c>
      <c r="E664" s="392">
        <v>1</v>
      </c>
      <c r="F664" s="392">
        <v>5</v>
      </c>
      <c r="G664" s="392">
        <v>12</v>
      </c>
      <c r="H664" s="392">
        <v>14</v>
      </c>
      <c r="I664" s="392">
        <v>10</v>
      </c>
      <c r="J664" s="392">
        <v>6</v>
      </c>
      <c r="K664" s="392">
        <v>9</v>
      </c>
      <c r="L664" s="392">
        <v>7</v>
      </c>
      <c r="M664" s="392">
        <v>14</v>
      </c>
      <c r="N664" s="392">
        <v>22</v>
      </c>
      <c r="O664" s="392">
        <v>81</v>
      </c>
      <c r="P664" s="32"/>
    </row>
    <row r="665" spans="1:16" ht="27" customHeight="1" x14ac:dyDescent="0.25">
      <c r="A665" s="437" t="s">
        <v>1773</v>
      </c>
      <c r="B665" s="392">
        <v>2</v>
      </c>
      <c r="C665" s="392">
        <v>7</v>
      </c>
      <c r="D665" s="438">
        <v>3.5</v>
      </c>
      <c r="E665" s="392">
        <v>0</v>
      </c>
      <c r="F665" s="392">
        <v>1</v>
      </c>
      <c r="G665" s="392">
        <v>0</v>
      </c>
      <c r="H665" s="392">
        <v>0</v>
      </c>
      <c r="I665" s="392">
        <v>0</v>
      </c>
      <c r="J665" s="392">
        <v>1</v>
      </c>
      <c r="K665" s="392">
        <v>0</v>
      </c>
      <c r="L665" s="392">
        <v>0</v>
      </c>
      <c r="M665" s="392">
        <v>0</v>
      </c>
      <c r="N665" s="392">
        <v>0</v>
      </c>
      <c r="O665" s="392">
        <v>0</v>
      </c>
      <c r="P665" s="32"/>
    </row>
    <row r="666" spans="1:16" ht="27" customHeight="1" x14ac:dyDescent="0.25">
      <c r="A666" s="437" t="s">
        <v>1774</v>
      </c>
      <c r="B666" s="392">
        <v>578</v>
      </c>
      <c r="C666" s="392">
        <v>5410</v>
      </c>
      <c r="D666" s="438">
        <v>9.3598615916955019</v>
      </c>
      <c r="E666" s="392">
        <v>2</v>
      </c>
      <c r="F666" s="392">
        <v>1</v>
      </c>
      <c r="G666" s="392">
        <v>1</v>
      </c>
      <c r="H666" s="392">
        <v>3</v>
      </c>
      <c r="I666" s="392">
        <v>1</v>
      </c>
      <c r="J666" s="392">
        <v>6</v>
      </c>
      <c r="K666" s="392">
        <v>19</v>
      </c>
      <c r="L666" s="392">
        <v>32</v>
      </c>
      <c r="M666" s="392">
        <v>53</v>
      </c>
      <c r="N666" s="392">
        <v>101</v>
      </c>
      <c r="O666" s="392">
        <v>359</v>
      </c>
      <c r="P666" s="32"/>
    </row>
    <row r="667" spans="1:16" ht="27" customHeight="1" x14ac:dyDescent="0.25">
      <c r="A667" s="437" t="s">
        <v>1775</v>
      </c>
      <c r="B667" s="392">
        <v>54</v>
      </c>
      <c r="C667" s="392">
        <v>923</v>
      </c>
      <c r="D667" s="438">
        <v>17.092592592592592</v>
      </c>
      <c r="E667" s="392">
        <v>0</v>
      </c>
      <c r="F667" s="392">
        <v>4</v>
      </c>
      <c r="G667" s="392">
        <v>3</v>
      </c>
      <c r="H667" s="392">
        <v>1</v>
      </c>
      <c r="I667" s="392">
        <v>0</v>
      </c>
      <c r="J667" s="392">
        <v>6</v>
      </c>
      <c r="K667" s="392">
        <v>7</v>
      </c>
      <c r="L667" s="392">
        <v>14</v>
      </c>
      <c r="M667" s="392">
        <v>8</v>
      </c>
      <c r="N667" s="392">
        <v>3</v>
      </c>
      <c r="O667" s="392">
        <v>8</v>
      </c>
      <c r="P667" s="32"/>
    </row>
    <row r="668" spans="1:16" ht="27" customHeight="1" x14ac:dyDescent="0.25">
      <c r="A668" s="437" t="s">
        <v>1776</v>
      </c>
      <c r="B668" s="392">
        <v>90</v>
      </c>
      <c r="C668" s="392">
        <v>1069</v>
      </c>
      <c r="D668" s="438">
        <v>11.877777777777778</v>
      </c>
      <c r="E668" s="392">
        <v>3</v>
      </c>
      <c r="F668" s="392">
        <v>1</v>
      </c>
      <c r="G668" s="392">
        <v>3</v>
      </c>
      <c r="H668" s="392">
        <v>2</v>
      </c>
      <c r="I668" s="392">
        <v>7</v>
      </c>
      <c r="J668" s="392">
        <v>10</v>
      </c>
      <c r="K668" s="392">
        <v>7</v>
      </c>
      <c r="L668" s="392">
        <v>18</v>
      </c>
      <c r="M668" s="392">
        <v>12</v>
      </c>
      <c r="N668" s="392">
        <v>11</v>
      </c>
      <c r="O668" s="392">
        <v>16</v>
      </c>
      <c r="P668" s="32"/>
    </row>
    <row r="669" spans="1:16" ht="27" customHeight="1" x14ac:dyDescent="0.25">
      <c r="A669" s="437" t="s">
        <v>1777</v>
      </c>
      <c r="B669" s="392">
        <v>599</v>
      </c>
      <c r="C669" s="392">
        <v>6294</v>
      </c>
      <c r="D669" s="438">
        <v>10.507512520868113</v>
      </c>
      <c r="E669" s="392">
        <v>2</v>
      </c>
      <c r="F669" s="392">
        <v>11</v>
      </c>
      <c r="G669" s="392">
        <v>6</v>
      </c>
      <c r="H669" s="392">
        <v>5</v>
      </c>
      <c r="I669" s="392">
        <v>24</v>
      </c>
      <c r="J669" s="392">
        <v>34</v>
      </c>
      <c r="K669" s="392">
        <v>45</v>
      </c>
      <c r="L669" s="392">
        <v>53</v>
      </c>
      <c r="M669" s="392">
        <v>52</v>
      </c>
      <c r="N669" s="392">
        <v>104</v>
      </c>
      <c r="O669" s="392">
        <v>263</v>
      </c>
      <c r="P669" s="32"/>
    </row>
    <row r="670" spans="1:16" ht="27" customHeight="1" x14ac:dyDescent="0.25">
      <c r="A670" s="437" t="s">
        <v>1778</v>
      </c>
      <c r="B670" s="392">
        <v>15</v>
      </c>
      <c r="C670" s="392">
        <v>165</v>
      </c>
      <c r="D670" s="438">
        <v>11</v>
      </c>
      <c r="E670" s="392">
        <v>0</v>
      </c>
      <c r="F670" s="392">
        <v>0</v>
      </c>
      <c r="G670" s="392">
        <v>0</v>
      </c>
      <c r="H670" s="392">
        <v>0</v>
      </c>
      <c r="I670" s="392">
        <v>0</v>
      </c>
      <c r="J670" s="392">
        <v>1</v>
      </c>
      <c r="K670" s="392">
        <v>1</v>
      </c>
      <c r="L670" s="392">
        <v>2</v>
      </c>
      <c r="M670" s="392">
        <v>1</v>
      </c>
      <c r="N670" s="392">
        <v>2</v>
      </c>
      <c r="O670" s="392">
        <v>8</v>
      </c>
      <c r="P670" s="32"/>
    </row>
    <row r="671" spans="1:16" ht="27" customHeight="1" x14ac:dyDescent="0.25">
      <c r="A671" s="437" t="s">
        <v>1779</v>
      </c>
      <c r="B671" s="392">
        <v>19</v>
      </c>
      <c r="C671" s="392">
        <v>317</v>
      </c>
      <c r="D671" s="438">
        <v>16.684210526315791</v>
      </c>
      <c r="E671" s="392">
        <v>0</v>
      </c>
      <c r="F671" s="392">
        <v>1</v>
      </c>
      <c r="G671" s="392">
        <v>1</v>
      </c>
      <c r="H671" s="392">
        <v>0</v>
      </c>
      <c r="I671" s="392">
        <v>1</v>
      </c>
      <c r="J671" s="392">
        <v>2</v>
      </c>
      <c r="K671" s="392">
        <v>5</v>
      </c>
      <c r="L671" s="392">
        <v>2</v>
      </c>
      <c r="M671" s="392">
        <v>1</v>
      </c>
      <c r="N671" s="392">
        <v>2</v>
      </c>
      <c r="O671" s="392">
        <v>4</v>
      </c>
      <c r="P671" s="32"/>
    </row>
    <row r="672" spans="1:16" ht="27" customHeight="1" x14ac:dyDescent="0.25">
      <c r="A672" s="437" t="s">
        <v>1780</v>
      </c>
      <c r="B672" s="392">
        <v>283</v>
      </c>
      <c r="C672" s="392">
        <v>2370</v>
      </c>
      <c r="D672" s="438">
        <v>8.3745583038869267</v>
      </c>
      <c r="E672" s="392">
        <v>1</v>
      </c>
      <c r="F672" s="392">
        <v>4</v>
      </c>
      <c r="G672" s="392">
        <v>1</v>
      </c>
      <c r="H672" s="392">
        <v>2</v>
      </c>
      <c r="I672" s="392">
        <v>35</v>
      </c>
      <c r="J672" s="392">
        <v>45</v>
      </c>
      <c r="K672" s="392">
        <v>58</v>
      </c>
      <c r="L672" s="392">
        <v>25</v>
      </c>
      <c r="M672" s="392">
        <v>21</v>
      </c>
      <c r="N672" s="392">
        <v>41</v>
      </c>
      <c r="O672" s="392">
        <v>50</v>
      </c>
      <c r="P672" s="32"/>
    </row>
    <row r="673" spans="1:16" ht="27" customHeight="1" x14ac:dyDescent="0.25">
      <c r="A673" s="437" t="s">
        <v>1781</v>
      </c>
      <c r="B673" s="392">
        <v>138</v>
      </c>
      <c r="C673" s="392">
        <v>1471</v>
      </c>
      <c r="D673" s="438">
        <v>10.659420289855072</v>
      </c>
      <c r="E673" s="392">
        <v>3</v>
      </c>
      <c r="F673" s="392">
        <v>1</v>
      </c>
      <c r="G673" s="392">
        <v>2</v>
      </c>
      <c r="H673" s="392">
        <v>0</v>
      </c>
      <c r="I673" s="392">
        <v>9</v>
      </c>
      <c r="J673" s="392">
        <v>17</v>
      </c>
      <c r="K673" s="392">
        <v>17</v>
      </c>
      <c r="L673" s="392">
        <v>19</v>
      </c>
      <c r="M673" s="392">
        <v>21</v>
      </c>
      <c r="N673" s="392">
        <v>16</v>
      </c>
      <c r="O673" s="392">
        <v>33</v>
      </c>
      <c r="P673" s="32"/>
    </row>
    <row r="674" spans="1:16" ht="27" customHeight="1" x14ac:dyDescent="0.25">
      <c r="A674" s="437" t="s">
        <v>1782</v>
      </c>
      <c r="B674" s="392">
        <v>78</v>
      </c>
      <c r="C674" s="392">
        <v>695</v>
      </c>
      <c r="D674" s="438">
        <v>8.9102564102564106</v>
      </c>
      <c r="E674" s="392">
        <v>2</v>
      </c>
      <c r="F674" s="392">
        <v>0</v>
      </c>
      <c r="G674" s="392">
        <v>2</v>
      </c>
      <c r="H674" s="392">
        <v>1</v>
      </c>
      <c r="I674" s="392">
        <v>8</v>
      </c>
      <c r="J674" s="392">
        <v>7</v>
      </c>
      <c r="K674" s="392">
        <v>24</v>
      </c>
      <c r="L674" s="392">
        <v>9</v>
      </c>
      <c r="M674" s="392">
        <v>9</v>
      </c>
      <c r="N674" s="392">
        <v>9</v>
      </c>
      <c r="O674" s="392">
        <v>7</v>
      </c>
      <c r="P674" s="32"/>
    </row>
    <row r="675" spans="1:16" ht="27" customHeight="1" x14ac:dyDescent="0.25">
      <c r="A675" s="437" t="s">
        <v>1783</v>
      </c>
      <c r="B675" s="392">
        <v>1469</v>
      </c>
      <c r="C675" s="392">
        <v>14293</v>
      </c>
      <c r="D675" s="438">
        <v>9.7297481279782172</v>
      </c>
      <c r="E675" s="392">
        <v>95</v>
      </c>
      <c r="F675" s="392">
        <v>119</v>
      </c>
      <c r="G675" s="392">
        <v>59</v>
      </c>
      <c r="H675" s="392">
        <v>18</v>
      </c>
      <c r="I675" s="392">
        <v>19</v>
      </c>
      <c r="J675" s="392">
        <v>26</v>
      </c>
      <c r="K675" s="392">
        <v>60</v>
      </c>
      <c r="L675" s="392">
        <v>69</v>
      </c>
      <c r="M675" s="392">
        <v>97</v>
      </c>
      <c r="N675" s="392">
        <v>167</v>
      </c>
      <c r="O675" s="392">
        <v>740</v>
      </c>
      <c r="P675" s="32"/>
    </row>
    <row r="676" spans="1:16" ht="27" customHeight="1" x14ac:dyDescent="0.25">
      <c r="A676" s="437" t="s">
        <v>1784</v>
      </c>
      <c r="B676" s="392">
        <v>338</v>
      </c>
      <c r="C676" s="392">
        <v>2018</v>
      </c>
      <c r="D676" s="438">
        <v>5.9704142011834316</v>
      </c>
      <c r="E676" s="392">
        <v>49</v>
      </c>
      <c r="F676" s="392">
        <v>83</v>
      </c>
      <c r="G676" s="392">
        <v>33</v>
      </c>
      <c r="H676" s="392">
        <v>12</v>
      </c>
      <c r="I676" s="392">
        <v>14</v>
      </c>
      <c r="J676" s="392">
        <v>12</v>
      </c>
      <c r="K676" s="392">
        <v>11</v>
      </c>
      <c r="L676" s="392">
        <v>24</v>
      </c>
      <c r="M676" s="392">
        <v>15</v>
      </c>
      <c r="N676" s="392">
        <v>24</v>
      </c>
      <c r="O676" s="392">
        <v>61</v>
      </c>
      <c r="P676" s="32"/>
    </row>
    <row r="677" spans="1:16" ht="27" customHeight="1" x14ac:dyDescent="0.25">
      <c r="A677" s="435" t="s">
        <v>235</v>
      </c>
      <c r="B677" s="388">
        <v>73241</v>
      </c>
      <c r="C677" s="388">
        <v>281823</v>
      </c>
      <c r="D677" s="436">
        <v>3.8478857470542454</v>
      </c>
      <c r="E677" s="388">
        <v>682</v>
      </c>
      <c r="F677" s="388">
        <v>2092</v>
      </c>
      <c r="G677" s="388">
        <v>3716</v>
      </c>
      <c r="H677" s="388">
        <v>4503</v>
      </c>
      <c r="I677" s="388">
        <v>4401</v>
      </c>
      <c r="J677" s="388">
        <v>4551</v>
      </c>
      <c r="K677" s="388">
        <v>9974</v>
      </c>
      <c r="L677" s="388">
        <v>9956</v>
      </c>
      <c r="M677" s="388">
        <v>9475</v>
      </c>
      <c r="N677" s="388">
        <v>9218</v>
      </c>
      <c r="O677" s="388">
        <v>14673</v>
      </c>
      <c r="P677" s="32"/>
    </row>
    <row r="678" spans="1:16" ht="27" customHeight="1" x14ac:dyDescent="0.25">
      <c r="A678" s="437" t="s">
        <v>1786</v>
      </c>
      <c r="B678" s="392">
        <v>9</v>
      </c>
      <c r="C678" s="392">
        <v>14</v>
      </c>
      <c r="D678" s="438">
        <v>1.5555555555555556</v>
      </c>
      <c r="E678" s="392">
        <v>0</v>
      </c>
      <c r="F678" s="392">
        <v>0</v>
      </c>
      <c r="G678" s="392">
        <v>4</v>
      </c>
      <c r="H678" s="392">
        <v>2</v>
      </c>
      <c r="I678" s="392">
        <v>2</v>
      </c>
      <c r="J678" s="392">
        <v>0</v>
      </c>
      <c r="K678" s="392">
        <v>1</v>
      </c>
      <c r="L678" s="392">
        <v>0</v>
      </c>
      <c r="M678" s="392">
        <v>0</v>
      </c>
      <c r="N678" s="392">
        <v>0</v>
      </c>
      <c r="O678" s="392">
        <v>0</v>
      </c>
      <c r="P678" s="32"/>
    </row>
    <row r="679" spans="1:16" ht="27" customHeight="1" x14ac:dyDescent="0.25">
      <c r="A679" s="437" t="s">
        <v>1787</v>
      </c>
      <c r="B679" s="392">
        <v>124</v>
      </c>
      <c r="C679" s="392">
        <v>154</v>
      </c>
      <c r="D679" s="438">
        <v>1.2419354838709677</v>
      </c>
      <c r="E679" s="392">
        <v>0</v>
      </c>
      <c r="F679" s="392">
        <v>0</v>
      </c>
      <c r="G679" s="392">
        <v>5</v>
      </c>
      <c r="H679" s="392">
        <v>3</v>
      </c>
      <c r="I679" s="392">
        <v>21</v>
      </c>
      <c r="J679" s="392">
        <v>23</v>
      </c>
      <c r="K679" s="392">
        <v>50</v>
      </c>
      <c r="L679" s="392">
        <v>15</v>
      </c>
      <c r="M679" s="392">
        <v>3</v>
      </c>
      <c r="N679" s="392">
        <v>1</v>
      </c>
      <c r="O679" s="392">
        <v>3</v>
      </c>
      <c r="P679" s="32"/>
    </row>
    <row r="680" spans="1:16" ht="27" customHeight="1" x14ac:dyDescent="0.25">
      <c r="A680" s="437" t="s">
        <v>1788</v>
      </c>
      <c r="B680" s="392">
        <v>35</v>
      </c>
      <c r="C680" s="392">
        <v>95</v>
      </c>
      <c r="D680" s="438">
        <v>2.7142857142857144</v>
      </c>
      <c r="E680" s="392">
        <v>0</v>
      </c>
      <c r="F680" s="392">
        <v>5</v>
      </c>
      <c r="G680" s="392">
        <v>11</v>
      </c>
      <c r="H680" s="392">
        <v>6</v>
      </c>
      <c r="I680" s="392">
        <v>0</v>
      </c>
      <c r="J680" s="392">
        <v>2</v>
      </c>
      <c r="K680" s="392">
        <v>5</v>
      </c>
      <c r="L680" s="392">
        <v>2</v>
      </c>
      <c r="M680" s="392">
        <v>1</v>
      </c>
      <c r="N680" s="392">
        <v>3</v>
      </c>
      <c r="O680" s="392">
        <v>0</v>
      </c>
      <c r="P680" s="32"/>
    </row>
    <row r="681" spans="1:16" ht="27" customHeight="1" x14ac:dyDescent="0.25">
      <c r="A681" s="437" t="s">
        <v>1789</v>
      </c>
      <c r="B681" s="392">
        <v>6</v>
      </c>
      <c r="C681" s="392">
        <v>8</v>
      </c>
      <c r="D681" s="438">
        <v>1.3333333333333333</v>
      </c>
      <c r="E681" s="392">
        <v>0</v>
      </c>
      <c r="F681" s="392">
        <v>2</v>
      </c>
      <c r="G681" s="392">
        <v>0</v>
      </c>
      <c r="H681" s="392">
        <v>1</v>
      </c>
      <c r="I681" s="392">
        <v>1</v>
      </c>
      <c r="J681" s="392">
        <v>0</v>
      </c>
      <c r="K681" s="392">
        <v>1</v>
      </c>
      <c r="L681" s="392">
        <v>0</v>
      </c>
      <c r="M681" s="392">
        <v>0</v>
      </c>
      <c r="N681" s="392">
        <v>0</v>
      </c>
      <c r="O681" s="392">
        <v>1</v>
      </c>
      <c r="P681" s="32"/>
    </row>
    <row r="682" spans="1:16" ht="27" customHeight="1" x14ac:dyDescent="0.25">
      <c r="A682" s="437" t="s">
        <v>1790</v>
      </c>
      <c r="B682" s="392">
        <v>103</v>
      </c>
      <c r="C682" s="392">
        <v>417</v>
      </c>
      <c r="D682" s="438">
        <v>4.0485436893203888</v>
      </c>
      <c r="E682" s="392">
        <v>0</v>
      </c>
      <c r="F682" s="392">
        <v>24</v>
      </c>
      <c r="G682" s="392">
        <v>26</v>
      </c>
      <c r="H682" s="392">
        <v>10</v>
      </c>
      <c r="I682" s="392">
        <v>6</v>
      </c>
      <c r="J682" s="392">
        <v>7</v>
      </c>
      <c r="K682" s="392">
        <v>7</v>
      </c>
      <c r="L682" s="392">
        <v>7</v>
      </c>
      <c r="M682" s="392">
        <v>7</v>
      </c>
      <c r="N682" s="392">
        <v>6</v>
      </c>
      <c r="O682" s="392">
        <v>3</v>
      </c>
      <c r="P682" s="32"/>
    </row>
    <row r="683" spans="1:16" ht="27" customHeight="1" x14ac:dyDescent="0.25">
      <c r="A683" s="437" t="s">
        <v>1791</v>
      </c>
      <c r="B683" s="392">
        <v>37</v>
      </c>
      <c r="C683" s="392">
        <v>201</v>
      </c>
      <c r="D683" s="438">
        <v>5.4324324324324325</v>
      </c>
      <c r="E683" s="392">
        <v>0</v>
      </c>
      <c r="F683" s="392">
        <v>9</v>
      </c>
      <c r="G683" s="392">
        <v>9</v>
      </c>
      <c r="H683" s="392">
        <v>3</v>
      </c>
      <c r="I683" s="392">
        <v>3</v>
      </c>
      <c r="J683" s="392">
        <v>2</v>
      </c>
      <c r="K683" s="392">
        <v>5</v>
      </c>
      <c r="L683" s="392">
        <v>1</v>
      </c>
      <c r="M683" s="392">
        <v>5</v>
      </c>
      <c r="N683" s="392">
        <v>0</v>
      </c>
      <c r="O683" s="392">
        <v>0</v>
      </c>
      <c r="P683" s="32"/>
    </row>
    <row r="684" spans="1:16" ht="27" customHeight="1" x14ac:dyDescent="0.25">
      <c r="A684" s="437" t="s">
        <v>1792</v>
      </c>
      <c r="B684" s="392">
        <v>9</v>
      </c>
      <c r="C684" s="392">
        <v>20</v>
      </c>
      <c r="D684" s="438">
        <v>2.2222222222222223</v>
      </c>
      <c r="E684" s="392">
        <v>1</v>
      </c>
      <c r="F684" s="392">
        <v>2</v>
      </c>
      <c r="G684" s="392">
        <v>1</v>
      </c>
      <c r="H684" s="392">
        <v>0</v>
      </c>
      <c r="I684" s="392">
        <v>2</v>
      </c>
      <c r="J684" s="392">
        <v>2</v>
      </c>
      <c r="K684" s="392">
        <v>0</v>
      </c>
      <c r="L684" s="392">
        <v>1</v>
      </c>
      <c r="M684" s="392">
        <v>0</v>
      </c>
      <c r="N684" s="392">
        <v>0</v>
      </c>
      <c r="O684" s="392">
        <v>0</v>
      </c>
      <c r="P684" s="32"/>
    </row>
    <row r="685" spans="1:16" ht="27" customHeight="1" x14ac:dyDescent="0.25">
      <c r="A685" s="437" t="s">
        <v>1793</v>
      </c>
      <c r="B685" s="392">
        <v>147</v>
      </c>
      <c r="C685" s="392">
        <v>308</v>
      </c>
      <c r="D685" s="438">
        <v>2.0952380952380953</v>
      </c>
      <c r="E685" s="392">
        <v>0</v>
      </c>
      <c r="F685" s="392">
        <v>1</v>
      </c>
      <c r="G685" s="392">
        <v>3</v>
      </c>
      <c r="H685" s="392">
        <v>4</v>
      </c>
      <c r="I685" s="392">
        <v>36</v>
      </c>
      <c r="J685" s="392">
        <v>29</v>
      </c>
      <c r="K685" s="392">
        <v>51</v>
      </c>
      <c r="L685" s="392">
        <v>12</v>
      </c>
      <c r="M685" s="392">
        <v>5</v>
      </c>
      <c r="N685" s="392">
        <v>4</v>
      </c>
      <c r="O685" s="392">
        <v>2</v>
      </c>
      <c r="P685" s="33"/>
    </row>
    <row r="686" spans="1:16" ht="27" customHeight="1" x14ac:dyDescent="0.25">
      <c r="A686" s="437" t="s">
        <v>1794</v>
      </c>
      <c r="B686" s="392">
        <v>86</v>
      </c>
      <c r="C686" s="392">
        <v>134</v>
      </c>
      <c r="D686" s="438">
        <v>1.558139534883721</v>
      </c>
      <c r="E686" s="392">
        <v>0</v>
      </c>
      <c r="F686" s="392">
        <v>1</v>
      </c>
      <c r="G686" s="392">
        <v>5</v>
      </c>
      <c r="H686" s="392">
        <v>4</v>
      </c>
      <c r="I686" s="392">
        <v>3</v>
      </c>
      <c r="J686" s="392">
        <v>4</v>
      </c>
      <c r="K686" s="392">
        <v>23</v>
      </c>
      <c r="L686" s="392">
        <v>14</v>
      </c>
      <c r="M686" s="392">
        <v>12</v>
      </c>
      <c r="N686" s="392">
        <v>3</v>
      </c>
      <c r="O686" s="392">
        <v>17</v>
      </c>
      <c r="P686" s="32"/>
    </row>
    <row r="687" spans="1:16" ht="27" customHeight="1" x14ac:dyDescent="0.25">
      <c r="A687" s="437" t="s">
        <v>1795</v>
      </c>
      <c r="B687" s="392">
        <v>87</v>
      </c>
      <c r="C687" s="392">
        <v>201</v>
      </c>
      <c r="D687" s="438">
        <v>2.3103448275862069</v>
      </c>
      <c r="E687" s="392">
        <v>0</v>
      </c>
      <c r="F687" s="392">
        <v>15</v>
      </c>
      <c r="G687" s="392">
        <v>13</v>
      </c>
      <c r="H687" s="392">
        <v>16</v>
      </c>
      <c r="I687" s="392">
        <v>13</v>
      </c>
      <c r="J687" s="392">
        <v>9</v>
      </c>
      <c r="K687" s="392">
        <v>6</v>
      </c>
      <c r="L687" s="392">
        <v>4</v>
      </c>
      <c r="M687" s="392">
        <v>3</v>
      </c>
      <c r="N687" s="392">
        <v>4</v>
      </c>
      <c r="O687" s="392">
        <v>4</v>
      </c>
      <c r="P687" s="32"/>
    </row>
    <row r="688" spans="1:16" ht="27" customHeight="1" x14ac:dyDescent="0.25">
      <c r="A688" s="437" t="s">
        <v>1796</v>
      </c>
      <c r="B688" s="392">
        <v>108</v>
      </c>
      <c r="C688" s="392">
        <v>532</v>
      </c>
      <c r="D688" s="438">
        <v>4.9259259259259256</v>
      </c>
      <c r="E688" s="392">
        <v>5</v>
      </c>
      <c r="F688" s="392">
        <v>12</v>
      </c>
      <c r="G688" s="392">
        <v>9</v>
      </c>
      <c r="H688" s="392">
        <v>11</v>
      </c>
      <c r="I688" s="392">
        <v>12</v>
      </c>
      <c r="J688" s="392">
        <v>9</v>
      </c>
      <c r="K688" s="392">
        <v>14</v>
      </c>
      <c r="L688" s="392">
        <v>11</v>
      </c>
      <c r="M688" s="392">
        <v>6</v>
      </c>
      <c r="N688" s="392">
        <v>11</v>
      </c>
      <c r="O688" s="392">
        <v>8</v>
      </c>
      <c r="P688" s="32"/>
    </row>
    <row r="689" spans="1:16" ht="27" customHeight="1" x14ac:dyDescent="0.25">
      <c r="A689" s="437" t="s">
        <v>1797</v>
      </c>
      <c r="B689" s="392">
        <v>88</v>
      </c>
      <c r="C689" s="392">
        <v>398</v>
      </c>
      <c r="D689" s="438">
        <v>4.5227272727272725</v>
      </c>
      <c r="E689" s="392">
        <v>3</v>
      </c>
      <c r="F689" s="392">
        <v>14</v>
      </c>
      <c r="G689" s="392">
        <v>13</v>
      </c>
      <c r="H689" s="392">
        <v>8</v>
      </c>
      <c r="I689" s="392">
        <v>10</v>
      </c>
      <c r="J689" s="392">
        <v>7</v>
      </c>
      <c r="K689" s="392">
        <v>6</v>
      </c>
      <c r="L689" s="392">
        <v>6</v>
      </c>
      <c r="M689" s="392">
        <v>7</v>
      </c>
      <c r="N689" s="392">
        <v>6</v>
      </c>
      <c r="O689" s="392">
        <v>8</v>
      </c>
      <c r="P689" s="32"/>
    </row>
    <row r="690" spans="1:16" ht="27" customHeight="1" x14ac:dyDescent="0.25">
      <c r="A690" s="437" t="s">
        <v>1798</v>
      </c>
      <c r="B690" s="392">
        <v>145</v>
      </c>
      <c r="C690" s="392">
        <v>839</v>
      </c>
      <c r="D690" s="438">
        <v>5.7862068965517244</v>
      </c>
      <c r="E690" s="392">
        <v>7</v>
      </c>
      <c r="F690" s="392">
        <v>25</v>
      </c>
      <c r="G690" s="392">
        <v>26</v>
      </c>
      <c r="H690" s="392">
        <v>13</v>
      </c>
      <c r="I690" s="392">
        <v>10</v>
      </c>
      <c r="J690" s="392">
        <v>13</v>
      </c>
      <c r="K690" s="392">
        <v>23</v>
      </c>
      <c r="L690" s="392">
        <v>8</v>
      </c>
      <c r="M690" s="392">
        <v>7</v>
      </c>
      <c r="N690" s="392">
        <v>5</v>
      </c>
      <c r="O690" s="392">
        <v>8</v>
      </c>
      <c r="P690" s="32"/>
    </row>
    <row r="691" spans="1:16" ht="27" customHeight="1" x14ac:dyDescent="0.25">
      <c r="A691" s="437" t="s">
        <v>1799</v>
      </c>
      <c r="B691" s="392">
        <v>57</v>
      </c>
      <c r="C691" s="392">
        <v>133</v>
      </c>
      <c r="D691" s="438">
        <v>2.3333333333333335</v>
      </c>
      <c r="E691" s="392">
        <v>2</v>
      </c>
      <c r="F691" s="392">
        <v>9</v>
      </c>
      <c r="G691" s="392">
        <v>10</v>
      </c>
      <c r="H691" s="392">
        <v>7</v>
      </c>
      <c r="I691" s="392">
        <v>6</v>
      </c>
      <c r="J691" s="392">
        <v>3</v>
      </c>
      <c r="K691" s="392">
        <v>9</v>
      </c>
      <c r="L691" s="392">
        <v>5</v>
      </c>
      <c r="M691" s="392">
        <v>1</v>
      </c>
      <c r="N691" s="392">
        <v>3</v>
      </c>
      <c r="O691" s="392">
        <v>2</v>
      </c>
      <c r="P691" s="32"/>
    </row>
    <row r="692" spans="1:16" ht="27" customHeight="1" x14ac:dyDescent="0.25">
      <c r="A692" s="437" t="s">
        <v>1800</v>
      </c>
      <c r="B692" s="392">
        <v>90</v>
      </c>
      <c r="C692" s="392">
        <v>143</v>
      </c>
      <c r="D692" s="438">
        <v>1.5888888888888888</v>
      </c>
      <c r="E692" s="392">
        <v>3</v>
      </c>
      <c r="F692" s="392">
        <v>41</v>
      </c>
      <c r="G692" s="392">
        <v>28</v>
      </c>
      <c r="H692" s="392">
        <v>7</v>
      </c>
      <c r="I692" s="392">
        <v>2</v>
      </c>
      <c r="J692" s="392">
        <v>1</v>
      </c>
      <c r="K692" s="392">
        <v>2</v>
      </c>
      <c r="L692" s="392">
        <v>1</v>
      </c>
      <c r="M692" s="392">
        <v>0</v>
      </c>
      <c r="N692" s="392">
        <v>3</v>
      </c>
      <c r="O692" s="392">
        <v>2</v>
      </c>
      <c r="P692" s="32"/>
    </row>
    <row r="693" spans="1:16" ht="27" customHeight="1" x14ac:dyDescent="0.25">
      <c r="A693" s="437" t="s">
        <v>1801</v>
      </c>
      <c r="B693" s="392">
        <v>82</v>
      </c>
      <c r="C693" s="392">
        <v>265</v>
      </c>
      <c r="D693" s="438">
        <v>3.2317073170731709</v>
      </c>
      <c r="E693" s="392">
        <v>1</v>
      </c>
      <c r="F693" s="392">
        <v>7</v>
      </c>
      <c r="G693" s="392">
        <v>4</v>
      </c>
      <c r="H693" s="392">
        <v>4</v>
      </c>
      <c r="I693" s="392">
        <v>5</v>
      </c>
      <c r="J693" s="392">
        <v>8</v>
      </c>
      <c r="K693" s="392">
        <v>10</v>
      </c>
      <c r="L693" s="392">
        <v>8</v>
      </c>
      <c r="M693" s="392">
        <v>5</v>
      </c>
      <c r="N693" s="392">
        <v>10</v>
      </c>
      <c r="O693" s="392">
        <v>20</v>
      </c>
      <c r="P693" s="32"/>
    </row>
    <row r="694" spans="1:16" ht="27" customHeight="1" x14ac:dyDescent="0.25">
      <c r="A694" s="437" t="s">
        <v>1802</v>
      </c>
      <c r="B694" s="392">
        <v>247</v>
      </c>
      <c r="C694" s="392">
        <v>971</v>
      </c>
      <c r="D694" s="438">
        <v>3.931174089068826</v>
      </c>
      <c r="E694" s="392">
        <v>56</v>
      </c>
      <c r="F694" s="392">
        <v>24</v>
      </c>
      <c r="G694" s="392">
        <v>11</v>
      </c>
      <c r="H694" s="392">
        <v>5</v>
      </c>
      <c r="I694" s="392">
        <v>7</v>
      </c>
      <c r="J694" s="392">
        <v>4</v>
      </c>
      <c r="K694" s="392">
        <v>23</v>
      </c>
      <c r="L694" s="392">
        <v>26</v>
      </c>
      <c r="M694" s="392">
        <v>26</v>
      </c>
      <c r="N694" s="392">
        <v>24</v>
      </c>
      <c r="O694" s="392">
        <v>41</v>
      </c>
      <c r="P694" s="32"/>
    </row>
    <row r="695" spans="1:16" ht="27" customHeight="1" x14ac:dyDescent="0.25">
      <c r="A695" s="437" t="s">
        <v>1803</v>
      </c>
      <c r="B695" s="392">
        <v>200</v>
      </c>
      <c r="C695" s="392">
        <v>1036</v>
      </c>
      <c r="D695" s="438">
        <v>5.18</v>
      </c>
      <c r="E695" s="392">
        <v>0</v>
      </c>
      <c r="F695" s="392">
        <v>16</v>
      </c>
      <c r="G695" s="392">
        <v>6</v>
      </c>
      <c r="H695" s="392">
        <v>3</v>
      </c>
      <c r="I695" s="392">
        <v>15</v>
      </c>
      <c r="J695" s="392">
        <v>11</v>
      </c>
      <c r="K695" s="392">
        <v>18</v>
      </c>
      <c r="L695" s="392">
        <v>21</v>
      </c>
      <c r="M695" s="392">
        <v>20</v>
      </c>
      <c r="N695" s="392">
        <v>26</v>
      </c>
      <c r="O695" s="392">
        <v>64</v>
      </c>
      <c r="P695" s="32"/>
    </row>
    <row r="696" spans="1:16" ht="27" customHeight="1" x14ac:dyDescent="0.25">
      <c r="A696" s="437" t="s">
        <v>1805</v>
      </c>
      <c r="B696" s="392">
        <v>668</v>
      </c>
      <c r="C696" s="392">
        <v>3561</v>
      </c>
      <c r="D696" s="438">
        <v>5.3308383233532934</v>
      </c>
      <c r="E696" s="392">
        <v>0</v>
      </c>
      <c r="F696" s="392">
        <v>3</v>
      </c>
      <c r="G696" s="392">
        <v>4</v>
      </c>
      <c r="H696" s="392">
        <v>1</v>
      </c>
      <c r="I696" s="392">
        <v>19</v>
      </c>
      <c r="J696" s="392">
        <v>21</v>
      </c>
      <c r="K696" s="392">
        <v>56</v>
      </c>
      <c r="L696" s="392">
        <v>74</v>
      </c>
      <c r="M696" s="392">
        <v>99</v>
      </c>
      <c r="N696" s="392">
        <v>116</v>
      </c>
      <c r="O696" s="392">
        <v>275</v>
      </c>
      <c r="P696" s="32"/>
    </row>
    <row r="697" spans="1:16" ht="27" customHeight="1" x14ac:dyDescent="0.25">
      <c r="A697" s="437" t="s">
        <v>1806</v>
      </c>
      <c r="B697" s="392">
        <v>224</v>
      </c>
      <c r="C697" s="392">
        <v>1315</v>
      </c>
      <c r="D697" s="438">
        <v>5.8705357142857144</v>
      </c>
      <c r="E697" s="392">
        <v>0</v>
      </c>
      <c r="F697" s="392">
        <v>0</v>
      </c>
      <c r="G697" s="392">
        <v>0</v>
      </c>
      <c r="H697" s="392">
        <v>8</v>
      </c>
      <c r="I697" s="392">
        <v>13</v>
      </c>
      <c r="J697" s="392">
        <v>18</v>
      </c>
      <c r="K697" s="392">
        <v>27</v>
      </c>
      <c r="L697" s="392">
        <v>29</v>
      </c>
      <c r="M697" s="392">
        <v>34</v>
      </c>
      <c r="N697" s="392">
        <v>24</v>
      </c>
      <c r="O697" s="392">
        <v>71</v>
      </c>
      <c r="P697" s="32"/>
    </row>
    <row r="698" spans="1:16" ht="27" customHeight="1" x14ac:dyDescent="0.25">
      <c r="A698" s="437" t="s">
        <v>1807</v>
      </c>
      <c r="B698" s="392">
        <v>75</v>
      </c>
      <c r="C698" s="392">
        <v>389</v>
      </c>
      <c r="D698" s="438">
        <v>5.1866666666666665</v>
      </c>
      <c r="E698" s="392">
        <v>0</v>
      </c>
      <c r="F698" s="392">
        <v>0</v>
      </c>
      <c r="G698" s="392">
        <v>0</v>
      </c>
      <c r="H698" s="392">
        <v>1</v>
      </c>
      <c r="I698" s="392">
        <v>1</v>
      </c>
      <c r="J698" s="392">
        <v>4</v>
      </c>
      <c r="K698" s="392">
        <v>10</v>
      </c>
      <c r="L698" s="392">
        <v>7</v>
      </c>
      <c r="M698" s="392">
        <v>11</v>
      </c>
      <c r="N698" s="392">
        <v>7</v>
      </c>
      <c r="O698" s="392">
        <v>34</v>
      </c>
      <c r="P698" s="32"/>
    </row>
    <row r="699" spans="1:16" ht="27" customHeight="1" x14ac:dyDescent="0.25">
      <c r="A699" s="437" t="s">
        <v>1808</v>
      </c>
      <c r="B699" s="392">
        <v>6</v>
      </c>
      <c r="C699" s="392">
        <v>41</v>
      </c>
      <c r="D699" s="438">
        <v>6.833333333333333</v>
      </c>
      <c r="E699" s="392">
        <v>0</v>
      </c>
      <c r="F699" s="392">
        <v>0</v>
      </c>
      <c r="G699" s="392">
        <v>0</v>
      </c>
      <c r="H699" s="392">
        <v>0</v>
      </c>
      <c r="I699" s="392">
        <v>0</v>
      </c>
      <c r="J699" s="392">
        <v>1</v>
      </c>
      <c r="K699" s="392">
        <v>1</v>
      </c>
      <c r="L699" s="392">
        <v>1</v>
      </c>
      <c r="M699" s="392">
        <v>1</v>
      </c>
      <c r="N699" s="392">
        <v>0</v>
      </c>
      <c r="O699" s="392">
        <v>2</v>
      </c>
      <c r="P699" s="32"/>
    </row>
    <row r="700" spans="1:16" ht="27" customHeight="1" x14ac:dyDescent="0.25">
      <c r="A700" s="437" t="s">
        <v>1809</v>
      </c>
      <c r="B700" s="392">
        <v>1432</v>
      </c>
      <c r="C700" s="392">
        <v>4166</v>
      </c>
      <c r="D700" s="438">
        <v>2.9092178770949721</v>
      </c>
      <c r="E700" s="392">
        <v>7</v>
      </c>
      <c r="F700" s="392">
        <v>54</v>
      </c>
      <c r="G700" s="392">
        <v>67</v>
      </c>
      <c r="H700" s="392">
        <v>76</v>
      </c>
      <c r="I700" s="392">
        <v>88</v>
      </c>
      <c r="J700" s="392">
        <v>104</v>
      </c>
      <c r="K700" s="392">
        <v>180</v>
      </c>
      <c r="L700" s="392">
        <v>177</v>
      </c>
      <c r="M700" s="392">
        <v>190</v>
      </c>
      <c r="N700" s="392">
        <v>183</v>
      </c>
      <c r="O700" s="392">
        <v>306</v>
      </c>
      <c r="P700" s="32"/>
    </row>
    <row r="701" spans="1:16" ht="27" customHeight="1" x14ac:dyDescent="0.25">
      <c r="A701" s="437" t="s">
        <v>1810</v>
      </c>
      <c r="B701" s="392">
        <v>162</v>
      </c>
      <c r="C701" s="392">
        <v>310</v>
      </c>
      <c r="D701" s="438">
        <v>1.9135802469135803</v>
      </c>
      <c r="E701" s="392">
        <v>6</v>
      </c>
      <c r="F701" s="392">
        <v>14</v>
      </c>
      <c r="G701" s="392">
        <v>23</v>
      </c>
      <c r="H701" s="392">
        <v>24</v>
      </c>
      <c r="I701" s="392">
        <v>14</v>
      </c>
      <c r="J701" s="392">
        <v>7</v>
      </c>
      <c r="K701" s="392">
        <v>18</v>
      </c>
      <c r="L701" s="392">
        <v>17</v>
      </c>
      <c r="M701" s="392">
        <v>10</v>
      </c>
      <c r="N701" s="392">
        <v>12</v>
      </c>
      <c r="O701" s="392">
        <v>17</v>
      </c>
      <c r="P701" s="32"/>
    </row>
    <row r="702" spans="1:16" ht="27" customHeight="1" x14ac:dyDescent="0.25">
      <c r="A702" s="437" t="s">
        <v>1811</v>
      </c>
      <c r="B702" s="392">
        <v>142</v>
      </c>
      <c r="C702" s="392">
        <v>1054</v>
      </c>
      <c r="D702" s="438">
        <v>7.422535211267606</v>
      </c>
      <c r="E702" s="392">
        <v>3</v>
      </c>
      <c r="F702" s="392">
        <v>5</v>
      </c>
      <c r="G702" s="392">
        <v>3</v>
      </c>
      <c r="H702" s="392">
        <v>3</v>
      </c>
      <c r="I702" s="392">
        <v>4</v>
      </c>
      <c r="J702" s="392">
        <v>8</v>
      </c>
      <c r="K702" s="392">
        <v>8</v>
      </c>
      <c r="L702" s="392">
        <v>16</v>
      </c>
      <c r="M702" s="392">
        <v>23</v>
      </c>
      <c r="N702" s="392">
        <v>21</v>
      </c>
      <c r="O702" s="392">
        <v>48</v>
      </c>
      <c r="P702" s="32"/>
    </row>
    <row r="703" spans="1:16" ht="27" customHeight="1" x14ac:dyDescent="0.25">
      <c r="A703" s="437" t="s">
        <v>1812</v>
      </c>
      <c r="B703" s="392">
        <v>20693</v>
      </c>
      <c r="C703" s="392">
        <v>64462</v>
      </c>
      <c r="D703" s="438">
        <v>3.1151597158459383</v>
      </c>
      <c r="E703" s="392">
        <v>27</v>
      </c>
      <c r="F703" s="392">
        <v>336</v>
      </c>
      <c r="G703" s="392">
        <v>2131</v>
      </c>
      <c r="H703" s="392">
        <v>3191</v>
      </c>
      <c r="I703" s="392">
        <v>2860</v>
      </c>
      <c r="J703" s="392">
        <v>2457</v>
      </c>
      <c r="K703" s="392">
        <v>4042</v>
      </c>
      <c r="L703" s="392">
        <v>2647</v>
      </c>
      <c r="M703" s="392">
        <v>1466</v>
      </c>
      <c r="N703" s="392">
        <v>787</v>
      </c>
      <c r="O703" s="392">
        <v>749</v>
      </c>
      <c r="P703" s="32"/>
    </row>
    <row r="704" spans="1:16" ht="27" customHeight="1" x14ac:dyDescent="0.25">
      <c r="A704" s="437" t="s">
        <v>1813</v>
      </c>
      <c r="B704" s="392">
        <v>128</v>
      </c>
      <c r="C704" s="392">
        <v>460</v>
      </c>
      <c r="D704" s="438">
        <v>3.59375</v>
      </c>
      <c r="E704" s="392">
        <v>0</v>
      </c>
      <c r="F704" s="392">
        <v>3</v>
      </c>
      <c r="G704" s="392">
        <v>19</v>
      </c>
      <c r="H704" s="392">
        <v>25</v>
      </c>
      <c r="I704" s="392">
        <v>17</v>
      </c>
      <c r="J704" s="392">
        <v>14</v>
      </c>
      <c r="K704" s="392">
        <v>18</v>
      </c>
      <c r="L704" s="392">
        <v>7</v>
      </c>
      <c r="M704" s="392">
        <v>16</v>
      </c>
      <c r="N704" s="392">
        <v>6</v>
      </c>
      <c r="O704" s="392">
        <v>3</v>
      </c>
      <c r="P704" s="32"/>
    </row>
    <row r="705" spans="1:16" ht="27" customHeight="1" x14ac:dyDescent="0.25">
      <c r="A705" s="437" t="s">
        <v>1814</v>
      </c>
      <c r="B705" s="392">
        <v>1327</v>
      </c>
      <c r="C705" s="392">
        <v>3692</v>
      </c>
      <c r="D705" s="438">
        <v>2.7822155237377544</v>
      </c>
      <c r="E705" s="392">
        <v>4</v>
      </c>
      <c r="F705" s="392">
        <v>17</v>
      </c>
      <c r="G705" s="392">
        <v>114</v>
      </c>
      <c r="H705" s="392">
        <v>186</v>
      </c>
      <c r="I705" s="392">
        <v>172</v>
      </c>
      <c r="J705" s="392">
        <v>179</v>
      </c>
      <c r="K705" s="392">
        <v>248</v>
      </c>
      <c r="L705" s="392">
        <v>176</v>
      </c>
      <c r="M705" s="392">
        <v>109</v>
      </c>
      <c r="N705" s="392">
        <v>66</v>
      </c>
      <c r="O705" s="392">
        <v>56</v>
      </c>
      <c r="P705" s="32"/>
    </row>
    <row r="706" spans="1:16" ht="27" customHeight="1" x14ac:dyDescent="0.25">
      <c r="A706" s="437" t="s">
        <v>1815</v>
      </c>
      <c r="B706" s="392">
        <v>142</v>
      </c>
      <c r="C706" s="392">
        <v>833</v>
      </c>
      <c r="D706" s="438">
        <v>5.8661971830985919</v>
      </c>
      <c r="E706" s="392">
        <v>0</v>
      </c>
      <c r="F706" s="392">
        <v>0</v>
      </c>
      <c r="G706" s="392">
        <v>6</v>
      </c>
      <c r="H706" s="392">
        <v>9</v>
      </c>
      <c r="I706" s="392">
        <v>12</v>
      </c>
      <c r="J706" s="392">
        <v>21</v>
      </c>
      <c r="K706" s="392">
        <v>25</v>
      </c>
      <c r="L706" s="392">
        <v>22</v>
      </c>
      <c r="M706" s="392">
        <v>21</v>
      </c>
      <c r="N706" s="392">
        <v>12</v>
      </c>
      <c r="O706" s="392">
        <v>14</v>
      </c>
      <c r="P706" s="32"/>
    </row>
    <row r="707" spans="1:16" ht="27" customHeight="1" x14ac:dyDescent="0.25">
      <c r="A707" s="437" t="s">
        <v>1816</v>
      </c>
      <c r="B707" s="392">
        <v>10832</v>
      </c>
      <c r="C707" s="392">
        <v>22389</v>
      </c>
      <c r="D707" s="438">
        <v>2.0669313146233383</v>
      </c>
      <c r="E707" s="392">
        <v>275</v>
      </c>
      <c r="F707" s="392">
        <v>490</v>
      </c>
      <c r="G707" s="392">
        <v>335</v>
      </c>
      <c r="H707" s="392">
        <v>178</v>
      </c>
      <c r="I707" s="392">
        <v>258</v>
      </c>
      <c r="J707" s="392">
        <v>403</v>
      </c>
      <c r="K707" s="392">
        <v>947</v>
      </c>
      <c r="L707" s="392">
        <v>1244</v>
      </c>
      <c r="M707" s="392">
        <v>1519</v>
      </c>
      <c r="N707" s="392">
        <v>1843</v>
      </c>
      <c r="O707" s="392">
        <v>3340</v>
      </c>
      <c r="P707" s="32"/>
    </row>
    <row r="708" spans="1:16" ht="27" customHeight="1" x14ac:dyDescent="0.25">
      <c r="A708" s="437" t="s">
        <v>1817</v>
      </c>
      <c r="B708" s="392">
        <v>90</v>
      </c>
      <c r="C708" s="392">
        <v>236</v>
      </c>
      <c r="D708" s="438">
        <v>2.6222222222222222</v>
      </c>
      <c r="E708" s="392">
        <v>1</v>
      </c>
      <c r="F708" s="392">
        <v>2</v>
      </c>
      <c r="G708" s="392">
        <v>2</v>
      </c>
      <c r="H708" s="392">
        <v>1</v>
      </c>
      <c r="I708" s="392">
        <v>1</v>
      </c>
      <c r="J708" s="392">
        <v>2</v>
      </c>
      <c r="K708" s="392">
        <v>8</v>
      </c>
      <c r="L708" s="392">
        <v>9</v>
      </c>
      <c r="M708" s="392">
        <v>13</v>
      </c>
      <c r="N708" s="392">
        <v>12</v>
      </c>
      <c r="O708" s="392">
        <v>39</v>
      </c>
      <c r="P708" s="32"/>
    </row>
    <row r="709" spans="1:16" ht="27" customHeight="1" x14ac:dyDescent="0.25">
      <c r="A709" s="437" t="s">
        <v>1818</v>
      </c>
      <c r="B709" s="392">
        <v>3008</v>
      </c>
      <c r="C709" s="392">
        <v>5540</v>
      </c>
      <c r="D709" s="438">
        <v>1.8417553191489362</v>
      </c>
      <c r="E709" s="392">
        <v>24</v>
      </c>
      <c r="F709" s="392">
        <v>297</v>
      </c>
      <c r="G709" s="392">
        <v>223</v>
      </c>
      <c r="H709" s="392">
        <v>94</v>
      </c>
      <c r="I709" s="392">
        <v>84</v>
      </c>
      <c r="J709" s="392">
        <v>84</v>
      </c>
      <c r="K709" s="392">
        <v>363</v>
      </c>
      <c r="L709" s="392">
        <v>503</v>
      </c>
      <c r="M709" s="392">
        <v>528</v>
      </c>
      <c r="N709" s="392">
        <v>434</v>
      </c>
      <c r="O709" s="392">
        <v>374</v>
      </c>
      <c r="P709" s="32"/>
    </row>
    <row r="710" spans="1:16" ht="27" customHeight="1" x14ac:dyDescent="0.25">
      <c r="A710" s="437" t="s">
        <v>1819</v>
      </c>
      <c r="B710" s="392">
        <v>1094</v>
      </c>
      <c r="C710" s="392">
        <v>2842</v>
      </c>
      <c r="D710" s="438">
        <v>2.5978062157221204</v>
      </c>
      <c r="E710" s="392">
        <v>0</v>
      </c>
      <c r="F710" s="392">
        <v>10</v>
      </c>
      <c r="G710" s="392">
        <v>11</v>
      </c>
      <c r="H710" s="392">
        <v>23</v>
      </c>
      <c r="I710" s="392">
        <v>14</v>
      </c>
      <c r="J710" s="392">
        <v>27</v>
      </c>
      <c r="K710" s="392">
        <v>113</v>
      </c>
      <c r="L710" s="392">
        <v>142</v>
      </c>
      <c r="M710" s="392">
        <v>174</v>
      </c>
      <c r="N710" s="392">
        <v>223</v>
      </c>
      <c r="O710" s="392">
        <v>357</v>
      </c>
      <c r="P710" s="32"/>
    </row>
    <row r="711" spans="1:16" ht="27" customHeight="1" x14ac:dyDescent="0.25">
      <c r="A711" s="437" t="s">
        <v>1820</v>
      </c>
      <c r="B711" s="392">
        <v>99</v>
      </c>
      <c r="C711" s="392">
        <v>427</v>
      </c>
      <c r="D711" s="438">
        <v>4.3131313131313131</v>
      </c>
      <c r="E711" s="392">
        <v>2</v>
      </c>
      <c r="F711" s="392">
        <v>2</v>
      </c>
      <c r="G711" s="392">
        <v>1</v>
      </c>
      <c r="H711" s="392">
        <v>1</v>
      </c>
      <c r="I711" s="392">
        <v>2</v>
      </c>
      <c r="J711" s="392">
        <v>2</v>
      </c>
      <c r="K711" s="392">
        <v>16</v>
      </c>
      <c r="L711" s="392">
        <v>10</v>
      </c>
      <c r="M711" s="392">
        <v>14</v>
      </c>
      <c r="N711" s="392">
        <v>21</v>
      </c>
      <c r="O711" s="392">
        <v>28</v>
      </c>
      <c r="P711" s="32"/>
    </row>
    <row r="712" spans="1:16" ht="27" customHeight="1" x14ac:dyDescent="0.25">
      <c r="A712" s="437" t="s">
        <v>1821</v>
      </c>
      <c r="B712" s="392">
        <v>141</v>
      </c>
      <c r="C712" s="392">
        <v>532</v>
      </c>
      <c r="D712" s="438">
        <v>3.773049645390071</v>
      </c>
      <c r="E712" s="392">
        <v>0</v>
      </c>
      <c r="F712" s="392">
        <v>1</v>
      </c>
      <c r="G712" s="392">
        <v>1</v>
      </c>
      <c r="H712" s="392">
        <v>2</v>
      </c>
      <c r="I712" s="392">
        <v>1</v>
      </c>
      <c r="J712" s="392">
        <v>1</v>
      </c>
      <c r="K712" s="392">
        <v>12</v>
      </c>
      <c r="L712" s="392">
        <v>19</v>
      </c>
      <c r="M712" s="392">
        <v>23</v>
      </c>
      <c r="N712" s="392">
        <v>30</v>
      </c>
      <c r="O712" s="392">
        <v>51</v>
      </c>
      <c r="P712" s="32"/>
    </row>
    <row r="713" spans="1:16" ht="27" customHeight="1" x14ac:dyDescent="0.25">
      <c r="A713" s="437" t="s">
        <v>1822</v>
      </c>
      <c r="B713" s="392">
        <v>356</v>
      </c>
      <c r="C713" s="392">
        <v>943</v>
      </c>
      <c r="D713" s="438">
        <v>2.648876404494382</v>
      </c>
      <c r="E713" s="392">
        <v>3</v>
      </c>
      <c r="F713" s="392">
        <v>15</v>
      </c>
      <c r="G713" s="392">
        <v>6</v>
      </c>
      <c r="H713" s="392">
        <v>9</v>
      </c>
      <c r="I713" s="392">
        <v>19</v>
      </c>
      <c r="J713" s="392">
        <v>14</v>
      </c>
      <c r="K713" s="392">
        <v>27</v>
      </c>
      <c r="L713" s="392">
        <v>37</v>
      </c>
      <c r="M713" s="392">
        <v>54</v>
      </c>
      <c r="N713" s="392">
        <v>63</v>
      </c>
      <c r="O713" s="392">
        <v>109</v>
      </c>
      <c r="P713" s="32"/>
    </row>
    <row r="714" spans="1:16" ht="27" customHeight="1" x14ac:dyDescent="0.25">
      <c r="A714" s="437" t="s">
        <v>1823</v>
      </c>
      <c r="B714" s="392">
        <v>42</v>
      </c>
      <c r="C714" s="392">
        <v>299</v>
      </c>
      <c r="D714" s="438">
        <v>7.1190476190476186</v>
      </c>
      <c r="E714" s="392">
        <v>1</v>
      </c>
      <c r="F714" s="392">
        <v>1</v>
      </c>
      <c r="G714" s="392">
        <v>4</v>
      </c>
      <c r="H714" s="392">
        <v>6</v>
      </c>
      <c r="I714" s="392">
        <v>1</v>
      </c>
      <c r="J714" s="392">
        <v>3</v>
      </c>
      <c r="K714" s="392">
        <v>4</v>
      </c>
      <c r="L714" s="392">
        <v>14</v>
      </c>
      <c r="M714" s="392">
        <v>2</v>
      </c>
      <c r="N714" s="392">
        <v>2</v>
      </c>
      <c r="O714" s="392">
        <v>4</v>
      </c>
      <c r="P714" s="32"/>
    </row>
    <row r="715" spans="1:16" ht="27" customHeight="1" x14ac:dyDescent="0.25">
      <c r="A715" s="437" t="s">
        <v>1824</v>
      </c>
      <c r="B715" s="392">
        <v>114</v>
      </c>
      <c r="C715" s="392">
        <v>919</v>
      </c>
      <c r="D715" s="438">
        <v>8.0614035087719298</v>
      </c>
      <c r="E715" s="392">
        <v>2</v>
      </c>
      <c r="F715" s="392">
        <v>4</v>
      </c>
      <c r="G715" s="392">
        <v>5</v>
      </c>
      <c r="H715" s="392">
        <v>7</v>
      </c>
      <c r="I715" s="392">
        <v>5</v>
      </c>
      <c r="J715" s="392">
        <v>5</v>
      </c>
      <c r="K715" s="392">
        <v>20</v>
      </c>
      <c r="L715" s="392">
        <v>18</v>
      </c>
      <c r="M715" s="392">
        <v>16</v>
      </c>
      <c r="N715" s="392">
        <v>15</v>
      </c>
      <c r="O715" s="392">
        <v>17</v>
      </c>
      <c r="P715" s="32"/>
    </row>
    <row r="716" spans="1:16" ht="27" customHeight="1" x14ac:dyDescent="0.25">
      <c r="A716" s="437" t="s">
        <v>1825</v>
      </c>
      <c r="B716" s="392">
        <v>429</v>
      </c>
      <c r="C716" s="392">
        <v>1259</v>
      </c>
      <c r="D716" s="438">
        <v>2.9347319347319347</v>
      </c>
      <c r="E716" s="392">
        <v>25</v>
      </c>
      <c r="F716" s="392">
        <v>95</v>
      </c>
      <c r="G716" s="392">
        <v>61</v>
      </c>
      <c r="H716" s="392">
        <v>42</v>
      </c>
      <c r="I716" s="392">
        <v>18</v>
      </c>
      <c r="J716" s="392">
        <v>25</v>
      </c>
      <c r="K716" s="392">
        <v>42</v>
      </c>
      <c r="L716" s="392">
        <v>33</v>
      </c>
      <c r="M716" s="392">
        <v>36</v>
      </c>
      <c r="N716" s="392">
        <v>21</v>
      </c>
      <c r="O716" s="392">
        <v>31</v>
      </c>
      <c r="P716" s="32"/>
    </row>
    <row r="717" spans="1:16" ht="27" customHeight="1" x14ac:dyDescent="0.25">
      <c r="A717" s="437" t="s">
        <v>1826</v>
      </c>
      <c r="B717" s="392">
        <v>91</v>
      </c>
      <c r="C717" s="392">
        <v>3542</v>
      </c>
      <c r="D717" s="438">
        <v>38.92307692307692</v>
      </c>
      <c r="E717" s="392">
        <v>0</v>
      </c>
      <c r="F717" s="392">
        <v>2</v>
      </c>
      <c r="G717" s="392">
        <v>0</v>
      </c>
      <c r="H717" s="392">
        <v>1</v>
      </c>
      <c r="I717" s="392">
        <v>0</v>
      </c>
      <c r="J717" s="392">
        <v>4</v>
      </c>
      <c r="K717" s="392">
        <v>9</v>
      </c>
      <c r="L717" s="392">
        <v>8</v>
      </c>
      <c r="M717" s="392">
        <v>7</v>
      </c>
      <c r="N717" s="392">
        <v>13</v>
      </c>
      <c r="O717" s="392">
        <v>47</v>
      </c>
      <c r="P717" s="32"/>
    </row>
    <row r="718" spans="1:16" ht="27" customHeight="1" x14ac:dyDescent="0.25">
      <c r="A718" s="437" t="s">
        <v>1827</v>
      </c>
      <c r="B718" s="392">
        <v>1761</v>
      </c>
      <c r="C718" s="392">
        <v>18683</v>
      </c>
      <c r="D718" s="438">
        <v>10.60931289040318</v>
      </c>
      <c r="E718" s="392">
        <v>95</v>
      </c>
      <c r="F718" s="392">
        <v>137</v>
      </c>
      <c r="G718" s="392">
        <v>84</v>
      </c>
      <c r="H718" s="392">
        <v>70</v>
      </c>
      <c r="I718" s="392">
        <v>53</v>
      </c>
      <c r="J718" s="392">
        <v>62</v>
      </c>
      <c r="K718" s="392">
        <v>136</v>
      </c>
      <c r="L718" s="392">
        <v>125</v>
      </c>
      <c r="M718" s="392">
        <v>160</v>
      </c>
      <c r="N718" s="392">
        <v>234</v>
      </c>
      <c r="O718" s="392">
        <v>605</v>
      </c>
      <c r="P718" s="32"/>
    </row>
    <row r="719" spans="1:16" ht="27" customHeight="1" x14ac:dyDescent="0.25">
      <c r="A719" s="437" t="s">
        <v>1828</v>
      </c>
      <c r="B719" s="392">
        <v>544</v>
      </c>
      <c r="C719" s="392">
        <v>3612</v>
      </c>
      <c r="D719" s="438">
        <v>6.6397058823529411</v>
      </c>
      <c r="E719" s="392">
        <v>1</v>
      </c>
      <c r="F719" s="392">
        <v>2</v>
      </c>
      <c r="G719" s="392">
        <v>2</v>
      </c>
      <c r="H719" s="392">
        <v>0</v>
      </c>
      <c r="I719" s="392">
        <v>1</v>
      </c>
      <c r="J719" s="392">
        <v>4</v>
      </c>
      <c r="K719" s="392">
        <v>34</v>
      </c>
      <c r="L719" s="392">
        <v>69</v>
      </c>
      <c r="M719" s="392">
        <v>87</v>
      </c>
      <c r="N719" s="392">
        <v>103</v>
      </c>
      <c r="O719" s="392">
        <v>241</v>
      </c>
      <c r="P719" s="32"/>
    </row>
    <row r="720" spans="1:16" ht="27" customHeight="1" x14ac:dyDescent="0.25">
      <c r="A720" s="437" t="s">
        <v>1829</v>
      </c>
      <c r="B720" s="392">
        <v>75</v>
      </c>
      <c r="C720" s="392">
        <v>167</v>
      </c>
      <c r="D720" s="438">
        <v>2.2266666666666666</v>
      </c>
      <c r="E720" s="392">
        <v>2</v>
      </c>
      <c r="F720" s="392">
        <v>1</v>
      </c>
      <c r="G720" s="392">
        <v>3</v>
      </c>
      <c r="H720" s="392">
        <v>3</v>
      </c>
      <c r="I720" s="392">
        <v>3</v>
      </c>
      <c r="J720" s="392">
        <v>4</v>
      </c>
      <c r="K720" s="392">
        <v>8</v>
      </c>
      <c r="L720" s="392">
        <v>11</v>
      </c>
      <c r="M720" s="392">
        <v>14</v>
      </c>
      <c r="N720" s="392">
        <v>10</v>
      </c>
      <c r="O720" s="392">
        <v>16</v>
      </c>
      <c r="P720" s="32"/>
    </row>
    <row r="721" spans="1:16" ht="27" customHeight="1" x14ac:dyDescent="0.25">
      <c r="A721" s="437" t="s">
        <v>1830</v>
      </c>
      <c r="B721" s="392">
        <v>660</v>
      </c>
      <c r="C721" s="392">
        <v>2188</v>
      </c>
      <c r="D721" s="438">
        <v>3.315151515151515</v>
      </c>
      <c r="E721" s="392">
        <v>42</v>
      </c>
      <c r="F721" s="392">
        <v>152</v>
      </c>
      <c r="G721" s="392">
        <v>139</v>
      </c>
      <c r="H721" s="392">
        <v>108</v>
      </c>
      <c r="I721" s="392">
        <v>16</v>
      </c>
      <c r="J721" s="392">
        <v>12</v>
      </c>
      <c r="K721" s="392">
        <v>17</v>
      </c>
      <c r="L721" s="392">
        <v>14</v>
      </c>
      <c r="M721" s="392">
        <v>23</v>
      </c>
      <c r="N721" s="392">
        <v>28</v>
      </c>
      <c r="O721" s="392">
        <v>109</v>
      </c>
      <c r="P721" s="32"/>
    </row>
    <row r="722" spans="1:16" ht="27" customHeight="1" x14ac:dyDescent="0.25">
      <c r="A722" s="437" t="s">
        <v>1831</v>
      </c>
      <c r="B722" s="392">
        <v>1237</v>
      </c>
      <c r="C722" s="392">
        <v>2901</v>
      </c>
      <c r="D722" s="438">
        <v>2.3451899757477768</v>
      </c>
      <c r="E722" s="392">
        <v>8</v>
      </c>
      <c r="F722" s="392">
        <v>11</v>
      </c>
      <c r="G722" s="392">
        <v>2</v>
      </c>
      <c r="H722" s="392">
        <v>5</v>
      </c>
      <c r="I722" s="392">
        <v>10</v>
      </c>
      <c r="J722" s="392">
        <v>44</v>
      </c>
      <c r="K722" s="392">
        <v>174</v>
      </c>
      <c r="L722" s="392">
        <v>373</v>
      </c>
      <c r="M722" s="392">
        <v>310</v>
      </c>
      <c r="N722" s="392">
        <v>209</v>
      </c>
      <c r="O722" s="392">
        <v>91</v>
      </c>
      <c r="P722" s="32"/>
    </row>
    <row r="723" spans="1:16" ht="27" customHeight="1" x14ac:dyDescent="0.25">
      <c r="A723" s="437" t="s">
        <v>1832</v>
      </c>
      <c r="B723" s="392">
        <v>551</v>
      </c>
      <c r="C723" s="392">
        <v>2413</v>
      </c>
      <c r="D723" s="438">
        <v>4.3793103448275863</v>
      </c>
      <c r="E723" s="392">
        <v>17</v>
      </c>
      <c r="F723" s="392">
        <v>3</v>
      </c>
      <c r="G723" s="392">
        <v>5</v>
      </c>
      <c r="H723" s="392">
        <v>8</v>
      </c>
      <c r="I723" s="392">
        <v>7</v>
      </c>
      <c r="J723" s="392">
        <v>30</v>
      </c>
      <c r="K723" s="392">
        <v>91</v>
      </c>
      <c r="L723" s="392">
        <v>132</v>
      </c>
      <c r="M723" s="392">
        <v>105</v>
      </c>
      <c r="N723" s="392">
        <v>89</v>
      </c>
      <c r="O723" s="392">
        <v>64</v>
      </c>
      <c r="P723" s="32"/>
    </row>
    <row r="724" spans="1:16" ht="27" customHeight="1" x14ac:dyDescent="0.25">
      <c r="A724" s="437" t="s">
        <v>1833</v>
      </c>
      <c r="B724" s="392">
        <v>396</v>
      </c>
      <c r="C724" s="392">
        <v>1543</v>
      </c>
      <c r="D724" s="438">
        <v>3.8964646464646466</v>
      </c>
      <c r="E724" s="392">
        <v>3</v>
      </c>
      <c r="F724" s="392">
        <v>72</v>
      </c>
      <c r="G724" s="392">
        <v>68</v>
      </c>
      <c r="H724" s="392">
        <v>33</v>
      </c>
      <c r="I724" s="392">
        <v>7</v>
      </c>
      <c r="J724" s="392">
        <v>10</v>
      </c>
      <c r="K724" s="392">
        <v>23</v>
      </c>
      <c r="L724" s="392">
        <v>40</v>
      </c>
      <c r="M724" s="392">
        <v>37</v>
      </c>
      <c r="N724" s="392">
        <v>33</v>
      </c>
      <c r="O724" s="392">
        <v>70</v>
      </c>
      <c r="P724" s="32"/>
    </row>
    <row r="725" spans="1:16" ht="27" customHeight="1" x14ac:dyDescent="0.25">
      <c r="A725" s="437" t="s">
        <v>1834</v>
      </c>
      <c r="B725" s="392">
        <v>427</v>
      </c>
      <c r="C725" s="392">
        <v>5015</v>
      </c>
      <c r="D725" s="438">
        <v>11.744730679156909</v>
      </c>
      <c r="E725" s="392">
        <v>5</v>
      </c>
      <c r="F725" s="392">
        <v>17</v>
      </c>
      <c r="G725" s="392">
        <v>17</v>
      </c>
      <c r="H725" s="392">
        <v>12</v>
      </c>
      <c r="I725" s="392">
        <v>13</v>
      </c>
      <c r="J725" s="392">
        <v>15</v>
      </c>
      <c r="K725" s="392">
        <v>30</v>
      </c>
      <c r="L725" s="392">
        <v>55</v>
      </c>
      <c r="M725" s="392">
        <v>50</v>
      </c>
      <c r="N725" s="392">
        <v>78</v>
      </c>
      <c r="O725" s="392">
        <v>135</v>
      </c>
      <c r="P725" s="32"/>
    </row>
    <row r="726" spans="1:16" ht="27" customHeight="1" x14ac:dyDescent="0.25">
      <c r="A726" s="437" t="s">
        <v>1835</v>
      </c>
      <c r="B726" s="392">
        <v>982</v>
      </c>
      <c r="C726" s="392">
        <v>2529</v>
      </c>
      <c r="D726" s="438">
        <v>2.5753564154786153</v>
      </c>
      <c r="E726" s="392">
        <v>0</v>
      </c>
      <c r="F726" s="392">
        <v>3</v>
      </c>
      <c r="G726" s="392">
        <v>1</v>
      </c>
      <c r="H726" s="392">
        <v>3</v>
      </c>
      <c r="I726" s="392">
        <v>7</v>
      </c>
      <c r="J726" s="392">
        <v>27</v>
      </c>
      <c r="K726" s="392">
        <v>128</v>
      </c>
      <c r="L726" s="392">
        <v>237</v>
      </c>
      <c r="M726" s="392">
        <v>245</v>
      </c>
      <c r="N726" s="392">
        <v>202</v>
      </c>
      <c r="O726" s="392">
        <v>129</v>
      </c>
      <c r="P726" s="32"/>
    </row>
    <row r="727" spans="1:16" ht="27" customHeight="1" x14ac:dyDescent="0.25">
      <c r="A727" s="437" t="s">
        <v>1836</v>
      </c>
      <c r="B727" s="392">
        <v>392</v>
      </c>
      <c r="C727" s="392">
        <v>3635</v>
      </c>
      <c r="D727" s="438">
        <v>9.2729591836734695</v>
      </c>
      <c r="E727" s="392">
        <v>2</v>
      </c>
      <c r="F727" s="392">
        <v>13</v>
      </c>
      <c r="G727" s="392">
        <v>22</v>
      </c>
      <c r="H727" s="392">
        <v>30</v>
      </c>
      <c r="I727" s="392">
        <v>26</v>
      </c>
      <c r="J727" s="392">
        <v>15</v>
      </c>
      <c r="K727" s="392">
        <v>48</v>
      </c>
      <c r="L727" s="392">
        <v>48</v>
      </c>
      <c r="M727" s="392">
        <v>43</v>
      </c>
      <c r="N727" s="392">
        <v>39</v>
      </c>
      <c r="O727" s="392">
        <v>106</v>
      </c>
      <c r="P727" s="32"/>
    </row>
    <row r="728" spans="1:16" ht="27" customHeight="1" x14ac:dyDescent="0.25">
      <c r="A728" s="437" t="s">
        <v>1837</v>
      </c>
      <c r="B728" s="392">
        <v>133</v>
      </c>
      <c r="C728" s="392">
        <v>913</v>
      </c>
      <c r="D728" s="438">
        <v>6.8646616541353387</v>
      </c>
      <c r="E728" s="392">
        <v>1</v>
      </c>
      <c r="F728" s="392">
        <v>6</v>
      </c>
      <c r="G728" s="392">
        <v>4</v>
      </c>
      <c r="H728" s="392">
        <v>6</v>
      </c>
      <c r="I728" s="392">
        <v>12</v>
      </c>
      <c r="J728" s="392">
        <v>10</v>
      </c>
      <c r="K728" s="392">
        <v>21</v>
      </c>
      <c r="L728" s="392">
        <v>17</v>
      </c>
      <c r="M728" s="392">
        <v>12</v>
      </c>
      <c r="N728" s="392">
        <v>15</v>
      </c>
      <c r="O728" s="392">
        <v>29</v>
      </c>
      <c r="P728" s="32"/>
    </row>
    <row r="729" spans="1:16" s="2" customFormat="1" ht="27" customHeight="1" x14ac:dyDescent="0.25">
      <c r="A729" s="437" t="s">
        <v>1838</v>
      </c>
      <c r="B729" s="392">
        <v>1</v>
      </c>
      <c r="C729" s="392">
        <v>4</v>
      </c>
      <c r="D729" s="438">
        <v>4</v>
      </c>
      <c r="E729" s="392">
        <v>0</v>
      </c>
      <c r="F729" s="392">
        <v>0</v>
      </c>
      <c r="G729" s="392">
        <v>0</v>
      </c>
      <c r="H729" s="392">
        <v>0</v>
      </c>
      <c r="I729" s="392">
        <v>0</v>
      </c>
      <c r="J729" s="392">
        <v>0</v>
      </c>
      <c r="K729" s="392">
        <v>0</v>
      </c>
      <c r="L729" s="392">
        <v>0</v>
      </c>
      <c r="M729" s="392">
        <v>0</v>
      </c>
      <c r="N729" s="392">
        <v>1</v>
      </c>
      <c r="O729" s="392">
        <v>0</v>
      </c>
      <c r="P729" s="33"/>
    </row>
    <row r="730" spans="1:16" ht="27" customHeight="1" x14ac:dyDescent="0.25">
      <c r="A730" s="437" t="s">
        <v>1839</v>
      </c>
      <c r="B730" s="392">
        <v>489</v>
      </c>
      <c r="C730" s="392">
        <v>3672</v>
      </c>
      <c r="D730" s="438">
        <v>7.5092024539877302</v>
      </c>
      <c r="E730" s="392">
        <v>0</v>
      </c>
      <c r="F730" s="392">
        <v>0</v>
      </c>
      <c r="G730" s="392">
        <v>0</v>
      </c>
      <c r="H730" s="392">
        <v>1</v>
      </c>
      <c r="I730" s="392">
        <v>3</v>
      </c>
      <c r="J730" s="392">
        <v>5</v>
      </c>
      <c r="K730" s="392">
        <v>26</v>
      </c>
      <c r="L730" s="392">
        <v>58</v>
      </c>
      <c r="M730" s="392">
        <v>111</v>
      </c>
      <c r="N730" s="392">
        <v>137</v>
      </c>
      <c r="O730" s="392">
        <v>148</v>
      </c>
      <c r="P730" s="32"/>
    </row>
    <row r="731" spans="1:16" ht="27" customHeight="1" x14ac:dyDescent="0.25">
      <c r="A731" s="437" t="s">
        <v>1840</v>
      </c>
      <c r="B731" s="392">
        <v>141</v>
      </c>
      <c r="C731" s="392">
        <v>1135</v>
      </c>
      <c r="D731" s="438">
        <v>8.0496453900709213</v>
      </c>
      <c r="E731" s="392">
        <v>10</v>
      </c>
      <c r="F731" s="392">
        <v>3</v>
      </c>
      <c r="G731" s="392">
        <v>1</v>
      </c>
      <c r="H731" s="392">
        <v>2</v>
      </c>
      <c r="I731" s="392">
        <v>8</v>
      </c>
      <c r="J731" s="392">
        <v>4</v>
      </c>
      <c r="K731" s="392">
        <v>13</v>
      </c>
      <c r="L731" s="392">
        <v>16</v>
      </c>
      <c r="M731" s="392">
        <v>22</v>
      </c>
      <c r="N731" s="392">
        <v>15</v>
      </c>
      <c r="O731" s="392">
        <v>47</v>
      </c>
      <c r="P731" s="32"/>
    </row>
    <row r="732" spans="1:16" ht="27" customHeight="1" x14ac:dyDescent="0.25">
      <c r="A732" s="437" t="s">
        <v>1841</v>
      </c>
      <c r="B732" s="392">
        <v>208</v>
      </c>
      <c r="C732" s="392">
        <v>1502</v>
      </c>
      <c r="D732" s="438">
        <v>7.2211538461538458</v>
      </c>
      <c r="E732" s="392">
        <v>2</v>
      </c>
      <c r="F732" s="392">
        <v>4</v>
      </c>
      <c r="G732" s="392">
        <v>7</v>
      </c>
      <c r="H732" s="392">
        <v>3</v>
      </c>
      <c r="I732" s="392">
        <v>3</v>
      </c>
      <c r="J732" s="392">
        <v>1</v>
      </c>
      <c r="K732" s="392">
        <v>9</v>
      </c>
      <c r="L732" s="392">
        <v>13</v>
      </c>
      <c r="M732" s="392">
        <v>32</v>
      </c>
      <c r="N732" s="392">
        <v>47</v>
      </c>
      <c r="O732" s="392">
        <v>87</v>
      </c>
      <c r="P732" s="32"/>
    </row>
    <row r="733" spans="1:16" ht="27" customHeight="1" x14ac:dyDescent="0.25">
      <c r="A733" s="437" t="s">
        <v>1842</v>
      </c>
      <c r="B733" s="392">
        <v>10</v>
      </c>
      <c r="C733" s="392">
        <v>39</v>
      </c>
      <c r="D733" s="438">
        <v>3.9</v>
      </c>
      <c r="E733" s="392">
        <v>0</v>
      </c>
      <c r="F733" s="392">
        <v>0</v>
      </c>
      <c r="G733" s="392">
        <v>0</v>
      </c>
      <c r="H733" s="392">
        <v>1</v>
      </c>
      <c r="I733" s="392">
        <v>1</v>
      </c>
      <c r="J733" s="392">
        <v>0</v>
      </c>
      <c r="K733" s="392">
        <v>1</v>
      </c>
      <c r="L733" s="392">
        <v>1</v>
      </c>
      <c r="M733" s="392">
        <v>1</v>
      </c>
      <c r="N733" s="392">
        <v>3</v>
      </c>
      <c r="O733" s="392">
        <v>2</v>
      </c>
      <c r="P733" s="32"/>
    </row>
    <row r="734" spans="1:16" ht="27" customHeight="1" x14ac:dyDescent="0.25">
      <c r="A734" s="437" t="s">
        <v>1843</v>
      </c>
      <c r="B734" s="392">
        <v>1602</v>
      </c>
      <c r="C734" s="392">
        <v>12509</v>
      </c>
      <c r="D734" s="438">
        <v>7.8083645443196001</v>
      </c>
      <c r="E734" s="392">
        <v>0</v>
      </c>
      <c r="F734" s="392">
        <v>4</v>
      </c>
      <c r="G734" s="392">
        <v>4</v>
      </c>
      <c r="H734" s="392">
        <v>12</v>
      </c>
      <c r="I734" s="392">
        <v>9</v>
      </c>
      <c r="J734" s="392">
        <v>10</v>
      </c>
      <c r="K734" s="392">
        <v>28</v>
      </c>
      <c r="L734" s="392">
        <v>75</v>
      </c>
      <c r="M734" s="392">
        <v>284</v>
      </c>
      <c r="N734" s="392">
        <v>467</v>
      </c>
      <c r="O734" s="392">
        <v>709</v>
      </c>
      <c r="P734" s="32"/>
    </row>
    <row r="735" spans="1:16" ht="27" customHeight="1" x14ac:dyDescent="0.25">
      <c r="A735" s="437" t="s">
        <v>1844</v>
      </c>
      <c r="B735" s="392">
        <v>401</v>
      </c>
      <c r="C735" s="392">
        <v>4239</v>
      </c>
      <c r="D735" s="438">
        <v>10.571072319201996</v>
      </c>
      <c r="E735" s="392">
        <v>1</v>
      </c>
      <c r="F735" s="392">
        <v>15</v>
      </c>
      <c r="G735" s="392">
        <v>17</v>
      </c>
      <c r="H735" s="392">
        <v>19</v>
      </c>
      <c r="I735" s="392">
        <v>21</v>
      </c>
      <c r="J735" s="392">
        <v>24</v>
      </c>
      <c r="K735" s="392">
        <v>60</v>
      </c>
      <c r="L735" s="392">
        <v>67</v>
      </c>
      <c r="M735" s="392">
        <v>53</v>
      </c>
      <c r="N735" s="392">
        <v>58</v>
      </c>
      <c r="O735" s="392">
        <v>66</v>
      </c>
      <c r="P735" s="32"/>
    </row>
    <row r="736" spans="1:16" ht="27" customHeight="1" x14ac:dyDescent="0.25">
      <c r="A736" s="437" t="s">
        <v>1845</v>
      </c>
      <c r="B736" s="392">
        <v>209</v>
      </c>
      <c r="C736" s="392">
        <v>1240</v>
      </c>
      <c r="D736" s="438">
        <v>5.9330143540669855</v>
      </c>
      <c r="E736" s="392">
        <v>1</v>
      </c>
      <c r="F736" s="392">
        <v>3</v>
      </c>
      <c r="G736" s="392">
        <v>7</v>
      </c>
      <c r="H736" s="392">
        <v>8</v>
      </c>
      <c r="I736" s="392">
        <v>7</v>
      </c>
      <c r="J736" s="392">
        <v>9</v>
      </c>
      <c r="K736" s="392">
        <v>10</v>
      </c>
      <c r="L736" s="392">
        <v>22</v>
      </c>
      <c r="M736" s="392">
        <v>30</v>
      </c>
      <c r="N736" s="392">
        <v>48</v>
      </c>
      <c r="O736" s="392">
        <v>64</v>
      </c>
      <c r="P736" s="32"/>
    </row>
    <row r="737" spans="1:16" ht="27" customHeight="1" x14ac:dyDescent="0.25">
      <c r="A737" s="437" t="s">
        <v>1847</v>
      </c>
      <c r="B737" s="392">
        <v>10553</v>
      </c>
      <c r="C737" s="392">
        <v>38864</v>
      </c>
      <c r="D737" s="438">
        <v>3.6827442433431252</v>
      </c>
      <c r="E737" s="392">
        <v>0</v>
      </c>
      <c r="F737" s="392">
        <v>0</v>
      </c>
      <c r="G737" s="392">
        <v>0</v>
      </c>
      <c r="H737" s="392">
        <v>82</v>
      </c>
      <c r="I737" s="392">
        <v>216</v>
      </c>
      <c r="J737" s="392">
        <v>409</v>
      </c>
      <c r="K737" s="392">
        <v>1519</v>
      </c>
      <c r="L737" s="392">
        <v>1946</v>
      </c>
      <c r="M737" s="392">
        <v>1984</v>
      </c>
      <c r="N737" s="392">
        <v>1798</v>
      </c>
      <c r="O737" s="392">
        <v>2599</v>
      </c>
      <c r="P737" s="32"/>
    </row>
    <row r="738" spans="1:16" ht="27" customHeight="1" x14ac:dyDescent="0.25">
      <c r="A738" s="437" t="s">
        <v>1848</v>
      </c>
      <c r="B738" s="392">
        <v>2487</v>
      </c>
      <c r="C738" s="392">
        <v>9311</v>
      </c>
      <c r="D738" s="438">
        <v>3.7438681141938077</v>
      </c>
      <c r="E738" s="392">
        <v>0</v>
      </c>
      <c r="F738" s="392">
        <v>0</v>
      </c>
      <c r="G738" s="392">
        <v>15</v>
      </c>
      <c r="H738" s="392">
        <v>25</v>
      </c>
      <c r="I738" s="392">
        <v>51</v>
      </c>
      <c r="J738" s="392">
        <v>70</v>
      </c>
      <c r="K738" s="392">
        <v>420</v>
      </c>
      <c r="L738" s="392">
        <v>484</v>
      </c>
      <c r="M738" s="392">
        <v>430</v>
      </c>
      <c r="N738" s="392">
        <v>397</v>
      </c>
      <c r="O738" s="392">
        <v>595</v>
      </c>
      <c r="P738" s="32"/>
    </row>
    <row r="739" spans="1:16" ht="27" customHeight="1" x14ac:dyDescent="0.25">
      <c r="A739" s="437" t="s">
        <v>1849</v>
      </c>
      <c r="B739" s="392">
        <v>501</v>
      </c>
      <c r="C739" s="392">
        <v>1523</v>
      </c>
      <c r="D739" s="438">
        <v>3.0399201596806389</v>
      </c>
      <c r="E739" s="392">
        <v>0</v>
      </c>
      <c r="F739" s="392">
        <v>0</v>
      </c>
      <c r="G739" s="392">
        <v>13</v>
      </c>
      <c r="H739" s="392">
        <v>1</v>
      </c>
      <c r="I739" s="392">
        <v>9</v>
      </c>
      <c r="J739" s="392">
        <v>21</v>
      </c>
      <c r="K739" s="392">
        <v>82</v>
      </c>
      <c r="L739" s="392">
        <v>110</v>
      </c>
      <c r="M739" s="392">
        <v>93</v>
      </c>
      <c r="N739" s="392">
        <v>76</v>
      </c>
      <c r="O739" s="392">
        <v>96</v>
      </c>
      <c r="P739" s="32"/>
    </row>
    <row r="740" spans="1:16" ht="27" customHeight="1" x14ac:dyDescent="0.25">
      <c r="A740" s="437" t="s">
        <v>1850</v>
      </c>
      <c r="B740" s="392">
        <v>533</v>
      </c>
      <c r="C740" s="392">
        <v>4150</v>
      </c>
      <c r="D740" s="438">
        <v>7.7861163227016883</v>
      </c>
      <c r="E740" s="392">
        <v>7</v>
      </c>
      <c r="F740" s="392">
        <v>12</v>
      </c>
      <c r="G740" s="392">
        <v>10</v>
      </c>
      <c r="H740" s="392">
        <v>3</v>
      </c>
      <c r="I740" s="392">
        <v>9</v>
      </c>
      <c r="J740" s="392">
        <v>14</v>
      </c>
      <c r="K740" s="392">
        <v>51</v>
      </c>
      <c r="L740" s="392">
        <v>46</v>
      </c>
      <c r="M740" s="392">
        <v>76</v>
      </c>
      <c r="N740" s="392">
        <v>86</v>
      </c>
      <c r="O740" s="392">
        <v>219</v>
      </c>
      <c r="P740" s="32"/>
    </row>
    <row r="741" spans="1:16" ht="27" customHeight="1" x14ac:dyDescent="0.25">
      <c r="A741" s="437" t="s">
        <v>1851</v>
      </c>
      <c r="B741" s="392">
        <v>1880</v>
      </c>
      <c r="C741" s="392">
        <v>13445</v>
      </c>
      <c r="D741" s="438">
        <v>7.1515957446808507</v>
      </c>
      <c r="E741" s="392">
        <v>2</v>
      </c>
      <c r="F741" s="392">
        <v>5</v>
      </c>
      <c r="G741" s="392">
        <v>32</v>
      </c>
      <c r="H741" s="392">
        <v>30</v>
      </c>
      <c r="I741" s="392">
        <v>66</v>
      </c>
      <c r="J741" s="392">
        <v>75</v>
      </c>
      <c r="K741" s="392">
        <v>263</v>
      </c>
      <c r="L741" s="392">
        <v>307</v>
      </c>
      <c r="M741" s="392">
        <v>285</v>
      </c>
      <c r="N741" s="392">
        <v>312</v>
      </c>
      <c r="O741" s="392">
        <v>503</v>
      </c>
      <c r="P741" s="32"/>
    </row>
    <row r="742" spans="1:16" ht="27" customHeight="1" x14ac:dyDescent="0.25">
      <c r="A742" s="437" t="s">
        <v>1852</v>
      </c>
      <c r="B742" s="392">
        <v>133</v>
      </c>
      <c r="C742" s="392">
        <v>1739</v>
      </c>
      <c r="D742" s="438">
        <v>13.075187969924812</v>
      </c>
      <c r="E742" s="392">
        <v>0</v>
      </c>
      <c r="F742" s="392">
        <v>1</v>
      </c>
      <c r="G742" s="392">
        <v>3</v>
      </c>
      <c r="H742" s="392">
        <v>2</v>
      </c>
      <c r="I742" s="392">
        <v>2</v>
      </c>
      <c r="J742" s="392">
        <v>8</v>
      </c>
      <c r="K742" s="392">
        <v>18</v>
      </c>
      <c r="L742" s="392">
        <v>21</v>
      </c>
      <c r="M742" s="392">
        <v>16</v>
      </c>
      <c r="N742" s="392">
        <v>22</v>
      </c>
      <c r="O742" s="392">
        <v>40</v>
      </c>
      <c r="P742" s="32"/>
    </row>
    <row r="743" spans="1:16" ht="27" customHeight="1" x14ac:dyDescent="0.25">
      <c r="A743" s="437" t="s">
        <v>1853</v>
      </c>
      <c r="B743" s="392">
        <v>2</v>
      </c>
      <c r="C743" s="392">
        <v>4</v>
      </c>
      <c r="D743" s="438">
        <v>2</v>
      </c>
      <c r="E743" s="392">
        <v>0</v>
      </c>
      <c r="F743" s="392">
        <v>0</v>
      </c>
      <c r="G743" s="392">
        <v>0</v>
      </c>
      <c r="H743" s="392">
        <v>0</v>
      </c>
      <c r="I743" s="392">
        <v>0</v>
      </c>
      <c r="J743" s="392">
        <v>0</v>
      </c>
      <c r="K743" s="392">
        <v>0</v>
      </c>
      <c r="L743" s="392">
        <v>0</v>
      </c>
      <c r="M743" s="392">
        <v>0</v>
      </c>
      <c r="N743" s="392">
        <v>2</v>
      </c>
      <c r="O743" s="392">
        <v>0</v>
      </c>
      <c r="P743" s="32"/>
    </row>
    <row r="744" spans="1:16" ht="27" customHeight="1" x14ac:dyDescent="0.25">
      <c r="A744" s="437" t="s">
        <v>1854</v>
      </c>
      <c r="B744" s="392">
        <v>86</v>
      </c>
      <c r="C744" s="392">
        <v>415</v>
      </c>
      <c r="D744" s="438">
        <v>4.8255813953488369</v>
      </c>
      <c r="E744" s="392">
        <v>8</v>
      </c>
      <c r="F744" s="392">
        <v>34</v>
      </c>
      <c r="G744" s="392">
        <v>12</v>
      </c>
      <c r="H744" s="392">
        <v>2</v>
      </c>
      <c r="I744" s="392">
        <v>2</v>
      </c>
      <c r="J744" s="392">
        <v>2</v>
      </c>
      <c r="K744" s="392">
        <v>1</v>
      </c>
      <c r="L744" s="392">
        <v>7</v>
      </c>
      <c r="M744" s="392">
        <v>5</v>
      </c>
      <c r="N744" s="392">
        <v>7</v>
      </c>
      <c r="O744" s="392">
        <v>6</v>
      </c>
      <c r="P744" s="32"/>
    </row>
    <row r="745" spans="1:16" ht="27" customHeight="1" x14ac:dyDescent="0.25">
      <c r="A745" s="437" t="s">
        <v>1855</v>
      </c>
      <c r="B745" s="392">
        <v>160</v>
      </c>
      <c r="C745" s="392">
        <v>1238</v>
      </c>
      <c r="D745" s="438">
        <v>7.7374999999999998</v>
      </c>
      <c r="E745" s="392">
        <v>6</v>
      </c>
      <c r="F745" s="392">
        <v>9</v>
      </c>
      <c r="G745" s="392">
        <v>4</v>
      </c>
      <c r="H745" s="392">
        <v>7</v>
      </c>
      <c r="I745" s="392">
        <v>5</v>
      </c>
      <c r="J745" s="392">
        <v>8</v>
      </c>
      <c r="K745" s="392">
        <v>15</v>
      </c>
      <c r="L745" s="392">
        <v>18</v>
      </c>
      <c r="M745" s="392">
        <v>34</v>
      </c>
      <c r="N745" s="392">
        <v>21</v>
      </c>
      <c r="O745" s="392">
        <v>33</v>
      </c>
      <c r="P745" s="32"/>
    </row>
    <row r="746" spans="1:16" ht="27" customHeight="1" x14ac:dyDescent="0.25">
      <c r="A746" s="437" t="s">
        <v>1856</v>
      </c>
      <c r="B746" s="392">
        <v>3731</v>
      </c>
      <c r="C746" s="392">
        <v>18114</v>
      </c>
      <c r="D746" s="438">
        <v>4.854998659876709</v>
      </c>
      <c r="E746" s="392">
        <v>11</v>
      </c>
      <c r="F746" s="392">
        <v>27</v>
      </c>
      <c r="G746" s="392">
        <v>44</v>
      </c>
      <c r="H746" s="392">
        <v>32</v>
      </c>
      <c r="I746" s="392">
        <v>77</v>
      </c>
      <c r="J746" s="392">
        <v>120</v>
      </c>
      <c r="K746" s="392">
        <v>300</v>
      </c>
      <c r="L746" s="392">
        <v>292</v>
      </c>
      <c r="M746" s="392">
        <v>459</v>
      </c>
      <c r="N746" s="392">
        <v>661</v>
      </c>
      <c r="O746" s="392">
        <v>1708</v>
      </c>
      <c r="P746" s="32"/>
    </row>
    <row r="747" spans="1:16" ht="27" customHeight="1" x14ac:dyDescent="0.25">
      <c r="A747" s="437" t="s">
        <v>1857</v>
      </c>
      <c r="B747" s="392">
        <v>1</v>
      </c>
      <c r="C747" s="392">
        <v>1</v>
      </c>
      <c r="D747" s="438">
        <v>1</v>
      </c>
      <c r="E747" s="392">
        <v>0</v>
      </c>
      <c r="F747" s="392">
        <v>0</v>
      </c>
      <c r="G747" s="392">
        <v>0</v>
      </c>
      <c r="H747" s="392">
        <v>0</v>
      </c>
      <c r="I747" s="392">
        <v>0</v>
      </c>
      <c r="J747" s="392">
        <v>0</v>
      </c>
      <c r="K747" s="392">
        <v>0</v>
      </c>
      <c r="L747" s="392">
        <v>0</v>
      </c>
      <c r="M747" s="392">
        <v>0</v>
      </c>
      <c r="N747" s="392">
        <v>0</v>
      </c>
      <c r="O747" s="392">
        <v>1</v>
      </c>
      <c r="P747" s="32"/>
    </row>
    <row r="748" spans="1:16" ht="27" customHeight="1" x14ac:dyDescent="0.25">
      <c r="A748" s="435" t="s">
        <v>236</v>
      </c>
      <c r="B748" s="388">
        <v>9893</v>
      </c>
      <c r="C748" s="388">
        <v>60266</v>
      </c>
      <c r="D748" s="436">
        <v>6.09178206812898</v>
      </c>
      <c r="E748" s="388">
        <v>528</v>
      </c>
      <c r="F748" s="388">
        <v>1350</v>
      </c>
      <c r="G748" s="388">
        <v>1087</v>
      </c>
      <c r="H748" s="388">
        <v>754</v>
      </c>
      <c r="I748" s="388">
        <v>587</v>
      </c>
      <c r="J748" s="388">
        <v>535</v>
      </c>
      <c r="K748" s="388">
        <v>1016</v>
      </c>
      <c r="L748" s="388">
        <v>957</v>
      </c>
      <c r="M748" s="388">
        <v>894</v>
      </c>
      <c r="N748" s="388">
        <v>837</v>
      </c>
      <c r="O748" s="388">
        <v>1348</v>
      </c>
      <c r="P748" s="32"/>
    </row>
    <row r="749" spans="1:16" ht="27" customHeight="1" x14ac:dyDescent="0.25">
      <c r="A749" s="437" t="s">
        <v>1858</v>
      </c>
      <c r="B749" s="392">
        <v>102</v>
      </c>
      <c r="C749" s="392">
        <v>566</v>
      </c>
      <c r="D749" s="438">
        <v>5.5490196078431371</v>
      </c>
      <c r="E749" s="392">
        <v>55</v>
      </c>
      <c r="F749" s="392">
        <v>37</v>
      </c>
      <c r="G749" s="392">
        <v>5</v>
      </c>
      <c r="H749" s="392">
        <v>2</v>
      </c>
      <c r="I749" s="392">
        <v>2</v>
      </c>
      <c r="J749" s="392">
        <v>0</v>
      </c>
      <c r="K749" s="392">
        <v>1</v>
      </c>
      <c r="L749" s="392">
        <v>0</v>
      </c>
      <c r="M749" s="392">
        <v>0</v>
      </c>
      <c r="N749" s="392">
        <v>0</v>
      </c>
      <c r="O749" s="392">
        <v>0</v>
      </c>
      <c r="P749" s="32"/>
    </row>
    <row r="750" spans="1:16" ht="27" customHeight="1" x14ac:dyDescent="0.25">
      <c r="A750" s="437" t="s">
        <v>1859</v>
      </c>
      <c r="B750" s="392">
        <v>96</v>
      </c>
      <c r="C750" s="392">
        <v>422</v>
      </c>
      <c r="D750" s="438">
        <v>4.395833333333333</v>
      </c>
      <c r="E750" s="392">
        <v>22</v>
      </c>
      <c r="F750" s="392">
        <v>42</v>
      </c>
      <c r="G750" s="392">
        <v>16</v>
      </c>
      <c r="H750" s="392">
        <v>10</v>
      </c>
      <c r="I750" s="392">
        <v>2</v>
      </c>
      <c r="J750" s="392">
        <v>0</v>
      </c>
      <c r="K750" s="392">
        <v>2</v>
      </c>
      <c r="L750" s="392">
        <v>0</v>
      </c>
      <c r="M750" s="392">
        <v>1</v>
      </c>
      <c r="N750" s="392">
        <v>0</v>
      </c>
      <c r="O750" s="392">
        <v>1</v>
      </c>
      <c r="P750" s="32"/>
    </row>
    <row r="751" spans="1:16" ht="27" customHeight="1" x14ac:dyDescent="0.25">
      <c r="A751" s="437" t="s">
        <v>1860</v>
      </c>
      <c r="B751" s="392">
        <v>2930</v>
      </c>
      <c r="C751" s="392">
        <v>17044</v>
      </c>
      <c r="D751" s="438">
        <v>5.8170648464163826</v>
      </c>
      <c r="E751" s="392">
        <v>199</v>
      </c>
      <c r="F751" s="392">
        <v>481</v>
      </c>
      <c r="G751" s="392">
        <v>351</v>
      </c>
      <c r="H751" s="392">
        <v>247</v>
      </c>
      <c r="I751" s="392">
        <v>179</v>
      </c>
      <c r="J751" s="392">
        <v>149</v>
      </c>
      <c r="K751" s="392">
        <v>307</v>
      </c>
      <c r="L751" s="392">
        <v>284</v>
      </c>
      <c r="M751" s="392">
        <v>247</v>
      </c>
      <c r="N751" s="392">
        <v>244</v>
      </c>
      <c r="O751" s="392">
        <v>242</v>
      </c>
      <c r="P751" s="32"/>
    </row>
    <row r="752" spans="1:16" ht="27" customHeight="1" x14ac:dyDescent="0.25">
      <c r="A752" s="437" t="s">
        <v>1861</v>
      </c>
      <c r="B752" s="392">
        <v>3356</v>
      </c>
      <c r="C752" s="392">
        <v>19149</v>
      </c>
      <c r="D752" s="438">
        <v>5.705899880810489</v>
      </c>
      <c r="E752" s="392">
        <v>116</v>
      </c>
      <c r="F752" s="392">
        <v>444</v>
      </c>
      <c r="G752" s="392">
        <v>409</v>
      </c>
      <c r="H752" s="392">
        <v>262</v>
      </c>
      <c r="I752" s="392">
        <v>169</v>
      </c>
      <c r="J752" s="392">
        <v>190</v>
      </c>
      <c r="K752" s="392">
        <v>353</v>
      </c>
      <c r="L752" s="392">
        <v>317</v>
      </c>
      <c r="M752" s="392">
        <v>336</v>
      </c>
      <c r="N752" s="392">
        <v>276</v>
      </c>
      <c r="O752" s="392">
        <v>484</v>
      </c>
      <c r="P752" s="32"/>
    </row>
    <row r="753" spans="1:16" ht="27" customHeight="1" x14ac:dyDescent="0.25">
      <c r="A753" s="437" t="s">
        <v>1862</v>
      </c>
      <c r="B753" s="392">
        <v>165</v>
      </c>
      <c r="C753" s="392">
        <v>992</v>
      </c>
      <c r="D753" s="438">
        <v>6.0121212121212118</v>
      </c>
      <c r="E753" s="392">
        <v>14</v>
      </c>
      <c r="F753" s="392">
        <v>33</v>
      </c>
      <c r="G753" s="392">
        <v>45</v>
      </c>
      <c r="H753" s="392">
        <v>25</v>
      </c>
      <c r="I753" s="392">
        <v>7</v>
      </c>
      <c r="J753" s="392">
        <v>4</v>
      </c>
      <c r="K753" s="392">
        <v>9</v>
      </c>
      <c r="L753" s="392">
        <v>11</v>
      </c>
      <c r="M753" s="392">
        <v>2</v>
      </c>
      <c r="N753" s="392">
        <v>6</v>
      </c>
      <c r="O753" s="392">
        <v>9</v>
      </c>
      <c r="P753" s="33"/>
    </row>
    <row r="754" spans="1:16" ht="27" customHeight="1" x14ac:dyDescent="0.25">
      <c r="A754" s="437" t="s">
        <v>1863</v>
      </c>
      <c r="B754" s="392">
        <v>102</v>
      </c>
      <c r="C754" s="392">
        <v>223</v>
      </c>
      <c r="D754" s="438">
        <v>2.1862745098039214</v>
      </c>
      <c r="E754" s="392">
        <v>3</v>
      </c>
      <c r="F754" s="392">
        <v>5</v>
      </c>
      <c r="G754" s="392">
        <v>7</v>
      </c>
      <c r="H754" s="392">
        <v>3</v>
      </c>
      <c r="I754" s="392">
        <v>22</v>
      </c>
      <c r="J754" s="392">
        <v>24</v>
      </c>
      <c r="K754" s="392">
        <v>20</v>
      </c>
      <c r="L754" s="392">
        <v>10</v>
      </c>
      <c r="M754" s="392">
        <v>3</v>
      </c>
      <c r="N754" s="392">
        <v>1</v>
      </c>
      <c r="O754" s="392">
        <v>4</v>
      </c>
      <c r="P754" s="32"/>
    </row>
    <row r="755" spans="1:16" ht="27" customHeight="1" x14ac:dyDescent="0.25">
      <c r="A755" s="437" t="s">
        <v>1864</v>
      </c>
      <c r="B755" s="392">
        <v>361</v>
      </c>
      <c r="C755" s="392">
        <v>4012</v>
      </c>
      <c r="D755" s="438">
        <v>11.113573407202216</v>
      </c>
      <c r="E755" s="392">
        <v>22</v>
      </c>
      <c r="F755" s="392">
        <v>28</v>
      </c>
      <c r="G755" s="392">
        <v>16</v>
      </c>
      <c r="H755" s="392">
        <v>18</v>
      </c>
      <c r="I755" s="392">
        <v>20</v>
      </c>
      <c r="J755" s="392">
        <v>14</v>
      </c>
      <c r="K755" s="392">
        <v>23</v>
      </c>
      <c r="L755" s="392">
        <v>51</v>
      </c>
      <c r="M755" s="392">
        <v>35</v>
      </c>
      <c r="N755" s="392">
        <v>51</v>
      </c>
      <c r="O755" s="392">
        <v>83</v>
      </c>
      <c r="P755" s="32"/>
    </row>
    <row r="756" spans="1:16" ht="27" customHeight="1" x14ac:dyDescent="0.25">
      <c r="A756" s="437" t="s">
        <v>1865</v>
      </c>
      <c r="B756" s="392">
        <v>17</v>
      </c>
      <c r="C756" s="392">
        <v>202</v>
      </c>
      <c r="D756" s="438">
        <v>11.882352941176471</v>
      </c>
      <c r="E756" s="392">
        <v>0</v>
      </c>
      <c r="F756" s="392">
        <v>1</v>
      </c>
      <c r="G756" s="392">
        <v>0</v>
      </c>
      <c r="H756" s="392">
        <v>0</v>
      </c>
      <c r="I756" s="392">
        <v>0</v>
      </c>
      <c r="J756" s="392">
        <v>0</v>
      </c>
      <c r="K756" s="392">
        <v>1</v>
      </c>
      <c r="L756" s="392">
        <v>3</v>
      </c>
      <c r="M756" s="392">
        <v>5</v>
      </c>
      <c r="N756" s="392">
        <v>3</v>
      </c>
      <c r="O756" s="392">
        <v>4</v>
      </c>
      <c r="P756" s="32"/>
    </row>
    <row r="757" spans="1:16" ht="27" customHeight="1" x14ac:dyDescent="0.25">
      <c r="A757" s="437" t="s">
        <v>1866</v>
      </c>
      <c r="B757" s="392">
        <v>1</v>
      </c>
      <c r="C757" s="392">
        <v>6</v>
      </c>
      <c r="D757" s="438">
        <v>6</v>
      </c>
      <c r="E757" s="392">
        <v>0</v>
      </c>
      <c r="F757" s="392">
        <v>0</v>
      </c>
      <c r="G757" s="392">
        <v>1</v>
      </c>
      <c r="H757" s="392">
        <v>0</v>
      </c>
      <c r="I757" s="392">
        <v>0</v>
      </c>
      <c r="J757" s="392">
        <v>0</v>
      </c>
      <c r="K757" s="392">
        <v>0</v>
      </c>
      <c r="L757" s="392">
        <v>0</v>
      </c>
      <c r="M757" s="392">
        <v>0</v>
      </c>
      <c r="N757" s="392">
        <v>0</v>
      </c>
      <c r="O757" s="392">
        <v>0</v>
      </c>
      <c r="P757" s="32"/>
    </row>
    <row r="758" spans="1:16" ht="27" customHeight="1" x14ac:dyDescent="0.25">
      <c r="A758" s="437" t="s">
        <v>1867</v>
      </c>
      <c r="B758" s="392">
        <v>5</v>
      </c>
      <c r="C758" s="392">
        <v>39</v>
      </c>
      <c r="D758" s="438">
        <v>7.8</v>
      </c>
      <c r="E758" s="392">
        <v>1</v>
      </c>
      <c r="F758" s="392">
        <v>0</v>
      </c>
      <c r="G758" s="392">
        <v>0</v>
      </c>
      <c r="H758" s="392">
        <v>0</v>
      </c>
      <c r="I758" s="392">
        <v>0</v>
      </c>
      <c r="J758" s="392">
        <v>1</v>
      </c>
      <c r="K758" s="392">
        <v>0</v>
      </c>
      <c r="L758" s="392">
        <v>1</v>
      </c>
      <c r="M758" s="392">
        <v>1</v>
      </c>
      <c r="N758" s="392">
        <v>1</v>
      </c>
      <c r="O758" s="392">
        <v>0</v>
      </c>
      <c r="P758" s="32"/>
    </row>
    <row r="759" spans="1:16" ht="27" customHeight="1" x14ac:dyDescent="0.25">
      <c r="A759" s="437" t="s">
        <v>1868</v>
      </c>
      <c r="B759" s="392">
        <v>5</v>
      </c>
      <c r="C759" s="392">
        <v>19</v>
      </c>
      <c r="D759" s="438">
        <v>3.8</v>
      </c>
      <c r="E759" s="392">
        <v>2</v>
      </c>
      <c r="F759" s="392">
        <v>1</v>
      </c>
      <c r="G759" s="392">
        <v>0</v>
      </c>
      <c r="H759" s="392">
        <v>0</v>
      </c>
      <c r="I759" s="392">
        <v>0</v>
      </c>
      <c r="J759" s="392">
        <v>0</v>
      </c>
      <c r="K759" s="392">
        <v>1</v>
      </c>
      <c r="L759" s="392">
        <v>0</v>
      </c>
      <c r="M759" s="392">
        <v>1</v>
      </c>
      <c r="N759" s="392">
        <v>0</v>
      </c>
      <c r="O759" s="392">
        <v>0</v>
      </c>
      <c r="P759" s="32"/>
    </row>
    <row r="760" spans="1:16" ht="27" customHeight="1" x14ac:dyDescent="0.25">
      <c r="A760" s="437" t="s">
        <v>1869</v>
      </c>
      <c r="B760" s="392">
        <v>46</v>
      </c>
      <c r="C760" s="392">
        <v>175</v>
      </c>
      <c r="D760" s="438">
        <v>3.8043478260869565</v>
      </c>
      <c r="E760" s="392">
        <v>7</v>
      </c>
      <c r="F760" s="392">
        <v>13</v>
      </c>
      <c r="G760" s="392">
        <v>4</v>
      </c>
      <c r="H760" s="392">
        <v>4</v>
      </c>
      <c r="I760" s="392">
        <v>3</v>
      </c>
      <c r="J760" s="392">
        <v>2</v>
      </c>
      <c r="K760" s="392">
        <v>3</v>
      </c>
      <c r="L760" s="392">
        <v>1</v>
      </c>
      <c r="M760" s="392">
        <v>4</v>
      </c>
      <c r="N760" s="392">
        <v>1</v>
      </c>
      <c r="O760" s="392">
        <v>4</v>
      </c>
      <c r="P760" s="32"/>
    </row>
    <row r="761" spans="1:16" ht="27" customHeight="1" x14ac:dyDescent="0.25">
      <c r="A761" s="437" t="s">
        <v>1870</v>
      </c>
      <c r="B761" s="392">
        <v>21</v>
      </c>
      <c r="C761" s="392">
        <v>87</v>
      </c>
      <c r="D761" s="438">
        <v>4.1428571428571432</v>
      </c>
      <c r="E761" s="392">
        <v>8</v>
      </c>
      <c r="F761" s="392">
        <v>2</v>
      </c>
      <c r="G761" s="392">
        <v>1</v>
      </c>
      <c r="H761" s="392">
        <v>1</v>
      </c>
      <c r="I761" s="392">
        <v>0</v>
      </c>
      <c r="J761" s="392">
        <v>0</v>
      </c>
      <c r="K761" s="392">
        <v>0</v>
      </c>
      <c r="L761" s="392">
        <v>1</v>
      </c>
      <c r="M761" s="392">
        <v>4</v>
      </c>
      <c r="N761" s="392">
        <v>1</v>
      </c>
      <c r="O761" s="392">
        <v>3</v>
      </c>
      <c r="P761" s="32"/>
    </row>
    <row r="762" spans="1:16" ht="27" customHeight="1" x14ac:dyDescent="0.25">
      <c r="A762" s="437" t="s">
        <v>1871</v>
      </c>
      <c r="B762" s="392">
        <v>17</v>
      </c>
      <c r="C762" s="392">
        <v>100</v>
      </c>
      <c r="D762" s="438">
        <v>5.882352941176471</v>
      </c>
      <c r="E762" s="392">
        <v>11</v>
      </c>
      <c r="F762" s="392">
        <v>6</v>
      </c>
      <c r="G762" s="392">
        <v>0</v>
      </c>
      <c r="H762" s="392">
        <v>0</v>
      </c>
      <c r="I762" s="392">
        <v>0</v>
      </c>
      <c r="J762" s="392">
        <v>0</v>
      </c>
      <c r="K762" s="392">
        <v>0</v>
      </c>
      <c r="L762" s="392">
        <v>0</v>
      </c>
      <c r="M762" s="392">
        <v>0</v>
      </c>
      <c r="N762" s="392">
        <v>0</v>
      </c>
      <c r="O762" s="392">
        <v>0</v>
      </c>
      <c r="P762" s="32"/>
    </row>
    <row r="763" spans="1:16" ht="27" customHeight="1" x14ac:dyDescent="0.25">
      <c r="A763" s="437" t="s">
        <v>1872</v>
      </c>
      <c r="B763" s="392">
        <v>33</v>
      </c>
      <c r="C763" s="392">
        <v>108</v>
      </c>
      <c r="D763" s="438">
        <v>3.2727272727272729</v>
      </c>
      <c r="E763" s="392">
        <v>5</v>
      </c>
      <c r="F763" s="392">
        <v>5</v>
      </c>
      <c r="G763" s="392">
        <v>1</v>
      </c>
      <c r="H763" s="392">
        <v>4</v>
      </c>
      <c r="I763" s="392">
        <v>2</v>
      </c>
      <c r="J763" s="392">
        <v>2</v>
      </c>
      <c r="K763" s="392">
        <v>4</v>
      </c>
      <c r="L763" s="392">
        <v>2</v>
      </c>
      <c r="M763" s="392">
        <v>2</v>
      </c>
      <c r="N763" s="392">
        <v>2</v>
      </c>
      <c r="O763" s="392">
        <v>4</v>
      </c>
      <c r="P763" s="32"/>
    </row>
    <row r="764" spans="1:16" ht="27" customHeight="1" x14ac:dyDescent="0.25">
      <c r="A764" s="437" t="s">
        <v>1873</v>
      </c>
      <c r="B764" s="392">
        <v>4</v>
      </c>
      <c r="C764" s="392">
        <v>17</v>
      </c>
      <c r="D764" s="438">
        <v>4.25</v>
      </c>
      <c r="E764" s="392">
        <v>0</v>
      </c>
      <c r="F764" s="392">
        <v>0</v>
      </c>
      <c r="G764" s="392">
        <v>0</v>
      </c>
      <c r="H764" s="392">
        <v>0</v>
      </c>
      <c r="I764" s="392">
        <v>0</v>
      </c>
      <c r="J764" s="392">
        <v>1</v>
      </c>
      <c r="K764" s="392">
        <v>1</v>
      </c>
      <c r="L764" s="392">
        <v>1</v>
      </c>
      <c r="M764" s="392">
        <v>0</v>
      </c>
      <c r="N764" s="392">
        <v>0</v>
      </c>
      <c r="O764" s="392">
        <v>1</v>
      </c>
      <c r="P764" s="32"/>
    </row>
    <row r="765" spans="1:16" ht="27" customHeight="1" x14ac:dyDescent="0.25">
      <c r="A765" s="437" t="s">
        <v>1874</v>
      </c>
      <c r="B765" s="392">
        <v>6</v>
      </c>
      <c r="C765" s="392">
        <v>18</v>
      </c>
      <c r="D765" s="438">
        <v>3</v>
      </c>
      <c r="E765" s="392">
        <v>0</v>
      </c>
      <c r="F765" s="392">
        <v>2</v>
      </c>
      <c r="G765" s="392">
        <v>1</v>
      </c>
      <c r="H765" s="392">
        <v>1</v>
      </c>
      <c r="I765" s="392">
        <v>1</v>
      </c>
      <c r="J765" s="392">
        <v>0</v>
      </c>
      <c r="K765" s="392">
        <v>0</v>
      </c>
      <c r="L765" s="392">
        <v>0</v>
      </c>
      <c r="M765" s="392">
        <v>0</v>
      </c>
      <c r="N765" s="392">
        <v>0</v>
      </c>
      <c r="O765" s="392">
        <v>1</v>
      </c>
      <c r="P765" s="32"/>
    </row>
    <row r="766" spans="1:16" ht="27" customHeight="1" x14ac:dyDescent="0.25">
      <c r="A766" s="437" t="s">
        <v>1875</v>
      </c>
      <c r="B766" s="392">
        <v>9</v>
      </c>
      <c r="C766" s="392">
        <v>51</v>
      </c>
      <c r="D766" s="438">
        <v>5.666666666666667</v>
      </c>
      <c r="E766" s="392">
        <v>0</v>
      </c>
      <c r="F766" s="392">
        <v>2</v>
      </c>
      <c r="G766" s="392">
        <v>0</v>
      </c>
      <c r="H766" s="392">
        <v>0</v>
      </c>
      <c r="I766" s="392">
        <v>1</v>
      </c>
      <c r="J766" s="392">
        <v>0</v>
      </c>
      <c r="K766" s="392">
        <v>0</v>
      </c>
      <c r="L766" s="392">
        <v>1</v>
      </c>
      <c r="M766" s="392">
        <v>1</v>
      </c>
      <c r="N766" s="392">
        <v>0</v>
      </c>
      <c r="O766" s="392">
        <v>4</v>
      </c>
      <c r="P766" s="32"/>
    </row>
    <row r="767" spans="1:16" ht="27" customHeight="1" x14ac:dyDescent="0.25">
      <c r="A767" s="437" t="s">
        <v>1876</v>
      </c>
      <c r="B767" s="392">
        <v>26</v>
      </c>
      <c r="C767" s="392">
        <v>183</v>
      </c>
      <c r="D767" s="438">
        <v>7.0384615384615383</v>
      </c>
      <c r="E767" s="392">
        <v>0</v>
      </c>
      <c r="F767" s="392">
        <v>1</v>
      </c>
      <c r="G767" s="392">
        <v>2</v>
      </c>
      <c r="H767" s="392">
        <v>0</v>
      </c>
      <c r="I767" s="392">
        <v>4</v>
      </c>
      <c r="J767" s="392">
        <v>0</v>
      </c>
      <c r="K767" s="392">
        <v>5</v>
      </c>
      <c r="L767" s="392">
        <v>3</v>
      </c>
      <c r="M767" s="392">
        <v>3</v>
      </c>
      <c r="N767" s="392">
        <v>2</v>
      </c>
      <c r="O767" s="392">
        <v>6</v>
      </c>
      <c r="P767" s="32"/>
    </row>
    <row r="768" spans="1:16" ht="27" customHeight="1" x14ac:dyDescent="0.25">
      <c r="A768" s="437" t="s">
        <v>1877</v>
      </c>
      <c r="B768" s="392">
        <v>10</v>
      </c>
      <c r="C768" s="392">
        <v>43</v>
      </c>
      <c r="D768" s="438">
        <v>4.3</v>
      </c>
      <c r="E768" s="392">
        <v>0</v>
      </c>
      <c r="F768" s="392">
        <v>3</v>
      </c>
      <c r="G768" s="392">
        <v>3</v>
      </c>
      <c r="H768" s="392">
        <v>0</v>
      </c>
      <c r="I768" s="392">
        <v>1</v>
      </c>
      <c r="J768" s="392">
        <v>0</v>
      </c>
      <c r="K768" s="392">
        <v>0</v>
      </c>
      <c r="L768" s="392">
        <v>0</v>
      </c>
      <c r="M768" s="392">
        <v>0</v>
      </c>
      <c r="N768" s="392">
        <v>2</v>
      </c>
      <c r="O768" s="392">
        <v>1</v>
      </c>
      <c r="P768" s="32"/>
    </row>
    <row r="769" spans="1:16" ht="27" customHeight="1" x14ac:dyDescent="0.25">
      <c r="A769" s="437" t="s">
        <v>1878</v>
      </c>
      <c r="B769" s="392">
        <v>7</v>
      </c>
      <c r="C769" s="392">
        <v>10</v>
      </c>
      <c r="D769" s="438">
        <v>1.4285714285714286</v>
      </c>
      <c r="E769" s="392">
        <v>1</v>
      </c>
      <c r="F769" s="392">
        <v>2</v>
      </c>
      <c r="G769" s="392">
        <v>0</v>
      </c>
      <c r="H769" s="392">
        <v>0</v>
      </c>
      <c r="I769" s="392">
        <v>0</v>
      </c>
      <c r="J769" s="392">
        <v>0</v>
      </c>
      <c r="K769" s="392">
        <v>1</v>
      </c>
      <c r="L769" s="392">
        <v>1</v>
      </c>
      <c r="M769" s="392">
        <v>1</v>
      </c>
      <c r="N769" s="392">
        <v>1</v>
      </c>
      <c r="O769" s="392">
        <v>0</v>
      </c>
      <c r="P769" s="32"/>
    </row>
    <row r="770" spans="1:16" ht="27" customHeight="1" x14ac:dyDescent="0.25">
      <c r="A770" s="437" t="s">
        <v>1879</v>
      </c>
      <c r="B770" s="392">
        <v>74</v>
      </c>
      <c r="C770" s="392">
        <v>310</v>
      </c>
      <c r="D770" s="438">
        <v>4.1891891891891895</v>
      </c>
      <c r="E770" s="392">
        <v>11</v>
      </c>
      <c r="F770" s="392">
        <v>16</v>
      </c>
      <c r="G770" s="392">
        <v>6</v>
      </c>
      <c r="H770" s="392">
        <v>8</v>
      </c>
      <c r="I770" s="392">
        <v>2</v>
      </c>
      <c r="J770" s="392">
        <v>2</v>
      </c>
      <c r="K770" s="392">
        <v>6</v>
      </c>
      <c r="L770" s="392">
        <v>6</v>
      </c>
      <c r="M770" s="392">
        <v>3</v>
      </c>
      <c r="N770" s="392">
        <v>2</v>
      </c>
      <c r="O770" s="392">
        <v>12</v>
      </c>
      <c r="P770" s="32"/>
    </row>
    <row r="771" spans="1:16" ht="27" customHeight="1" x14ac:dyDescent="0.25">
      <c r="A771" s="437" t="s">
        <v>1880</v>
      </c>
      <c r="B771" s="392">
        <v>75</v>
      </c>
      <c r="C771" s="392">
        <v>290</v>
      </c>
      <c r="D771" s="438">
        <v>3.8666666666666667</v>
      </c>
      <c r="E771" s="392">
        <v>0</v>
      </c>
      <c r="F771" s="392">
        <v>1</v>
      </c>
      <c r="G771" s="392">
        <v>1</v>
      </c>
      <c r="H771" s="392">
        <v>2</v>
      </c>
      <c r="I771" s="392">
        <v>2</v>
      </c>
      <c r="J771" s="392">
        <v>2</v>
      </c>
      <c r="K771" s="392">
        <v>5</v>
      </c>
      <c r="L771" s="392">
        <v>18</v>
      </c>
      <c r="M771" s="392">
        <v>20</v>
      </c>
      <c r="N771" s="392">
        <v>8</v>
      </c>
      <c r="O771" s="392">
        <v>16</v>
      </c>
      <c r="P771" s="32"/>
    </row>
    <row r="772" spans="1:16" ht="27" customHeight="1" x14ac:dyDescent="0.25">
      <c r="A772" s="437" t="s">
        <v>1881</v>
      </c>
      <c r="B772" s="392">
        <v>2</v>
      </c>
      <c r="C772" s="392">
        <v>6</v>
      </c>
      <c r="D772" s="438">
        <v>3</v>
      </c>
      <c r="E772" s="392">
        <v>1</v>
      </c>
      <c r="F772" s="392">
        <v>0</v>
      </c>
      <c r="G772" s="392">
        <v>1</v>
      </c>
      <c r="H772" s="392">
        <v>0</v>
      </c>
      <c r="I772" s="392">
        <v>0</v>
      </c>
      <c r="J772" s="392">
        <v>0</v>
      </c>
      <c r="K772" s="392">
        <v>0</v>
      </c>
      <c r="L772" s="392">
        <v>0</v>
      </c>
      <c r="M772" s="392">
        <v>0</v>
      </c>
      <c r="N772" s="392">
        <v>0</v>
      </c>
      <c r="O772" s="392">
        <v>0</v>
      </c>
      <c r="P772" s="32"/>
    </row>
    <row r="773" spans="1:16" ht="27" customHeight="1" x14ac:dyDescent="0.25">
      <c r="A773" s="437" t="s">
        <v>1882</v>
      </c>
      <c r="B773" s="392">
        <v>1</v>
      </c>
      <c r="C773" s="392">
        <v>1</v>
      </c>
      <c r="D773" s="438">
        <v>1</v>
      </c>
      <c r="E773" s="392">
        <v>0</v>
      </c>
      <c r="F773" s="392">
        <v>0</v>
      </c>
      <c r="G773" s="392">
        <v>0</v>
      </c>
      <c r="H773" s="392">
        <v>0</v>
      </c>
      <c r="I773" s="392">
        <v>0</v>
      </c>
      <c r="J773" s="392">
        <v>0</v>
      </c>
      <c r="K773" s="392">
        <v>1</v>
      </c>
      <c r="L773" s="392">
        <v>0</v>
      </c>
      <c r="M773" s="392">
        <v>0</v>
      </c>
      <c r="N773" s="392">
        <v>0</v>
      </c>
      <c r="O773" s="392">
        <v>0</v>
      </c>
      <c r="P773" s="32"/>
    </row>
    <row r="774" spans="1:16" ht="27" customHeight="1" x14ac:dyDescent="0.25">
      <c r="A774" s="437" t="s">
        <v>1883</v>
      </c>
      <c r="B774" s="392">
        <v>1</v>
      </c>
      <c r="C774" s="392">
        <v>1</v>
      </c>
      <c r="D774" s="438">
        <v>1</v>
      </c>
      <c r="E774" s="392">
        <v>0</v>
      </c>
      <c r="F774" s="392">
        <v>0</v>
      </c>
      <c r="G774" s="392">
        <v>0</v>
      </c>
      <c r="H774" s="392">
        <v>0</v>
      </c>
      <c r="I774" s="392">
        <v>0</v>
      </c>
      <c r="J774" s="392">
        <v>0</v>
      </c>
      <c r="K774" s="392">
        <v>0</v>
      </c>
      <c r="L774" s="392">
        <v>0</v>
      </c>
      <c r="M774" s="392">
        <v>0</v>
      </c>
      <c r="N774" s="392">
        <v>0</v>
      </c>
      <c r="O774" s="392">
        <v>1</v>
      </c>
      <c r="P774" s="32"/>
    </row>
    <row r="775" spans="1:16" ht="27" customHeight="1" x14ac:dyDescent="0.25">
      <c r="A775" s="437" t="s">
        <v>1884</v>
      </c>
      <c r="B775" s="392">
        <v>2</v>
      </c>
      <c r="C775" s="392">
        <v>4</v>
      </c>
      <c r="D775" s="438">
        <v>2</v>
      </c>
      <c r="E775" s="392">
        <v>1</v>
      </c>
      <c r="F775" s="392">
        <v>1</v>
      </c>
      <c r="G775" s="392">
        <v>0</v>
      </c>
      <c r="H775" s="392">
        <v>0</v>
      </c>
      <c r="I775" s="392">
        <v>0</v>
      </c>
      <c r="J775" s="392">
        <v>0</v>
      </c>
      <c r="K775" s="392">
        <v>0</v>
      </c>
      <c r="L775" s="392">
        <v>0</v>
      </c>
      <c r="M775" s="392">
        <v>0</v>
      </c>
      <c r="N775" s="392">
        <v>0</v>
      </c>
      <c r="O775" s="392">
        <v>0</v>
      </c>
      <c r="P775" s="32"/>
    </row>
    <row r="776" spans="1:16" ht="27" customHeight="1" x14ac:dyDescent="0.25">
      <c r="A776" s="437" t="s">
        <v>1885</v>
      </c>
      <c r="B776" s="392">
        <v>321</v>
      </c>
      <c r="C776" s="392">
        <v>872</v>
      </c>
      <c r="D776" s="438">
        <v>2.7165109034267911</v>
      </c>
      <c r="E776" s="392">
        <v>16</v>
      </c>
      <c r="F776" s="392">
        <v>111</v>
      </c>
      <c r="G776" s="392">
        <v>64</v>
      </c>
      <c r="H776" s="392">
        <v>34</v>
      </c>
      <c r="I776" s="392">
        <v>10</v>
      </c>
      <c r="J776" s="392">
        <v>12</v>
      </c>
      <c r="K776" s="392">
        <v>21</v>
      </c>
      <c r="L776" s="392">
        <v>15</v>
      </c>
      <c r="M776" s="392">
        <v>17</v>
      </c>
      <c r="N776" s="392">
        <v>8</v>
      </c>
      <c r="O776" s="392">
        <v>13</v>
      </c>
      <c r="P776" s="32"/>
    </row>
    <row r="777" spans="1:16" ht="27" customHeight="1" x14ac:dyDescent="0.25">
      <c r="A777" s="437" t="s">
        <v>1886</v>
      </c>
      <c r="B777" s="392">
        <v>70</v>
      </c>
      <c r="C777" s="392">
        <v>473</v>
      </c>
      <c r="D777" s="438">
        <v>6.7571428571428571</v>
      </c>
      <c r="E777" s="392">
        <v>4</v>
      </c>
      <c r="F777" s="392">
        <v>7</v>
      </c>
      <c r="G777" s="392">
        <v>8</v>
      </c>
      <c r="H777" s="392">
        <v>6</v>
      </c>
      <c r="I777" s="392">
        <v>4</v>
      </c>
      <c r="J777" s="392">
        <v>4</v>
      </c>
      <c r="K777" s="392">
        <v>4</v>
      </c>
      <c r="L777" s="392">
        <v>9</v>
      </c>
      <c r="M777" s="392">
        <v>9</v>
      </c>
      <c r="N777" s="392">
        <v>3</v>
      </c>
      <c r="O777" s="392">
        <v>12</v>
      </c>
      <c r="P777" s="32"/>
    </row>
    <row r="778" spans="1:16" ht="27" customHeight="1" x14ac:dyDescent="0.25">
      <c r="A778" s="437" t="s">
        <v>1887</v>
      </c>
      <c r="B778" s="392">
        <v>7</v>
      </c>
      <c r="C778" s="392">
        <v>33</v>
      </c>
      <c r="D778" s="438">
        <v>4.7142857142857144</v>
      </c>
      <c r="E778" s="392">
        <v>0</v>
      </c>
      <c r="F778" s="392">
        <v>0</v>
      </c>
      <c r="G778" s="392">
        <v>1</v>
      </c>
      <c r="H778" s="392">
        <v>0</v>
      </c>
      <c r="I778" s="392">
        <v>1</v>
      </c>
      <c r="J778" s="392">
        <v>1</v>
      </c>
      <c r="K778" s="392">
        <v>3</v>
      </c>
      <c r="L778" s="392">
        <v>0</v>
      </c>
      <c r="M778" s="392">
        <v>1</v>
      </c>
      <c r="N778" s="392">
        <v>0</v>
      </c>
      <c r="O778" s="392">
        <v>0</v>
      </c>
      <c r="P778" s="32"/>
    </row>
    <row r="779" spans="1:16" ht="27" customHeight="1" x14ac:dyDescent="0.25">
      <c r="A779" s="437" t="s">
        <v>1888</v>
      </c>
      <c r="B779" s="392">
        <v>8</v>
      </c>
      <c r="C779" s="392">
        <v>45</v>
      </c>
      <c r="D779" s="438">
        <v>5.625</v>
      </c>
      <c r="E779" s="392">
        <v>0</v>
      </c>
      <c r="F779" s="392">
        <v>0</v>
      </c>
      <c r="G779" s="392">
        <v>0</v>
      </c>
      <c r="H779" s="392">
        <v>3</v>
      </c>
      <c r="I779" s="392">
        <v>0</v>
      </c>
      <c r="J779" s="392">
        <v>0</v>
      </c>
      <c r="K779" s="392">
        <v>3</v>
      </c>
      <c r="L779" s="392">
        <v>0</v>
      </c>
      <c r="M779" s="392">
        <v>0</v>
      </c>
      <c r="N779" s="392">
        <v>1</v>
      </c>
      <c r="O779" s="392">
        <v>1</v>
      </c>
      <c r="P779" s="32"/>
    </row>
    <row r="780" spans="1:16" ht="27" customHeight="1" x14ac:dyDescent="0.25">
      <c r="A780" s="437" t="s">
        <v>1889</v>
      </c>
      <c r="B780" s="392">
        <v>2</v>
      </c>
      <c r="C780" s="392">
        <v>3</v>
      </c>
      <c r="D780" s="438">
        <v>1.5</v>
      </c>
      <c r="E780" s="392">
        <v>0</v>
      </c>
      <c r="F780" s="392">
        <v>2</v>
      </c>
      <c r="G780" s="392">
        <v>0</v>
      </c>
      <c r="H780" s="392">
        <v>0</v>
      </c>
      <c r="I780" s="392">
        <v>0</v>
      </c>
      <c r="J780" s="392">
        <v>0</v>
      </c>
      <c r="K780" s="392">
        <v>0</v>
      </c>
      <c r="L780" s="392">
        <v>0</v>
      </c>
      <c r="M780" s="392">
        <v>0</v>
      </c>
      <c r="N780" s="392">
        <v>0</v>
      </c>
      <c r="O780" s="392">
        <v>0</v>
      </c>
      <c r="P780" s="32"/>
    </row>
    <row r="781" spans="1:16" ht="27" customHeight="1" x14ac:dyDescent="0.25">
      <c r="A781" s="437" t="s">
        <v>1890</v>
      </c>
      <c r="B781" s="392">
        <v>8</v>
      </c>
      <c r="C781" s="392">
        <v>70</v>
      </c>
      <c r="D781" s="438">
        <v>8.75</v>
      </c>
      <c r="E781" s="392">
        <v>0</v>
      </c>
      <c r="F781" s="392">
        <v>1</v>
      </c>
      <c r="G781" s="392">
        <v>0</v>
      </c>
      <c r="H781" s="392">
        <v>1</v>
      </c>
      <c r="I781" s="392">
        <v>0</v>
      </c>
      <c r="J781" s="392">
        <v>0</v>
      </c>
      <c r="K781" s="392">
        <v>2</v>
      </c>
      <c r="L781" s="392">
        <v>2</v>
      </c>
      <c r="M781" s="392">
        <v>0</v>
      </c>
      <c r="N781" s="392">
        <v>0</v>
      </c>
      <c r="O781" s="392">
        <v>2</v>
      </c>
      <c r="P781" s="32"/>
    </row>
    <row r="782" spans="1:16" ht="27" customHeight="1" x14ac:dyDescent="0.25">
      <c r="A782" s="437" t="s">
        <v>1891</v>
      </c>
      <c r="B782" s="392">
        <v>8</v>
      </c>
      <c r="C782" s="392">
        <v>39</v>
      </c>
      <c r="D782" s="438">
        <v>4.875</v>
      </c>
      <c r="E782" s="392">
        <v>0</v>
      </c>
      <c r="F782" s="392">
        <v>1</v>
      </c>
      <c r="G782" s="392">
        <v>0</v>
      </c>
      <c r="H782" s="392">
        <v>0</v>
      </c>
      <c r="I782" s="392">
        <v>0</v>
      </c>
      <c r="J782" s="392">
        <v>0</v>
      </c>
      <c r="K782" s="392">
        <v>0</v>
      </c>
      <c r="L782" s="392">
        <v>0</v>
      </c>
      <c r="M782" s="392">
        <v>7</v>
      </c>
      <c r="N782" s="392">
        <v>0</v>
      </c>
      <c r="O782" s="392">
        <v>0</v>
      </c>
      <c r="P782" s="32"/>
    </row>
    <row r="783" spans="1:16" ht="27" customHeight="1" x14ac:dyDescent="0.25">
      <c r="A783" s="437" t="s">
        <v>1892</v>
      </c>
      <c r="B783" s="392">
        <v>18</v>
      </c>
      <c r="C783" s="392">
        <v>52</v>
      </c>
      <c r="D783" s="438">
        <v>2.8888888888888888</v>
      </c>
      <c r="E783" s="392">
        <v>0</v>
      </c>
      <c r="F783" s="392">
        <v>0</v>
      </c>
      <c r="G783" s="392">
        <v>1</v>
      </c>
      <c r="H783" s="392">
        <v>1</v>
      </c>
      <c r="I783" s="392">
        <v>1</v>
      </c>
      <c r="J783" s="392">
        <v>0</v>
      </c>
      <c r="K783" s="392">
        <v>1</v>
      </c>
      <c r="L783" s="392">
        <v>2</v>
      </c>
      <c r="M783" s="392">
        <v>2</v>
      </c>
      <c r="N783" s="392">
        <v>3</v>
      </c>
      <c r="O783" s="392">
        <v>7</v>
      </c>
      <c r="P783" s="32"/>
    </row>
    <row r="784" spans="1:16" ht="27" customHeight="1" x14ac:dyDescent="0.25">
      <c r="A784" s="437" t="s">
        <v>1893</v>
      </c>
      <c r="B784" s="392">
        <v>2</v>
      </c>
      <c r="C784" s="392">
        <v>17</v>
      </c>
      <c r="D784" s="438">
        <v>8.5</v>
      </c>
      <c r="E784" s="392">
        <v>0</v>
      </c>
      <c r="F784" s="392">
        <v>0</v>
      </c>
      <c r="G784" s="392">
        <v>0</v>
      </c>
      <c r="H784" s="392">
        <v>0</v>
      </c>
      <c r="I784" s="392">
        <v>0</v>
      </c>
      <c r="J784" s="392">
        <v>0</v>
      </c>
      <c r="K784" s="392">
        <v>0</v>
      </c>
      <c r="L784" s="392">
        <v>1</v>
      </c>
      <c r="M784" s="392">
        <v>0</v>
      </c>
      <c r="N784" s="392">
        <v>0</v>
      </c>
      <c r="O784" s="392">
        <v>1</v>
      </c>
      <c r="P784" s="32"/>
    </row>
    <row r="785" spans="1:16" ht="27" customHeight="1" x14ac:dyDescent="0.25">
      <c r="A785" s="437" t="s">
        <v>1894</v>
      </c>
      <c r="B785" s="392">
        <v>2</v>
      </c>
      <c r="C785" s="392">
        <v>3</v>
      </c>
      <c r="D785" s="438">
        <v>1.5</v>
      </c>
      <c r="E785" s="392">
        <v>0</v>
      </c>
      <c r="F785" s="392">
        <v>0</v>
      </c>
      <c r="G785" s="392">
        <v>0</v>
      </c>
      <c r="H785" s="392">
        <v>0</v>
      </c>
      <c r="I785" s="392">
        <v>0</v>
      </c>
      <c r="J785" s="392">
        <v>0</v>
      </c>
      <c r="K785" s="392">
        <v>1</v>
      </c>
      <c r="L785" s="392">
        <v>0</v>
      </c>
      <c r="M785" s="392">
        <v>0</v>
      </c>
      <c r="N785" s="392">
        <v>0</v>
      </c>
      <c r="O785" s="392">
        <v>1</v>
      </c>
      <c r="P785" s="32"/>
    </row>
    <row r="786" spans="1:16" ht="27" customHeight="1" x14ac:dyDescent="0.25">
      <c r="A786" s="437" t="s">
        <v>1895</v>
      </c>
      <c r="B786" s="392">
        <v>61</v>
      </c>
      <c r="C786" s="392">
        <v>97</v>
      </c>
      <c r="D786" s="438">
        <v>1.5901639344262295</v>
      </c>
      <c r="E786" s="392">
        <v>0</v>
      </c>
      <c r="F786" s="392">
        <v>2</v>
      </c>
      <c r="G786" s="392">
        <v>4</v>
      </c>
      <c r="H786" s="392">
        <v>10</v>
      </c>
      <c r="I786" s="392">
        <v>13</v>
      </c>
      <c r="J786" s="392">
        <v>8</v>
      </c>
      <c r="K786" s="392">
        <v>8</v>
      </c>
      <c r="L786" s="392">
        <v>8</v>
      </c>
      <c r="M786" s="392">
        <v>2</v>
      </c>
      <c r="N786" s="392">
        <v>3</v>
      </c>
      <c r="O786" s="392">
        <v>3</v>
      </c>
      <c r="P786" s="32"/>
    </row>
    <row r="787" spans="1:16" ht="27" customHeight="1" x14ac:dyDescent="0.25">
      <c r="A787" s="437" t="s">
        <v>1896</v>
      </c>
      <c r="B787" s="392">
        <v>1</v>
      </c>
      <c r="C787" s="392">
        <v>3</v>
      </c>
      <c r="D787" s="438">
        <v>3</v>
      </c>
      <c r="E787" s="392">
        <v>0</v>
      </c>
      <c r="F787" s="392">
        <v>1</v>
      </c>
      <c r="G787" s="392">
        <v>0</v>
      </c>
      <c r="H787" s="392">
        <v>0</v>
      </c>
      <c r="I787" s="392">
        <v>0</v>
      </c>
      <c r="J787" s="392">
        <v>0</v>
      </c>
      <c r="K787" s="392">
        <v>0</v>
      </c>
      <c r="L787" s="392">
        <v>0</v>
      </c>
      <c r="M787" s="392">
        <v>0</v>
      </c>
      <c r="N787" s="392">
        <v>0</v>
      </c>
      <c r="O787" s="392">
        <v>0</v>
      </c>
      <c r="P787" s="32"/>
    </row>
    <row r="788" spans="1:16" ht="27" customHeight="1" x14ac:dyDescent="0.25">
      <c r="A788" s="437" t="s">
        <v>1897</v>
      </c>
      <c r="B788" s="392">
        <v>1</v>
      </c>
      <c r="C788" s="392">
        <v>1</v>
      </c>
      <c r="D788" s="438">
        <v>1</v>
      </c>
      <c r="E788" s="392">
        <v>0</v>
      </c>
      <c r="F788" s="392">
        <v>0</v>
      </c>
      <c r="G788" s="392">
        <v>0</v>
      </c>
      <c r="H788" s="392">
        <v>0</v>
      </c>
      <c r="I788" s="392">
        <v>0</v>
      </c>
      <c r="J788" s="392">
        <v>0</v>
      </c>
      <c r="K788" s="392">
        <v>1</v>
      </c>
      <c r="L788" s="392">
        <v>0</v>
      </c>
      <c r="M788" s="392">
        <v>0</v>
      </c>
      <c r="N788" s="392">
        <v>0</v>
      </c>
      <c r="O788" s="392">
        <v>0</v>
      </c>
      <c r="P788" s="32"/>
    </row>
    <row r="789" spans="1:16" s="2" customFormat="1" ht="27" customHeight="1" x14ac:dyDescent="0.25">
      <c r="A789" s="437" t="s">
        <v>1898</v>
      </c>
      <c r="B789" s="392">
        <v>1</v>
      </c>
      <c r="C789" s="392">
        <v>1</v>
      </c>
      <c r="D789" s="438">
        <v>1</v>
      </c>
      <c r="E789" s="392">
        <v>0</v>
      </c>
      <c r="F789" s="392">
        <v>0</v>
      </c>
      <c r="G789" s="392">
        <v>0</v>
      </c>
      <c r="H789" s="392">
        <v>0</v>
      </c>
      <c r="I789" s="392">
        <v>0</v>
      </c>
      <c r="J789" s="392">
        <v>0</v>
      </c>
      <c r="K789" s="392">
        <v>0</v>
      </c>
      <c r="L789" s="392">
        <v>1</v>
      </c>
      <c r="M789" s="392">
        <v>0</v>
      </c>
      <c r="N789" s="392">
        <v>0</v>
      </c>
      <c r="O789" s="392">
        <v>0</v>
      </c>
      <c r="P789" s="33"/>
    </row>
    <row r="790" spans="1:16" ht="27" customHeight="1" x14ac:dyDescent="0.25">
      <c r="A790" s="437" t="s">
        <v>1899</v>
      </c>
      <c r="B790" s="392">
        <v>17</v>
      </c>
      <c r="C790" s="392">
        <v>68</v>
      </c>
      <c r="D790" s="438">
        <v>4</v>
      </c>
      <c r="E790" s="392">
        <v>0</v>
      </c>
      <c r="F790" s="392">
        <v>1</v>
      </c>
      <c r="G790" s="392">
        <v>7</v>
      </c>
      <c r="H790" s="392">
        <v>5</v>
      </c>
      <c r="I790" s="392">
        <v>2</v>
      </c>
      <c r="J790" s="392">
        <v>1</v>
      </c>
      <c r="K790" s="392">
        <v>0</v>
      </c>
      <c r="L790" s="392">
        <v>0</v>
      </c>
      <c r="M790" s="392">
        <v>0</v>
      </c>
      <c r="N790" s="392">
        <v>1</v>
      </c>
      <c r="O790" s="392">
        <v>0</v>
      </c>
      <c r="P790" s="32"/>
    </row>
    <row r="791" spans="1:16" ht="27" customHeight="1" x14ac:dyDescent="0.25">
      <c r="A791" s="437" t="s">
        <v>1900</v>
      </c>
      <c r="B791" s="392">
        <v>3</v>
      </c>
      <c r="C791" s="392">
        <v>20</v>
      </c>
      <c r="D791" s="438">
        <v>6.666666666666667</v>
      </c>
      <c r="E791" s="392">
        <v>0</v>
      </c>
      <c r="F791" s="392">
        <v>0</v>
      </c>
      <c r="G791" s="392">
        <v>0</v>
      </c>
      <c r="H791" s="392">
        <v>0</v>
      </c>
      <c r="I791" s="392">
        <v>3</v>
      </c>
      <c r="J791" s="392">
        <v>0</v>
      </c>
      <c r="K791" s="392">
        <v>0</v>
      </c>
      <c r="L791" s="392">
        <v>0</v>
      </c>
      <c r="M791" s="392">
        <v>0</v>
      </c>
      <c r="N791" s="392">
        <v>0</v>
      </c>
      <c r="O791" s="392">
        <v>0</v>
      </c>
      <c r="P791" s="32"/>
    </row>
    <row r="792" spans="1:16" ht="27" customHeight="1" x14ac:dyDescent="0.25">
      <c r="A792" s="437" t="s">
        <v>1901</v>
      </c>
      <c r="B792" s="392">
        <v>4</v>
      </c>
      <c r="C792" s="392">
        <v>28</v>
      </c>
      <c r="D792" s="438">
        <v>7</v>
      </c>
      <c r="E792" s="392">
        <v>0</v>
      </c>
      <c r="F792" s="392">
        <v>0</v>
      </c>
      <c r="G792" s="392">
        <v>0</v>
      </c>
      <c r="H792" s="392">
        <v>0</v>
      </c>
      <c r="I792" s="392">
        <v>0</v>
      </c>
      <c r="J792" s="392">
        <v>0</v>
      </c>
      <c r="K792" s="392">
        <v>0</v>
      </c>
      <c r="L792" s="392">
        <v>1</v>
      </c>
      <c r="M792" s="392">
        <v>0</v>
      </c>
      <c r="N792" s="392">
        <v>1</v>
      </c>
      <c r="O792" s="392">
        <v>2</v>
      </c>
      <c r="P792" s="32"/>
    </row>
    <row r="793" spans="1:16" ht="27" customHeight="1" x14ac:dyDescent="0.25">
      <c r="A793" s="437" t="s">
        <v>1902</v>
      </c>
      <c r="B793" s="392">
        <v>576</v>
      </c>
      <c r="C793" s="392">
        <v>818</v>
      </c>
      <c r="D793" s="438">
        <v>1.4201388888888888</v>
      </c>
      <c r="E793" s="392">
        <v>13</v>
      </c>
      <c r="F793" s="392">
        <v>56</v>
      </c>
      <c r="G793" s="392">
        <v>54</v>
      </c>
      <c r="H793" s="392">
        <v>50</v>
      </c>
      <c r="I793" s="392">
        <v>63</v>
      </c>
      <c r="J793" s="392">
        <v>49</v>
      </c>
      <c r="K793" s="392">
        <v>74</v>
      </c>
      <c r="L793" s="392">
        <v>76</v>
      </c>
      <c r="M793" s="392">
        <v>50</v>
      </c>
      <c r="N793" s="392">
        <v>41</v>
      </c>
      <c r="O793" s="392">
        <v>50</v>
      </c>
      <c r="P793" s="32"/>
    </row>
    <row r="794" spans="1:16" ht="27" customHeight="1" x14ac:dyDescent="0.25">
      <c r="A794" s="437" t="s">
        <v>1903</v>
      </c>
      <c r="B794" s="392">
        <v>9</v>
      </c>
      <c r="C794" s="392">
        <v>27</v>
      </c>
      <c r="D794" s="438">
        <v>3</v>
      </c>
      <c r="E794" s="392">
        <v>0</v>
      </c>
      <c r="F794" s="392">
        <v>0</v>
      </c>
      <c r="G794" s="392">
        <v>0</v>
      </c>
      <c r="H794" s="392">
        <v>1</v>
      </c>
      <c r="I794" s="392">
        <v>1</v>
      </c>
      <c r="J794" s="392">
        <v>0</v>
      </c>
      <c r="K794" s="392">
        <v>1</v>
      </c>
      <c r="L794" s="392">
        <v>4</v>
      </c>
      <c r="M794" s="392">
        <v>1</v>
      </c>
      <c r="N794" s="392">
        <v>0</v>
      </c>
      <c r="O794" s="392">
        <v>1</v>
      </c>
      <c r="P794" s="32"/>
    </row>
    <row r="795" spans="1:16" ht="27" customHeight="1" x14ac:dyDescent="0.25">
      <c r="A795" s="437" t="s">
        <v>1904</v>
      </c>
      <c r="B795" s="392">
        <v>14</v>
      </c>
      <c r="C795" s="392">
        <v>34</v>
      </c>
      <c r="D795" s="438">
        <v>2.4285714285714284</v>
      </c>
      <c r="E795" s="392">
        <v>0</v>
      </c>
      <c r="F795" s="392">
        <v>0</v>
      </c>
      <c r="G795" s="392">
        <v>0</v>
      </c>
      <c r="H795" s="392">
        <v>1</v>
      </c>
      <c r="I795" s="392">
        <v>2</v>
      </c>
      <c r="J795" s="392">
        <v>6</v>
      </c>
      <c r="K795" s="392">
        <v>4</v>
      </c>
      <c r="L795" s="392">
        <v>0</v>
      </c>
      <c r="M795" s="392">
        <v>0</v>
      </c>
      <c r="N795" s="392">
        <v>0</v>
      </c>
      <c r="O795" s="392">
        <v>1</v>
      </c>
      <c r="P795" s="32"/>
    </row>
    <row r="796" spans="1:16" ht="27" customHeight="1" x14ac:dyDescent="0.25">
      <c r="A796" s="437" t="s">
        <v>1905</v>
      </c>
      <c r="B796" s="392">
        <v>7</v>
      </c>
      <c r="C796" s="392">
        <v>15</v>
      </c>
      <c r="D796" s="438">
        <v>2.1428571428571428</v>
      </c>
      <c r="E796" s="392">
        <v>0</v>
      </c>
      <c r="F796" s="392">
        <v>0</v>
      </c>
      <c r="G796" s="392">
        <v>1</v>
      </c>
      <c r="H796" s="392">
        <v>0</v>
      </c>
      <c r="I796" s="392">
        <v>1</v>
      </c>
      <c r="J796" s="392">
        <v>1</v>
      </c>
      <c r="K796" s="392">
        <v>1</v>
      </c>
      <c r="L796" s="392">
        <v>2</v>
      </c>
      <c r="M796" s="392">
        <v>0</v>
      </c>
      <c r="N796" s="392">
        <v>0</v>
      </c>
      <c r="O796" s="392">
        <v>1</v>
      </c>
      <c r="P796" s="32"/>
    </row>
    <row r="797" spans="1:16" ht="27" customHeight="1" x14ac:dyDescent="0.25">
      <c r="A797" s="437" t="s">
        <v>1906</v>
      </c>
      <c r="B797" s="392">
        <v>7</v>
      </c>
      <c r="C797" s="392">
        <v>42</v>
      </c>
      <c r="D797" s="438">
        <v>6</v>
      </c>
      <c r="E797" s="392">
        <v>1</v>
      </c>
      <c r="F797" s="392">
        <v>1</v>
      </c>
      <c r="G797" s="392">
        <v>0</v>
      </c>
      <c r="H797" s="392">
        <v>1</v>
      </c>
      <c r="I797" s="392">
        <v>0</v>
      </c>
      <c r="J797" s="392">
        <v>0</v>
      </c>
      <c r="K797" s="392">
        <v>1</v>
      </c>
      <c r="L797" s="392">
        <v>1</v>
      </c>
      <c r="M797" s="392">
        <v>2</v>
      </c>
      <c r="N797" s="392">
        <v>0</v>
      </c>
      <c r="O797" s="392">
        <v>0</v>
      </c>
      <c r="P797" s="32"/>
    </row>
    <row r="798" spans="1:16" ht="27" customHeight="1" x14ac:dyDescent="0.25">
      <c r="A798" s="437" t="s">
        <v>1907</v>
      </c>
      <c r="B798" s="392">
        <v>18</v>
      </c>
      <c r="C798" s="392">
        <v>34</v>
      </c>
      <c r="D798" s="438">
        <v>1.8888888888888888</v>
      </c>
      <c r="E798" s="392">
        <v>0</v>
      </c>
      <c r="F798" s="392">
        <v>0</v>
      </c>
      <c r="G798" s="392">
        <v>0</v>
      </c>
      <c r="H798" s="392">
        <v>0</v>
      </c>
      <c r="I798" s="392">
        <v>0</v>
      </c>
      <c r="J798" s="392">
        <v>0</v>
      </c>
      <c r="K798" s="392">
        <v>0</v>
      </c>
      <c r="L798" s="392">
        <v>1</v>
      </c>
      <c r="M798" s="392">
        <v>6</v>
      </c>
      <c r="N798" s="392">
        <v>6</v>
      </c>
      <c r="O798" s="392">
        <v>5</v>
      </c>
      <c r="P798" s="32"/>
    </row>
    <row r="799" spans="1:16" ht="27" customHeight="1" x14ac:dyDescent="0.25">
      <c r="A799" s="437" t="s">
        <v>1909</v>
      </c>
      <c r="B799" s="392">
        <v>5</v>
      </c>
      <c r="C799" s="392">
        <v>6</v>
      </c>
      <c r="D799" s="438">
        <v>1.2</v>
      </c>
      <c r="E799" s="392">
        <v>0</v>
      </c>
      <c r="F799" s="392">
        <v>0</v>
      </c>
      <c r="G799" s="392">
        <v>0</v>
      </c>
      <c r="H799" s="392">
        <v>1</v>
      </c>
      <c r="I799" s="392">
        <v>1</v>
      </c>
      <c r="J799" s="392">
        <v>0</v>
      </c>
      <c r="K799" s="392">
        <v>0</v>
      </c>
      <c r="L799" s="392">
        <v>2</v>
      </c>
      <c r="M799" s="392">
        <v>1</v>
      </c>
      <c r="N799" s="392">
        <v>0</v>
      </c>
      <c r="O799" s="392">
        <v>0</v>
      </c>
      <c r="P799" s="32"/>
    </row>
    <row r="800" spans="1:16" ht="27" customHeight="1" x14ac:dyDescent="0.25">
      <c r="A800" s="437" t="s">
        <v>1910</v>
      </c>
      <c r="B800" s="392">
        <v>13</v>
      </c>
      <c r="C800" s="392">
        <v>39</v>
      </c>
      <c r="D800" s="438">
        <v>3</v>
      </c>
      <c r="E800" s="392">
        <v>0</v>
      </c>
      <c r="F800" s="392">
        <v>0</v>
      </c>
      <c r="G800" s="392">
        <v>0</v>
      </c>
      <c r="H800" s="392">
        <v>3</v>
      </c>
      <c r="I800" s="392">
        <v>0</v>
      </c>
      <c r="J800" s="392">
        <v>2</v>
      </c>
      <c r="K800" s="392">
        <v>0</v>
      </c>
      <c r="L800" s="392">
        <v>0</v>
      </c>
      <c r="M800" s="392">
        <v>1</v>
      </c>
      <c r="N800" s="392">
        <v>1</v>
      </c>
      <c r="O800" s="392">
        <v>6</v>
      </c>
      <c r="P800" s="32"/>
    </row>
    <row r="801" spans="1:16" ht="27" customHeight="1" x14ac:dyDescent="0.25">
      <c r="A801" s="437" t="s">
        <v>1912</v>
      </c>
      <c r="B801" s="392">
        <v>7</v>
      </c>
      <c r="C801" s="392">
        <v>58</v>
      </c>
      <c r="D801" s="438">
        <v>8.2857142857142865</v>
      </c>
      <c r="E801" s="392">
        <v>0</v>
      </c>
      <c r="F801" s="392">
        <v>0</v>
      </c>
      <c r="G801" s="392">
        <v>0</v>
      </c>
      <c r="H801" s="392">
        <v>0</v>
      </c>
      <c r="I801" s="392">
        <v>0</v>
      </c>
      <c r="J801" s="392">
        <v>0</v>
      </c>
      <c r="K801" s="392">
        <v>0</v>
      </c>
      <c r="L801" s="392">
        <v>0</v>
      </c>
      <c r="M801" s="392">
        <v>1</v>
      </c>
      <c r="N801" s="392">
        <v>1</v>
      </c>
      <c r="O801" s="392">
        <v>5</v>
      </c>
      <c r="P801" s="32"/>
    </row>
    <row r="802" spans="1:16" ht="27" customHeight="1" x14ac:dyDescent="0.25">
      <c r="A802" s="437" t="s">
        <v>1913</v>
      </c>
      <c r="B802" s="392">
        <v>374</v>
      </c>
      <c r="C802" s="392">
        <v>7954</v>
      </c>
      <c r="D802" s="438">
        <v>21.267379679144383</v>
      </c>
      <c r="E802" s="392">
        <v>0</v>
      </c>
      <c r="F802" s="392">
        <v>2</v>
      </c>
      <c r="G802" s="392">
        <v>1</v>
      </c>
      <c r="H802" s="392">
        <v>0</v>
      </c>
      <c r="I802" s="392">
        <v>11</v>
      </c>
      <c r="J802" s="392">
        <v>9</v>
      </c>
      <c r="K802" s="392">
        <v>36</v>
      </c>
      <c r="L802" s="392">
        <v>33</v>
      </c>
      <c r="M802" s="392">
        <v>50</v>
      </c>
      <c r="N802" s="392">
        <v>58</v>
      </c>
      <c r="O802" s="392">
        <v>174</v>
      </c>
      <c r="P802" s="32"/>
    </row>
    <row r="803" spans="1:16" ht="27" customHeight="1" x14ac:dyDescent="0.25">
      <c r="A803" s="437" t="s">
        <v>1914</v>
      </c>
      <c r="B803" s="392">
        <v>58</v>
      </c>
      <c r="C803" s="392">
        <v>395</v>
      </c>
      <c r="D803" s="438">
        <v>6.8103448275862073</v>
      </c>
      <c r="E803" s="392">
        <v>0</v>
      </c>
      <c r="F803" s="392">
        <v>0</v>
      </c>
      <c r="G803" s="392">
        <v>5</v>
      </c>
      <c r="H803" s="392">
        <v>7</v>
      </c>
      <c r="I803" s="392">
        <v>10</v>
      </c>
      <c r="J803" s="392">
        <v>2</v>
      </c>
      <c r="K803" s="392">
        <v>11</v>
      </c>
      <c r="L803" s="392">
        <v>9</v>
      </c>
      <c r="M803" s="392">
        <v>3</v>
      </c>
      <c r="N803" s="392">
        <v>6</v>
      </c>
      <c r="O803" s="392">
        <v>5</v>
      </c>
      <c r="P803" s="32"/>
    </row>
    <row r="804" spans="1:16" ht="27" customHeight="1" x14ac:dyDescent="0.25">
      <c r="A804" s="437" t="s">
        <v>1915</v>
      </c>
      <c r="B804" s="392">
        <v>160</v>
      </c>
      <c r="C804" s="392">
        <v>351</v>
      </c>
      <c r="D804" s="438">
        <v>2.1937500000000001</v>
      </c>
      <c r="E804" s="392">
        <v>2</v>
      </c>
      <c r="F804" s="392">
        <v>22</v>
      </c>
      <c r="G804" s="392">
        <v>35</v>
      </c>
      <c r="H804" s="392">
        <v>23</v>
      </c>
      <c r="I804" s="392">
        <v>18</v>
      </c>
      <c r="J804" s="392">
        <v>14</v>
      </c>
      <c r="K804" s="392">
        <v>27</v>
      </c>
      <c r="L804" s="392">
        <v>9</v>
      </c>
      <c r="M804" s="392">
        <v>4</v>
      </c>
      <c r="N804" s="392">
        <v>4</v>
      </c>
      <c r="O804" s="392">
        <v>2</v>
      </c>
      <c r="P804" s="32"/>
    </row>
    <row r="805" spans="1:16" ht="27" customHeight="1" x14ac:dyDescent="0.25">
      <c r="A805" s="437" t="s">
        <v>1916</v>
      </c>
      <c r="B805" s="392">
        <v>131</v>
      </c>
      <c r="C805" s="392">
        <v>369</v>
      </c>
      <c r="D805" s="438">
        <v>2.8167938931297711</v>
      </c>
      <c r="E805" s="392">
        <v>6</v>
      </c>
      <c r="F805" s="392">
        <v>11</v>
      </c>
      <c r="G805" s="392">
        <v>19</v>
      </c>
      <c r="H805" s="392">
        <v>5</v>
      </c>
      <c r="I805" s="392">
        <v>8</v>
      </c>
      <c r="J805" s="392">
        <v>8</v>
      </c>
      <c r="K805" s="392">
        <v>19</v>
      </c>
      <c r="L805" s="392">
        <v>21</v>
      </c>
      <c r="M805" s="392">
        <v>11</v>
      </c>
      <c r="N805" s="392">
        <v>13</v>
      </c>
      <c r="O805" s="392">
        <v>10</v>
      </c>
      <c r="P805" s="32"/>
    </row>
    <row r="806" spans="1:16" ht="27" customHeight="1" x14ac:dyDescent="0.25">
      <c r="A806" s="437" t="s">
        <v>1917</v>
      </c>
      <c r="B806" s="392">
        <v>17</v>
      </c>
      <c r="C806" s="392">
        <v>298</v>
      </c>
      <c r="D806" s="438">
        <v>17.529411764705884</v>
      </c>
      <c r="E806" s="392">
        <v>0</v>
      </c>
      <c r="F806" s="392">
        <v>0</v>
      </c>
      <c r="G806" s="392">
        <v>0</v>
      </c>
      <c r="H806" s="392">
        <v>2</v>
      </c>
      <c r="I806" s="392">
        <v>3</v>
      </c>
      <c r="J806" s="392">
        <v>3</v>
      </c>
      <c r="K806" s="392">
        <v>4</v>
      </c>
      <c r="L806" s="392">
        <v>3</v>
      </c>
      <c r="M806" s="392">
        <v>0</v>
      </c>
      <c r="N806" s="392">
        <v>0</v>
      </c>
      <c r="O806" s="392">
        <v>2</v>
      </c>
      <c r="P806" s="32"/>
    </row>
    <row r="807" spans="1:16" ht="27" customHeight="1" x14ac:dyDescent="0.25">
      <c r="A807" s="437" t="s">
        <v>1918</v>
      </c>
      <c r="B807" s="392">
        <v>3</v>
      </c>
      <c r="C807" s="392">
        <v>5</v>
      </c>
      <c r="D807" s="438">
        <v>1.6666666666666667</v>
      </c>
      <c r="E807" s="392">
        <v>0</v>
      </c>
      <c r="F807" s="392">
        <v>0</v>
      </c>
      <c r="G807" s="392">
        <v>0</v>
      </c>
      <c r="H807" s="392">
        <v>0</v>
      </c>
      <c r="I807" s="392">
        <v>1</v>
      </c>
      <c r="J807" s="392">
        <v>0</v>
      </c>
      <c r="K807" s="392">
        <v>0</v>
      </c>
      <c r="L807" s="392">
        <v>1</v>
      </c>
      <c r="M807" s="392">
        <v>0</v>
      </c>
      <c r="N807" s="392">
        <v>0</v>
      </c>
      <c r="O807" s="392">
        <v>1</v>
      </c>
      <c r="P807" s="32"/>
    </row>
    <row r="808" spans="1:16" ht="27" customHeight="1" x14ac:dyDescent="0.25">
      <c r="A808" s="437" t="s">
        <v>1919</v>
      </c>
      <c r="B808" s="392">
        <v>33</v>
      </c>
      <c r="C808" s="392">
        <v>138</v>
      </c>
      <c r="D808" s="438">
        <v>4.1818181818181817</v>
      </c>
      <c r="E808" s="392">
        <v>0</v>
      </c>
      <c r="F808" s="392">
        <v>2</v>
      </c>
      <c r="G808" s="392">
        <v>3</v>
      </c>
      <c r="H808" s="392">
        <v>2</v>
      </c>
      <c r="I808" s="392">
        <v>3</v>
      </c>
      <c r="J808" s="392">
        <v>5</v>
      </c>
      <c r="K808" s="392">
        <v>5</v>
      </c>
      <c r="L808" s="392">
        <v>3</v>
      </c>
      <c r="M808" s="392">
        <v>5</v>
      </c>
      <c r="N808" s="392">
        <v>4</v>
      </c>
      <c r="O808" s="392">
        <v>1</v>
      </c>
      <c r="P808" s="32"/>
    </row>
    <row r="809" spans="1:16" ht="27" customHeight="1" x14ac:dyDescent="0.25">
      <c r="A809" s="437" t="s">
        <v>1920</v>
      </c>
      <c r="B809" s="392">
        <v>186</v>
      </c>
      <c r="C809" s="392">
        <v>2111</v>
      </c>
      <c r="D809" s="438">
        <v>11.349462365591398</v>
      </c>
      <c r="E809" s="392">
        <v>1</v>
      </c>
      <c r="F809" s="392">
        <v>0</v>
      </c>
      <c r="G809" s="392">
        <v>3</v>
      </c>
      <c r="H809" s="392">
        <v>0</v>
      </c>
      <c r="I809" s="392">
        <v>2</v>
      </c>
      <c r="J809" s="392">
        <v>4</v>
      </c>
      <c r="K809" s="392">
        <v>9</v>
      </c>
      <c r="L809" s="392">
        <v>9</v>
      </c>
      <c r="M809" s="392">
        <v>24</v>
      </c>
      <c r="N809" s="392">
        <v>35</v>
      </c>
      <c r="O809" s="392">
        <v>99</v>
      </c>
      <c r="P809" s="32"/>
    </row>
    <row r="810" spans="1:16" ht="27" customHeight="1" x14ac:dyDescent="0.25">
      <c r="A810" s="437" t="s">
        <v>1921</v>
      </c>
      <c r="B810" s="392">
        <v>261</v>
      </c>
      <c r="C810" s="392">
        <v>1632</v>
      </c>
      <c r="D810" s="438">
        <v>6.2528735632183912</v>
      </c>
      <c r="E810" s="392">
        <v>6</v>
      </c>
      <c r="F810" s="392">
        <v>4</v>
      </c>
      <c r="G810" s="392">
        <v>11</v>
      </c>
      <c r="H810" s="392">
        <v>11</v>
      </c>
      <c r="I810" s="392">
        <v>12</v>
      </c>
      <c r="J810" s="392">
        <v>15</v>
      </c>
      <c r="K810" s="392">
        <v>35</v>
      </c>
      <c r="L810" s="392">
        <v>32</v>
      </c>
      <c r="M810" s="392">
        <v>26</v>
      </c>
      <c r="N810" s="392">
        <v>47</v>
      </c>
      <c r="O810" s="392">
        <v>62</v>
      </c>
      <c r="P810" s="32"/>
    </row>
    <row r="811" spans="1:16" ht="27" customHeight="1" x14ac:dyDescent="0.25">
      <c r="A811" s="437" t="s">
        <v>1922</v>
      </c>
      <c r="B811" s="392">
        <v>6</v>
      </c>
      <c r="C811" s="392">
        <v>37</v>
      </c>
      <c r="D811" s="438">
        <v>6.166666666666667</v>
      </c>
      <c r="E811" s="392">
        <v>0</v>
      </c>
      <c r="F811" s="392">
        <v>0</v>
      </c>
      <c r="G811" s="392">
        <v>0</v>
      </c>
      <c r="H811" s="392">
        <v>0</v>
      </c>
      <c r="I811" s="392">
        <v>0</v>
      </c>
      <c r="J811" s="392">
        <v>0</v>
      </c>
      <c r="K811" s="392">
        <v>2</v>
      </c>
      <c r="L811" s="392">
        <v>1</v>
      </c>
      <c r="M811" s="392">
        <v>2</v>
      </c>
      <c r="N811" s="392">
        <v>0</v>
      </c>
      <c r="O811" s="392">
        <v>1</v>
      </c>
      <c r="P811" s="32"/>
    </row>
    <row r="812" spans="1:16" ht="27" customHeight="1" x14ac:dyDescent="0.25">
      <c r="A812" s="435" t="s">
        <v>237</v>
      </c>
      <c r="B812" s="388">
        <v>14385</v>
      </c>
      <c r="C812" s="388">
        <v>65570</v>
      </c>
      <c r="D812" s="436">
        <v>4.558220368439347</v>
      </c>
      <c r="E812" s="388">
        <v>37</v>
      </c>
      <c r="F812" s="388">
        <v>279</v>
      </c>
      <c r="G812" s="388">
        <v>472</v>
      </c>
      <c r="H812" s="388">
        <v>616</v>
      </c>
      <c r="I812" s="388">
        <v>770</v>
      </c>
      <c r="J812" s="388">
        <v>962</v>
      </c>
      <c r="K812" s="388">
        <v>2736</v>
      </c>
      <c r="L812" s="388">
        <v>2485</v>
      </c>
      <c r="M812" s="388">
        <v>1906</v>
      </c>
      <c r="N812" s="388">
        <v>1867</v>
      </c>
      <c r="O812" s="388">
        <v>2255</v>
      </c>
      <c r="P812" s="32"/>
    </row>
    <row r="813" spans="1:16" ht="27" customHeight="1" x14ac:dyDescent="0.25">
      <c r="A813" s="437" t="s">
        <v>1923</v>
      </c>
      <c r="B813" s="392">
        <v>265</v>
      </c>
      <c r="C813" s="392">
        <v>3194</v>
      </c>
      <c r="D813" s="438">
        <v>12.052830188679245</v>
      </c>
      <c r="E813" s="392">
        <v>9</v>
      </c>
      <c r="F813" s="392">
        <v>20</v>
      </c>
      <c r="G813" s="392">
        <v>43</v>
      </c>
      <c r="H813" s="392">
        <v>42</v>
      </c>
      <c r="I813" s="392">
        <v>26</v>
      </c>
      <c r="J813" s="392">
        <v>12</v>
      </c>
      <c r="K813" s="392">
        <v>23</v>
      </c>
      <c r="L813" s="392">
        <v>21</v>
      </c>
      <c r="M813" s="392">
        <v>24</v>
      </c>
      <c r="N813" s="392">
        <v>23</v>
      </c>
      <c r="O813" s="392">
        <v>22</v>
      </c>
      <c r="P813" s="32"/>
    </row>
    <row r="814" spans="1:16" ht="27" customHeight="1" x14ac:dyDescent="0.25">
      <c r="A814" s="437" t="s">
        <v>1924</v>
      </c>
      <c r="B814" s="392">
        <v>2</v>
      </c>
      <c r="C814" s="392">
        <v>11</v>
      </c>
      <c r="D814" s="438">
        <v>5.5</v>
      </c>
      <c r="E814" s="392">
        <v>0</v>
      </c>
      <c r="F814" s="392">
        <v>1</v>
      </c>
      <c r="G814" s="392">
        <v>0</v>
      </c>
      <c r="H814" s="392">
        <v>1</v>
      </c>
      <c r="I814" s="392">
        <v>0</v>
      </c>
      <c r="J814" s="392">
        <v>0</v>
      </c>
      <c r="K814" s="392">
        <v>0</v>
      </c>
      <c r="L814" s="392">
        <v>0</v>
      </c>
      <c r="M814" s="392">
        <v>0</v>
      </c>
      <c r="N814" s="392">
        <v>0</v>
      </c>
      <c r="O814" s="392">
        <v>0</v>
      </c>
      <c r="P814" s="33"/>
    </row>
    <row r="815" spans="1:16" ht="27" customHeight="1" x14ac:dyDescent="0.25">
      <c r="A815" s="437" t="s">
        <v>1925</v>
      </c>
      <c r="B815" s="392">
        <v>9</v>
      </c>
      <c r="C815" s="392">
        <v>60</v>
      </c>
      <c r="D815" s="438">
        <v>6.666666666666667</v>
      </c>
      <c r="E815" s="392">
        <v>0</v>
      </c>
      <c r="F815" s="392">
        <v>0</v>
      </c>
      <c r="G815" s="392">
        <v>0</v>
      </c>
      <c r="H815" s="392">
        <v>1</v>
      </c>
      <c r="I815" s="392">
        <v>1</v>
      </c>
      <c r="J815" s="392">
        <v>0</v>
      </c>
      <c r="K815" s="392">
        <v>2</v>
      </c>
      <c r="L815" s="392">
        <v>3</v>
      </c>
      <c r="M815" s="392">
        <v>0</v>
      </c>
      <c r="N815" s="392">
        <v>0</v>
      </c>
      <c r="O815" s="392">
        <v>2</v>
      </c>
      <c r="P815" s="32"/>
    </row>
    <row r="816" spans="1:16" ht="27" customHeight="1" x14ac:dyDescent="0.25">
      <c r="A816" s="437" t="s">
        <v>1926</v>
      </c>
      <c r="B816" s="392">
        <v>1</v>
      </c>
      <c r="C816" s="392">
        <v>15</v>
      </c>
      <c r="D816" s="438">
        <v>15</v>
      </c>
      <c r="E816" s="392">
        <v>0</v>
      </c>
      <c r="F816" s="392">
        <v>0</v>
      </c>
      <c r="G816" s="392">
        <v>0</v>
      </c>
      <c r="H816" s="392">
        <v>0</v>
      </c>
      <c r="I816" s="392">
        <v>0</v>
      </c>
      <c r="J816" s="392">
        <v>0</v>
      </c>
      <c r="K816" s="392">
        <v>0</v>
      </c>
      <c r="L816" s="392">
        <v>1</v>
      </c>
      <c r="M816" s="392">
        <v>0</v>
      </c>
      <c r="N816" s="392">
        <v>0</v>
      </c>
      <c r="O816" s="392">
        <v>0</v>
      </c>
      <c r="P816" s="32"/>
    </row>
    <row r="817" spans="1:16" ht="27" customHeight="1" x14ac:dyDescent="0.25">
      <c r="A817" s="437" t="s">
        <v>1927</v>
      </c>
      <c r="B817" s="392">
        <v>57</v>
      </c>
      <c r="C817" s="392">
        <v>258</v>
      </c>
      <c r="D817" s="438">
        <v>4.5263157894736841</v>
      </c>
      <c r="E817" s="392">
        <v>0</v>
      </c>
      <c r="F817" s="392">
        <v>0</v>
      </c>
      <c r="G817" s="392">
        <v>1</v>
      </c>
      <c r="H817" s="392">
        <v>1</v>
      </c>
      <c r="I817" s="392">
        <v>0</v>
      </c>
      <c r="J817" s="392">
        <v>1</v>
      </c>
      <c r="K817" s="392">
        <v>5</v>
      </c>
      <c r="L817" s="392">
        <v>6</v>
      </c>
      <c r="M817" s="392">
        <v>13</v>
      </c>
      <c r="N817" s="392">
        <v>16</v>
      </c>
      <c r="O817" s="392">
        <v>14</v>
      </c>
      <c r="P817" s="32"/>
    </row>
    <row r="818" spans="1:16" ht="27" customHeight="1" x14ac:dyDescent="0.25">
      <c r="A818" s="437" t="s">
        <v>1928</v>
      </c>
      <c r="B818" s="392">
        <v>115</v>
      </c>
      <c r="C818" s="392">
        <v>491</v>
      </c>
      <c r="D818" s="438">
        <v>4.2695652173913041</v>
      </c>
      <c r="E818" s="392">
        <v>0</v>
      </c>
      <c r="F818" s="392">
        <v>2</v>
      </c>
      <c r="G818" s="392">
        <v>5</v>
      </c>
      <c r="H818" s="392">
        <v>0</v>
      </c>
      <c r="I818" s="392">
        <v>2</v>
      </c>
      <c r="J818" s="392">
        <v>5</v>
      </c>
      <c r="K818" s="392">
        <v>14</v>
      </c>
      <c r="L818" s="392">
        <v>13</v>
      </c>
      <c r="M818" s="392">
        <v>24</v>
      </c>
      <c r="N818" s="392">
        <v>29</v>
      </c>
      <c r="O818" s="392">
        <v>21</v>
      </c>
      <c r="P818" s="32"/>
    </row>
    <row r="819" spans="1:16" ht="27" customHeight="1" x14ac:dyDescent="0.25">
      <c r="A819" s="437" t="s">
        <v>1929</v>
      </c>
      <c r="B819" s="392">
        <v>1</v>
      </c>
      <c r="C819" s="392">
        <v>1</v>
      </c>
      <c r="D819" s="438">
        <v>1</v>
      </c>
      <c r="E819" s="392">
        <v>0</v>
      </c>
      <c r="F819" s="392">
        <v>0</v>
      </c>
      <c r="G819" s="392">
        <v>0</v>
      </c>
      <c r="H819" s="392">
        <v>0</v>
      </c>
      <c r="I819" s="392">
        <v>0</v>
      </c>
      <c r="J819" s="392">
        <v>0</v>
      </c>
      <c r="K819" s="392">
        <v>0</v>
      </c>
      <c r="L819" s="392">
        <v>1</v>
      </c>
      <c r="M819" s="392">
        <v>0</v>
      </c>
      <c r="N819" s="392">
        <v>0</v>
      </c>
      <c r="O819" s="392">
        <v>0</v>
      </c>
      <c r="P819" s="32"/>
    </row>
    <row r="820" spans="1:16" ht="27" customHeight="1" x14ac:dyDescent="0.25">
      <c r="A820" s="437" t="s">
        <v>1930</v>
      </c>
      <c r="B820" s="392">
        <v>35</v>
      </c>
      <c r="C820" s="392">
        <v>204</v>
      </c>
      <c r="D820" s="438">
        <v>5.8285714285714283</v>
      </c>
      <c r="E820" s="392">
        <v>0</v>
      </c>
      <c r="F820" s="392">
        <v>6</v>
      </c>
      <c r="G820" s="392">
        <v>14</v>
      </c>
      <c r="H820" s="392">
        <v>12</v>
      </c>
      <c r="I820" s="392">
        <v>3</v>
      </c>
      <c r="J820" s="392">
        <v>0</v>
      </c>
      <c r="K820" s="392">
        <v>0</v>
      </c>
      <c r="L820" s="392">
        <v>0</v>
      </c>
      <c r="M820" s="392">
        <v>0</v>
      </c>
      <c r="N820" s="392">
        <v>0</v>
      </c>
      <c r="O820" s="392">
        <v>0</v>
      </c>
      <c r="P820" s="32"/>
    </row>
    <row r="821" spans="1:16" ht="27" customHeight="1" x14ac:dyDescent="0.25">
      <c r="A821" s="437" t="s">
        <v>1931</v>
      </c>
      <c r="B821" s="392">
        <v>106</v>
      </c>
      <c r="C821" s="392">
        <v>481</v>
      </c>
      <c r="D821" s="438">
        <v>4.5377358490566042</v>
      </c>
      <c r="E821" s="392">
        <v>0</v>
      </c>
      <c r="F821" s="392">
        <v>0</v>
      </c>
      <c r="G821" s="392">
        <v>1</v>
      </c>
      <c r="H821" s="392">
        <v>0</v>
      </c>
      <c r="I821" s="392">
        <v>0</v>
      </c>
      <c r="J821" s="392">
        <v>3</v>
      </c>
      <c r="K821" s="392">
        <v>9</v>
      </c>
      <c r="L821" s="392">
        <v>19</v>
      </c>
      <c r="M821" s="392">
        <v>27</v>
      </c>
      <c r="N821" s="392">
        <v>24</v>
      </c>
      <c r="O821" s="392">
        <v>23</v>
      </c>
      <c r="P821" s="32"/>
    </row>
    <row r="822" spans="1:16" ht="27" customHeight="1" x14ac:dyDescent="0.25">
      <c r="A822" s="437" t="s">
        <v>1932</v>
      </c>
      <c r="B822" s="392">
        <v>3</v>
      </c>
      <c r="C822" s="392">
        <v>15</v>
      </c>
      <c r="D822" s="438">
        <v>5</v>
      </c>
      <c r="E822" s="392">
        <v>0</v>
      </c>
      <c r="F822" s="392">
        <v>0</v>
      </c>
      <c r="G822" s="392">
        <v>0</v>
      </c>
      <c r="H822" s="392">
        <v>0</v>
      </c>
      <c r="I822" s="392">
        <v>0</v>
      </c>
      <c r="J822" s="392">
        <v>0</v>
      </c>
      <c r="K822" s="392">
        <v>0</v>
      </c>
      <c r="L822" s="392">
        <v>0</v>
      </c>
      <c r="M822" s="392">
        <v>1</v>
      </c>
      <c r="N822" s="392">
        <v>0</v>
      </c>
      <c r="O822" s="392">
        <v>2</v>
      </c>
      <c r="P822" s="32"/>
    </row>
    <row r="823" spans="1:16" ht="27" customHeight="1" x14ac:dyDescent="0.25">
      <c r="A823" s="437" t="s">
        <v>1933</v>
      </c>
      <c r="B823" s="392">
        <v>15</v>
      </c>
      <c r="C823" s="392">
        <v>22</v>
      </c>
      <c r="D823" s="438">
        <v>1.4666666666666666</v>
      </c>
      <c r="E823" s="392">
        <v>0</v>
      </c>
      <c r="F823" s="392">
        <v>0</v>
      </c>
      <c r="G823" s="392">
        <v>2</v>
      </c>
      <c r="H823" s="392">
        <v>0</v>
      </c>
      <c r="I823" s="392">
        <v>4</v>
      </c>
      <c r="J823" s="392">
        <v>0</v>
      </c>
      <c r="K823" s="392">
        <v>4</v>
      </c>
      <c r="L823" s="392">
        <v>3</v>
      </c>
      <c r="M823" s="392">
        <v>1</v>
      </c>
      <c r="N823" s="392">
        <v>0</v>
      </c>
      <c r="O823" s="392">
        <v>1</v>
      </c>
      <c r="P823" s="32"/>
    </row>
    <row r="824" spans="1:16" ht="27" customHeight="1" x14ac:dyDescent="0.25">
      <c r="A824" s="437" t="s">
        <v>1934</v>
      </c>
      <c r="B824" s="392">
        <v>121</v>
      </c>
      <c r="C824" s="392">
        <v>713</v>
      </c>
      <c r="D824" s="438">
        <v>5.8925619834710741</v>
      </c>
      <c r="E824" s="392">
        <v>1</v>
      </c>
      <c r="F824" s="392">
        <v>6</v>
      </c>
      <c r="G824" s="392">
        <v>6</v>
      </c>
      <c r="H824" s="392">
        <v>9</v>
      </c>
      <c r="I824" s="392">
        <v>4</v>
      </c>
      <c r="J824" s="392">
        <v>7</v>
      </c>
      <c r="K824" s="392">
        <v>19</v>
      </c>
      <c r="L824" s="392">
        <v>15</v>
      </c>
      <c r="M824" s="392">
        <v>19</v>
      </c>
      <c r="N824" s="392">
        <v>16</v>
      </c>
      <c r="O824" s="392">
        <v>19</v>
      </c>
      <c r="P824" s="32"/>
    </row>
    <row r="825" spans="1:16" ht="27" customHeight="1" x14ac:dyDescent="0.25">
      <c r="A825" s="437" t="s">
        <v>1935</v>
      </c>
      <c r="B825" s="392">
        <v>2</v>
      </c>
      <c r="C825" s="392">
        <v>12</v>
      </c>
      <c r="D825" s="438">
        <v>6</v>
      </c>
      <c r="E825" s="392">
        <v>0</v>
      </c>
      <c r="F825" s="392">
        <v>0</v>
      </c>
      <c r="G825" s="392">
        <v>0</v>
      </c>
      <c r="H825" s="392">
        <v>0</v>
      </c>
      <c r="I825" s="392">
        <v>0</v>
      </c>
      <c r="J825" s="392">
        <v>0</v>
      </c>
      <c r="K825" s="392">
        <v>0</v>
      </c>
      <c r="L825" s="392">
        <v>0</v>
      </c>
      <c r="M825" s="392">
        <v>1</v>
      </c>
      <c r="N825" s="392">
        <v>0</v>
      </c>
      <c r="O825" s="392">
        <v>1</v>
      </c>
      <c r="P825" s="32"/>
    </row>
    <row r="826" spans="1:16" ht="27" customHeight="1" x14ac:dyDescent="0.25">
      <c r="A826" s="437" t="s">
        <v>1936</v>
      </c>
      <c r="B826" s="392">
        <v>53</v>
      </c>
      <c r="C826" s="392">
        <v>276</v>
      </c>
      <c r="D826" s="438">
        <v>5.2075471698113205</v>
      </c>
      <c r="E826" s="392">
        <v>0</v>
      </c>
      <c r="F826" s="392">
        <v>0</v>
      </c>
      <c r="G826" s="392">
        <v>0</v>
      </c>
      <c r="H826" s="392">
        <v>0</v>
      </c>
      <c r="I826" s="392">
        <v>0</v>
      </c>
      <c r="J826" s="392">
        <v>2</v>
      </c>
      <c r="K826" s="392">
        <v>5</v>
      </c>
      <c r="L826" s="392">
        <v>5</v>
      </c>
      <c r="M826" s="392">
        <v>11</v>
      </c>
      <c r="N826" s="392">
        <v>15</v>
      </c>
      <c r="O826" s="392">
        <v>15</v>
      </c>
      <c r="P826" s="32"/>
    </row>
    <row r="827" spans="1:16" ht="27" customHeight="1" x14ac:dyDescent="0.25">
      <c r="A827" s="437" t="s">
        <v>1937</v>
      </c>
      <c r="B827" s="392">
        <v>685</v>
      </c>
      <c r="C827" s="392">
        <v>3393</v>
      </c>
      <c r="D827" s="438">
        <v>4.9532846715328471</v>
      </c>
      <c r="E827" s="392">
        <v>0</v>
      </c>
      <c r="F827" s="392">
        <v>2</v>
      </c>
      <c r="G827" s="392">
        <v>0</v>
      </c>
      <c r="H827" s="392">
        <v>2</v>
      </c>
      <c r="I827" s="392">
        <v>3</v>
      </c>
      <c r="J827" s="392">
        <v>15</v>
      </c>
      <c r="K827" s="392">
        <v>29</v>
      </c>
      <c r="L827" s="392">
        <v>56</v>
      </c>
      <c r="M827" s="392">
        <v>82</v>
      </c>
      <c r="N827" s="392">
        <v>185</v>
      </c>
      <c r="O827" s="392">
        <v>311</v>
      </c>
      <c r="P827" s="32"/>
    </row>
    <row r="828" spans="1:16" ht="27" customHeight="1" x14ac:dyDescent="0.25">
      <c r="A828" s="437" t="s">
        <v>1938</v>
      </c>
      <c r="B828" s="392">
        <v>1041</v>
      </c>
      <c r="C828" s="392">
        <v>4562</v>
      </c>
      <c r="D828" s="438">
        <v>4.3823246878001925</v>
      </c>
      <c r="E828" s="392">
        <v>0</v>
      </c>
      <c r="F828" s="392">
        <v>0</v>
      </c>
      <c r="G828" s="392">
        <v>1</v>
      </c>
      <c r="H828" s="392">
        <v>3</v>
      </c>
      <c r="I828" s="392">
        <v>9</v>
      </c>
      <c r="J828" s="392">
        <v>9</v>
      </c>
      <c r="K828" s="392">
        <v>28</v>
      </c>
      <c r="L828" s="392">
        <v>51</v>
      </c>
      <c r="M828" s="392">
        <v>91</v>
      </c>
      <c r="N828" s="392">
        <v>245</v>
      </c>
      <c r="O828" s="392">
        <v>604</v>
      </c>
      <c r="P828" s="32"/>
    </row>
    <row r="829" spans="1:16" ht="27" customHeight="1" x14ac:dyDescent="0.25">
      <c r="A829" s="437" t="s">
        <v>1939</v>
      </c>
      <c r="B829" s="392">
        <v>8</v>
      </c>
      <c r="C829" s="392">
        <v>36</v>
      </c>
      <c r="D829" s="438">
        <v>4.5</v>
      </c>
      <c r="E829" s="392">
        <v>0</v>
      </c>
      <c r="F829" s="392">
        <v>0</v>
      </c>
      <c r="G829" s="392">
        <v>0</v>
      </c>
      <c r="H829" s="392">
        <v>0</v>
      </c>
      <c r="I829" s="392">
        <v>0</v>
      </c>
      <c r="J829" s="392">
        <v>0</v>
      </c>
      <c r="K829" s="392">
        <v>3</v>
      </c>
      <c r="L829" s="392">
        <v>1</v>
      </c>
      <c r="M829" s="392">
        <v>0</v>
      </c>
      <c r="N829" s="392">
        <v>1</v>
      </c>
      <c r="O829" s="392">
        <v>3</v>
      </c>
      <c r="P829" s="32"/>
    </row>
    <row r="830" spans="1:16" ht="27" customHeight="1" x14ac:dyDescent="0.25">
      <c r="A830" s="437" t="s">
        <v>1940</v>
      </c>
      <c r="B830" s="392">
        <v>151</v>
      </c>
      <c r="C830" s="392">
        <v>518</v>
      </c>
      <c r="D830" s="438">
        <v>3.4304635761589406</v>
      </c>
      <c r="E830" s="392">
        <v>0</v>
      </c>
      <c r="F830" s="392">
        <v>2</v>
      </c>
      <c r="G830" s="392">
        <v>0</v>
      </c>
      <c r="H830" s="392">
        <v>2</v>
      </c>
      <c r="I830" s="392">
        <v>3</v>
      </c>
      <c r="J830" s="392">
        <v>7</v>
      </c>
      <c r="K830" s="392">
        <v>21</v>
      </c>
      <c r="L830" s="392">
        <v>30</v>
      </c>
      <c r="M830" s="392">
        <v>23</v>
      </c>
      <c r="N830" s="392">
        <v>20</v>
      </c>
      <c r="O830" s="392">
        <v>43</v>
      </c>
      <c r="P830" s="32"/>
    </row>
    <row r="831" spans="1:16" ht="27" customHeight="1" x14ac:dyDescent="0.25">
      <c r="A831" s="437" t="s">
        <v>1941</v>
      </c>
      <c r="B831" s="392">
        <v>224</v>
      </c>
      <c r="C831" s="392">
        <v>406</v>
      </c>
      <c r="D831" s="438">
        <v>1.8125</v>
      </c>
      <c r="E831" s="392">
        <v>0</v>
      </c>
      <c r="F831" s="392">
        <v>7</v>
      </c>
      <c r="G831" s="392">
        <v>7</v>
      </c>
      <c r="H831" s="392">
        <v>9</v>
      </c>
      <c r="I831" s="392">
        <v>13</v>
      </c>
      <c r="J831" s="392">
        <v>16</v>
      </c>
      <c r="K831" s="392">
        <v>40</v>
      </c>
      <c r="L831" s="392">
        <v>33</v>
      </c>
      <c r="M831" s="392">
        <v>32</v>
      </c>
      <c r="N831" s="392">
        <v>29</v>
      </c>
      <c r="O831" s="392">
        <v>38</v>
      </c>
      <c r="P831" s="32"/>
    </row>
    <row r="832" spans="1:16" ht="27" customHeight="1" x14ac:dyDescent="0.25">
      <c r="A832" s="437" t="s">
        <v>1942</v>
      </c>
      <c r="B832" s="392">
        <v>311</v>
      </c>
      <c r="C832" s="392">
        <v>927</v>
      </c>
      <c r="D832" s="438">
        <v>2.9807073954983925</v>
      </c>
      <c r="E832" s="392">
        <v>0</v>
      </c>
      <c r="F832" s="392">
        <v>49</v>
      </c>
      <c r="G832" s="392">
        <v>66</v>
      </c>
      <c r="H832" s="392">
        <v>101</v>
      </c>
      <c r="I832" s="392">
        <v>37</v>
      </c>
      <c r="J832" s="392">
        <v>8</v>
      </c>
      <c r="K832" s="392">
        <v>10</v>
      </c>
      <c r="L832" s="392">
        <v>13</v>
      </c>
      <c r="M832" s="392">
        <v>11</v>
      </c>
      <c r="N832" s="392">
        <v>6</v>
      </c>
      <c r="O832" s="392">
        <v>10</v>
      </c>
      <c r="P832" s="32"/>
    </row>
    <row r="833" spans="1:16" ht="27" customHeight="1" x14ac:dyDescent="0.25">
      <c r="A833" s="437" t="s">
        <v>1943</v>
      </c>
      <c r="B833" s="392">
        <v>89</v>
      </c>
      <c r="C833" s="392">
        <v>181</v>
      </c>
      <c r="D833" s="438">
        <v>2.0337078651685392</v>
      </c>
      <c r="E833" s="392">
        <v>0</v>
      </c>
      <c r="F833" s="392">
        <v>0</v>
      </c>
      <c r="G833" s="392">
        <v>3</v>
      </c>
      <c r="H833" s="392">
        <v>2</v>
      </c>
      <c r="I833" s="392">
        <v>6</v>
      </c>
      <c r="J833" s="392">
        <v>6</v>
      </c>
      <c r="K833" s="392">
        <v>20</v>
      </c>
      <c r="L833" s="392">
        <v>25</v>
      </c>
      <c r="M833" s="392">
        <v>20</v>
      </c>
      <c r="N833" s="392">
        <v>7</v>
      </c>
      <c r="O833" s="392">
        <v>0</v>
      </c>
      <c r="P833" s="32"/>
    </row>
    <row r="834" spans="1:16" ht="27" customHeight="1" x14ac:dyDescent="0.25">
      <c r="A834" s="437" t="s">
        <v>1944</v>
      </c>
      <c r="B834" s="392">
        <v>3293</v>
      </c>
      <c r="C834" s="392">
        <v>6098</v>
      </c>
      <c r="D834" s="438">
        <v>1.8518068630428182</v>
      </c>
      <c r="E834" s="392">
        <v>1</v>
      </c>
      <c r="F834" s="392">
        <v>6</v>
      </c>
      <c r="G834" s="392">
        <v>7</v>
      </c>
      <c r="H834" s="392">
        <v>40</v>
      </c>
      <c r="I834" s="392">
        <v>220</v>
      </c>
      <c r="J834" s="392">
        <v>320</v>
      </c>
      <c r="K834" s="392">
        <v>1050</v>
      </c>
      <c r="L834" s="392">
        <v>820</v>
      </c>
      <c r="M834" s="392">
        <v>459</v>
      </c>
      <c r="N834" s="392">
        <v>248</v>
      </c>
      <c r="O834" s="392">
        <v>122</v>
      </c>
      <c r="P834" s="32"/>
    </row>
    <row r="835" spans="1:16" ht="27" customHeight="1" x14ac:dyDescent="0.25">
      <c r="A835" s="437" t="s">
        <v>1945</v>
      </c>
      <c r="B835" s="392">
        <v>69</v>
      </c>
      <c r="C835" s="392">
        <v>164</v>
      </c>
      <c r="D835" s="438">
        <v>2.3768115942028984</v>
      </c>
      <c r="E835" s="392">
        <v>0</v>
      </c>
      <c r="F835" s="392">
        <v>1</v>
      </c>
      <c r="G835" s="392">
        <v>7</v>
      </c>
      <c r="H835" s="392">
        <v>3</v>
      </c>
      <c r="I835" s="392">
        <v>6</v>
      </c>
      <c r="J835" s="392">
        <v>9</v>
      </c>
      <c r="K835" s="392">
        <v>21</v>
      </c>
      <c r="L835" s="392">
        <v>13</v>
      </c>
      <c r="M835" s="392">
        <v>5</v>
      </c>
      <c r="N835" s="392">
        <v>2</v>
      </c>
      <c r="O835" s="392">
        <v>2</v>
      </c>
      <c r="P835" s="32"/>
    </row>
    <row r="836" spans="1:16" ht="27" customHeight="1" x14ac:dyDescent="0.25">
      <c r="A836" s="437" t="s">
        <v>1946</v>
      </c>
      <c r="B836" s="392">
        <v>151</v>
      </c>
      <c r="C836" s="392">
        <v>551</v>
      </c>
      <c r="D836" s="438">
        <v>3.6490066225165565</v>
      </c>
      <c r="E836" s="392">
        <v>1</v>
      </c>
      <c r="F836" s="392">
        <v>6</v>
      </c>
      <c r="G836" s="392">
        <v>7</v>
      </c>
      <c r="H836" s="392">
        <v>8</v>
      </c>
      <c r="I836" s="392">
        <v>11</v>
      </c>
      <c r="J836" s="392">
        <v>27</v>
      </c>
      <c r="K836" s="392">
        <v>26</v>
      </c>
      <c r="L836" s="392">
        <v>24</v>
      </c>
      <c r="M836" s="392">
        <v>14</v>
      </c>
      <c r="N836" s="392">
        <v>12</v>
      </c>
      <c r="O836" s="392">
        <v>15</v>
      </c>
      <c r="P836" s="32"/>
    </row>
    <row r="837" spans="1:16" ht="27" customHeight="1" x14ac:dyDescent="0.25">
      <c r="A837" s="437" t="s">
        <v>1947</v>
      </c>
      <c r="B837" s="392">
        <v>51</v>
      </c>
      <c r="C837" s="392">
        <v>391</v>
      </c>
      <c r="D837" s="438">
        <v>7.666666666666667</v>
      </c>
      <c r="E837" s="392">
        <v>4</v>
      </c>
      <c r="F837" s="392">
        <v>25</v>
      </c>
      <c r="G837" s="392">
        <v>9</v>
      </c>
      <c r="H837" s="392">
        <v>3</v>
      </c>
      <c r="I837" s="392">
        <v>0</v>
      </c>
      <c r="J837" s="392">
        <v>2</v>
      </c>
      <c r="K837" s="392">
        <v>0</v>
      </c>
      <c r="L837" s="392">
        <v>0</v>
      </c>
      <c r="M837" s="392">
        <v>1</v>
      </c>
      <c r="N837" s="392">
        <v>1</v>
      </c>
      <c r="O837" s="392">
        <v>6</v>
      </c>
      <c r="P837" s="32"/>
    </row>
    <row r="838" spans="1:16" ht="27" customHeight="1" x14ac:dyDescent="0.25">
      <c r="A838" s="437" t="s">
        <v>1948</v>
      </c>
      <c r="B838" s="392">
        <v>28</v>
      </c>
      <c r="C838" s="392">
        <v>340</v>
      </c>
      <c r="D838" s="438">
        <v>12.142857142857142</v>
      </c>
      <c r="E838" s="392">
        <v>0</v>
      </c>
      <c r="F838" s="392">
        <v>0</v>
      </c>
      <c r="G838" s="392">
        <v>0</v>
      </c>
      <c r="H838" s="392">
        <v>1</v>
      </c>
      <c r="I838" s="392">
        <v>1</v>
      </c>
      <c r="J838" s="392">
        <v>1</v>
      </c>
      <c r="K838" s="392">
        <v>1</v>
      </c>
      <c r="L838" s="392">
        <v>9</v>
      </c>
      <c r="M838" s="392">
        <v>2</v>
      </c>
      <c r="N838" s="392">
        <v>5</v>
      </c>
      <c r="O838" s="392">
        <v>8</v>
      </c>
      <c r="P838" s="32"/>
    </row>
    <row r="839" spans="1:16" ht="27" customHeight="1" x14ac:dyDescent="0.25">
      <c r="A839" s="437" t="s">
        <v>1949</v>
      </c>
      <c r="B839" s="392">
        <v>152</v>
      </c>
      <c r="C839" s="392">
        <v>1010</v>
      </c>
      <c r="D839" s="438">
        <v>6.6447368421052628</v>
      </c>
      <c r="E839" s="392">
        <v>0</v>
      </c>
      <c r="F839" s="392">
        <v>1</v>
      </c>
      <c r="G839" s="392">
        <v>2</v>
      </c>
      <c r="H839" s="392">
        <v>25</v>
      </c>
      <c r="I839" s="392">
        <v>25</v>
      </c>
      <c r="J839" s="392">
        <v>21</v>
      </c>
      <c r="K839" s="392">
        <v>36</v>
      </c>
      <c r="L839" s="392">
        <v>21</v>
      </c>
      <c r="M839" s="392">
        <v>4</v>
      </c>
      <c r="N839" s="392">
        <v>7</v>
      </c>
      <c r="O839" s="392">
        <v>10</v>
      </c>
      <c r="P839" s="32"/>
    </row>
    <row r="840" spans="1:16" ht="27" customHeight="1" x14ac:dyDescent="0.25">
      <c r="A840" s="437" t="s">
        <v>1950</v>
      </c>
      <c r="B840" s="392">
        <v>48</v>
      </c>
      <c r="C840" s="392">
        <v>317</v>
      </c>
      <c r="D840" s="438">
        <v>6.604166666666667</v>
      </c>
      <c r="E840" s="392">
        <v>0</v>
      </c>
      <c r="F840" s="392">
        <v>1</v>
      </c>
      <c r="G840" s="392">
        <v>5</v>
      </c>
      <c r="H840" s="392">
        <v>7</v>
      </c>
      <c r="I840" s="392">
        <v>10</v>
      </c>
      <c r="J840" s="392">
        <v>0</v>
      </c>
      <c r="K840" s="392">
        <v>5</v>
      </c>
      <c r="L840" s="392">
        <v>6</v>
      </c>
      <c r="M840" s="392">
        <v>3</v>
      </c>
      <c r="N840" s="392">
        <v>2</v>
      </c>
      <c r="O840" s="392">
        <v>9</v>
      </c>
      <c r="P840" s="32"/>
    </row>
    <row r="841" spans="1:16" ht="27" customHeight="1" x14ac:dyDescent="0.25">
      <c r="A841" s="437" t="s">
        <v>1951</v>
      </c>
      <c r="B841" s="392">
        <v>4</v>
      </c>
      <c r="C841" s="392">
        <v>25</v>
      </c>
      <c r="D841" s="438">
        <v>6.25</v>
      </c>
      <c r="E841" s="392">
        <v>0</v>
      </c>
      <c r="F841" s="392">
        <v>0</v>
      </c>
      <c r="G841" s="392">
        <v>0</v>
      </c>
      <c r="H841" s="392">
        <v>0</v>
      </c>
      <c r="I841" s="392">
        <v>0</v>
      </c>
      <c r="J841" s="392">
        <v>0</v>
      </c>
      <c r="K841" s="392">
        <v>0</v>
      </c>
      <c r="L841" s="392">
        <v>2</v>
      </c>
      <c r="M841" s="392">
        <v>2</v>
      </c>
      <c r="N841" s="392">
        <v>0</v>
      </c>
      <c r="O841" s="392">
        <v>0</v>
      </c>
      <c r="P841" s="32"/>
    </row>
    <row r="842" spans="1:16" ht="27" customHeight="1" x14ac:dyDescent="0.25">
      <c r="A842" s="437" t="s">
        <v>1952</v>
      </c>
      <c r="B842" s="392">
        <v>25</v>
      </c>
      <c r="C842" s="392">
        <v>116</v>
      </c>
      <c r="D842" s="438">
        <v>4.6399999999999997</v>
      </c>
      <c r="E842" s="392">
        <v>0</v>
      </c>
      <c r="F842" s="392">
        <v>0</v>
      </c>
      <c r="G842" s="392">
        <v>1</v>
      </c>
      <c r="H842" s="392">
        <v>2</v>
      </c>
      <c r="I842" s="392">
        <v>2</v>
      </c>
      <c r="J842" s="392">
        <v>0</v>
      </c>
      <c r="K842" s="392">
        <v>2</v>
      </c>
      <c r="L842" s="392">
        <v>2</v>
      </c>
      <c r="M842" s="392">
        <v>4</v>
      </c>
      <c r="N842" s="392">
        <v>2</v>
      </c>
      <c r="O842" s="392">
        <v>10</v>
      </c>
      <c r="P842" s="32"/>
    </row>
    <row r="843" spans="1:16" ht="27" customHeight="1" x14ac:dyDescent="0.25">
      <c r="A843" s="437" t="s">
        <v>1953</v>
      </c>
      <c r="B843" s="392">
        <v>1</v>
      </c>
      <c r="C843" s="392">
        <v>3</v>
      </c>
      <c r="D843" s="438">
        <v>3</v>
      </c>
      <c r="E843" s="392">
        <v>0</v>
      </c>
      <c r="F843" s="392">
        <v>0</v>
      </c>
      <c r="G843" s="392">
        <v>0</v>
      </c>
      <c r="H843" s="392">
        <v>1</v>
      </c>
      <c r="I843" s="392">
        <v>0</v>
      </c>
      <c r="J843" s="392">
        <v>0</v>
      </c>
      <c r="K843" s="392">
        <v>0</v>
      </c>
      <c r="L843" s="392">
        <v>0</v>
      </c>
      <c r="M843" s="392">
        <v>0</v>
      </c>
      <c r="N843" s="392">
        <v>0</v>
      </c>
      <c r="O843" s="392">
        <v>0</v>
      </c>
      <c r="P843" s="32"/>
    </row>
    <row r="844" spans="1:16" ht="27" customHeight="1" x14ac:dyDescent="0.25">
      <c r="A844" s="437" t="s">
        <v>1954</v>
      </c>
      <c r="B844" s="392">
        <v>6</v>
      </c>
      <c r="C844" s="392">
        <v>12</v>
      </c>
      <c r="D844" s="438">
        <v>2</v>
      </c>
      <c r="E844" s="392">
        <v>0</v>
      </c>
      <c r="F844" s="392">
        <v>0</v>
      </c>
      <c r="G844" s="392">
        <v>0</v>
      </c>
      <c r="H844" s="392">
        <v>0</v>
      </c>
      <c r="I844" s="392">
        <v>0</v>
      </c>
      <c r="J844" s="392">
        <v>1</v>
      </c>
      <c r="K844" s="392">
        <v>2</v>
      </c>
      <c r="L844" s="392">
        <v>0</v>
      </c>
      <c r="M844" s="392">
        <v>1</v>
      </c>
      <c r="N844" s="392">
        <v>0</v>
      </c>
      <c r="O844" s="392">
        <v>2</v>
      </c>
      <c r="P844" s="32"/>
    </row>
    <row r="845" spans="1:16" ht="27" customHeight="1" x14ac:dyDescent="0.25">
      <c r="A845" s="437" t="s">
        <v>1955</v>
      </c>
      <c r="B845" s="392">
        <v>29</v>
      </c>
      <c r="C845" s="392">
        <v>218</v>
      </c>
      <c r="D845" s="438">
        <v>7.5172413793103452</v>
      </c>
      <c r="E845" s="392">
        <v>0</v>
      </c>
      <c r="F845" s="392">
        <v>0</v>
      </c>
      <c r="G845" s="392">
        <v>8</v>
      </c>
      <c r="H845" s="392">
        <v>5</v>
      </c>
      <c r="I845" s="392">
        <v>7</v>
      </c>
      <c r="J845" s="392">
        <v>2</v>
      </c>
      <c r="K845" s="392">
        <v>0</v>
      </c>
      <c r="L845" s="392">
        <v>1</v>
      </c>
      <c r="M845" s="392">
        <v>0</v>
      </c>
      <c r="N845" s="392">
        <v>0</v>
      </c>
      <c r="O845" s="392">
        <v>6</v>
      </c>
      <c r="P845" s="32"/>
    </row>
    <row r="846" spans="1:16" ht="27" customHeight="1" x14ac:dyDescent="0.25">
      <c r="A846" s="437" t="s">
        <v>1956</v>
      </c>
      <c r="B846" s="392">
        <v>6</v>
      </c>
      <c r="C846" s="392">
        <v>31</v>
      </c>
      <c r="D846" s="438">
        <v>5.166666666666667</v>
      </c>
      <c r="E846" s="392">
        <v>0</v>
      </c>
      <c r="F846" s="392">
        <v>0</v>
      </c>
      <c r="G846" s="392">
        <v>0</v>
      </c>
      <c r="H846" s="392">
        <v>2</v>
      </c>
      <c r="I846" s="392">
        <v>0</v>
      </c>
      <c r="J846" s="392">
        <v>0</v>
      </c>
      <c r="K846" s="392">
        <v>2</v>
      </c>
      <c r="L846" s="392">
        <v>0</v>
      </c>
      <c r="M846" s="392">
        <v>1</v>
      </c>
      <c r="N846" s="392">
        <v>0</v>
      </c>
      <c r="O846" s="392">
        <v>1</v>
      </c>
      <c r="P846" s="32"/>
    </row>
    <row r="847" spans="1:16" ht="27" customHeight="1" x14ac:dyDescent="0.25">
      <c r="A847" s="437" t="s">
        <v>1957</v>
      </c>
      <c r="B847" s="392">
        <v>69</v>
      </c>
      <c r="C847" s="392">
        <v>492</v>
      </c>
      <c r="D847" s="438">
        <v>7.1304347826086953</v>
      </c>
      <c r="E847" s="392">
        <v>1</v>
      </c>
      <c r="F847" s="392">
        <v>2</v>
      </c>
      <c r="G847" s="392">
        <v>2</v>
      </c>
      <c r="H847" s="392">
        <v>1</v>
      </c>
      <c r="I847" s="392">
        <v>3</v>
      </c>
      <c r="J847" s="392">
        <v>3</v>
      </c>
      <c r="K847" s="392">
        <v>1</v>
      </c>
      <c r="L847" s="392">
        <v>8</v>
      </c>
      <c r="M847" s="392">
        <v>13</v>
      </c>
      <c r="N847" s="392">
        <v>11</v>
      </c>
      <c r="O847" s="392">
        <v>24</v>
      </c>
      <c r="P847" s="32"/>
    </row>
    <row r="848" spans="1:16" ht="27" customHeight="1" x14ac:dyDescent="0.25">
      <c r="A848" s="437" t="s">
        <v>1958</v>
      </c>
      <c r="B848" s="392">
        <v>65</v>
      </c>
      <c r="C848" s="392">
        <v>212</v>
      </c>
      <c r="D848" s="438">
        <v>3.2615384615384615</v>
      </c>
      <c r="E848" s="392">
        <v>0</v>
      </c>
      <c r="F848" s="392">
        <v>0</v>
      </c>
      <c r="G848" s="392">
        <v>0</v>
      </c>
      <c r="H848" s="392">
        <v>0</v>
      </c>
      <c r="I848" s="392">
        <v>1</v>
      </c>
      <c r="J848" s="392">
        <v>0</v>
      </c>
      <c r="K848" s="392">
        <v>21</v>
      </c>
      <c r="L848" s="392">
        <v>18</v>
      </c>
      <c r="M848" s="392">
        <v>20</v>
      </c>
      <c r="N848" s="392">
        <v>4</v>
      </c>
      <c r="O848" s="392">
        <v>1</v>
      </c>
      <c r="P848" s="32"/>
    </row>
    <row r="849" spans="1:16" ht="27" customHeight="1" x14ac:dyDescent="0.25">
      <c r="A849" s="437" t="s">
        <v>1959</v>
      </c>
      <c r="B849" s="392">
        <v>54</v>
      </c>
      <c r="C849" s="392">
        <v>894</v>
      </c>
      <c r="D849" s="438">
        <v>16.555555555555557</v>
      </c>
      <c r="E849" s="392">
        <v>0</v>
      </c>
      <c r="F849" s="392">
        <v>0</v>
      </c>
      <c r="G849" s="392">
        <v>1</v>
      </c>
      <c r="H849" s="392">
        <v>4</v>
      </c>
      <c r="I849" s="392">
        <v>1</v>
      </c>
      <c r="J849" s="392">
        <v>3</v>
      </c>
      <c r="K849" s="392">
        <v>7</v>
      </c>
      <c r="L849" s="392">
        <v>3</v>
      </c>
      <c r="M849" s="392">
        <v>16</v>
      </c>
      <c r="N849" s="392">
        <v>2</v>
      </c>
      <c r="O849" s="392">
        <v>17</v>
      </c>
      <c r="P849" s="32"/>
    </row>
    <row r="850" spans="1:16" ht="27" customHeight="1" x14ac:dyDescent="0.25">
      <c r="A850" s="437" t="s">
        <v>1960</v>
      </c>
      <c r="B850" s="392">
        <v>17</v>
      </c>
      <c r="C850" s="392">
        <v>128</v>
      </c>
      <c r="D850" s="438">
        <v>7.5294117647058822</v>
      </c>
      <c r="E850" s="392">
        <v>0</v>
      </c>
      <c r="F850" s="392">
        <v>0</v>
      </c>
      <c r="G850" s="392">
        <v>0</v>
      </c>
      <c r="H850" s="392">
        <v>0</v>
      </c>
      <c r="I850" s="392">
        <v>2</v>
      </c>
      <c r="J850" s="392">
        <v>0</v>
      </c>
      <c r="K850" s="392">
        <v>1</v>
      </c>
      <c r="L850" s="392">
        <v>0</v>
      </c>
      <c r="M850" s="392">
        <v>2</v>
      </c>
      <c r="N850" s="392">
        <v>6</v>
      </c>
      <c r="O850" s="392">
        <v>6</v>
      </c>
      <c r="P850" s="32"/>
    </row>
    <row r="851" spans="1:16" ht="27" customHeight="1" x14ac:dyDescent="0.25">
      <c r="A851" s="437" t="s">
        <v>1961</v>
      </c>
      <c r="B851" s="392">
        <v>72</v>
      </c>
      <c r="C851" s="392">
        <v>388</v>
      </c>
      <c r="D851" s="438">
        <v>5.3888888888888893</v>
      </c>
      <c r="E851" s="392">
        <v>0</v>
      </c>
      <c r="F851" s="392">
        <v>0</v>
      </c>
      <c r="G851" s="392">
        <v>0</v>
      </c>
      <c r="H851" s="392">
        <v>0</v>
      </c>
      <c r="I851" s="392">
        <v>0</v>
      </c>
      <c r="J851" s="392">
        <v>0</v>
      </c>
      <c r="K851" s="392">
        <v>3</v>
      </c>
      <c r="L851" s="392">
        <v>10</v>
      </c>
      <c r="M851" s="392">
        <v>8</v>
      </c>
      <c r="N851" s="392">
        <v>19</v>
      </c>
      <c r="O851" s="392">
        <v>32</v>
      </c>
      <c r="P851" s="32"/>
    </row>
    <row r="852" spans="1:16" ht="27" customHeight="1" x14ac:dyDescent="0.25">
      <c r="A852" s="437" t="s">
        <v>1962</v>
      </c>
      <c r="B852" s="392">
        <v>6</v>
      </c>
      <c r="C852" s="392">
        <v>96</v>
      </c>
      <c r="D852" s="438">
        <v>16</v>
      </c>
      <c r="E852" s="392">
        <v>0</v>
      </c>
      <c r="F852" s="392">
        <v>0</v>
      </c>
      <c r="G852" s="392">
        <v>1</v>
      </c>
      <c r="H852" s="392">
        <v>0</v>
      </c>
      <c r="I852" s="392">
        <v>0</v>
      </c>
      <c r="J852" s="392">
        <v>2</v>
      </c>
      <c r="K852" s="392">
        <v>0</v>
      </c>
      <c r="L852" s="392">
        <v>1</v>
      </c>
      <c r="M852" s="392">
        <v>1</v>
      </c>
      <c r="N852" s="392">
        <v>1</v>
      </c>
      <c r="O852" s="392">
        <v>0</v>
      </c>
      <c r="P852" s="32"/>
    </row>
    <row r="853" spans="1:16" ht="27" customHeight="1" x14ac:dyDescent="0.25">
      <c r="A853" s="437" t="s">
        <v>1963</v>
      </c>
      <c r="B853" s="392">
        <v>119</v>
      </c>
      <c r="C853" s="392">
        <v>818</v>
      </c>
      <c r="D853" s="438">
        <v>6.8739495798319323</v>
      </c>
      <c r="E853" s="392">
        <v>0</v>
      </c>
      <c r="F853" s="392">
        <v>1</v>
      </c>
      <c r="G853" s="392">
        <v>1</v>
      </c>
      <c r="H853" s="392">
        <v>0</v>
      </c>
      <c r="I853" s="392">
        <v>1</v>
      </c>
      <c r="J853" s="392">
        <v>2</v>
      </c>
      <c r="K853" s="392">
        <v>10</v>
      </c>
      <c r="L853" s="392">
        <v>11</v>
      </c>
      <c r="M853" s="392">
        <v>20</v>
      </c>
      <c r="N853" s="392">
        <v>31</v>
      </c>
      <c r="O853" s="392">
        <v>42</v>
      </c>
      <c r="P853" s="32"/>
    </row>
    <row r="854" spans="1:16" ht="27" customHeight="1" x14ac:dyDescent="0.25">
      <c r="A854" s="437" t="s">
        <v>1964</v>
      </c>
      <c r="B854" s="392">
        <v>984</v>
      </c>
      <c r="C854" s="392">
        <v>4617</v>
      </c>
      <c r="D854" s="438">
        <v>4.6920731707317076</v>
      </c>
      <c r="E854" s="392">
        <v>1</v>
      </c>
      <c r="F854" s="392">
        <v>0</v>
      </c>
      <c r="G854" s="392">
        <v>0</v>
      </c>
      <c r="H854" s="392">
        <v>2</v>
      </c>
      <c r="I854" s="392">
        <v>23</v>
      </c>
      <c r="J854" s="392">
        <v>48</v>
      </c>
      <c r="K854" s="392">
        <v>196</v>
      </c>
      <c r="L854" s="392">
        <v>245</v>
      </c>
      <c r="M854" s="392">
        <v>184</v>
      </c>
      <c r="N854" s="392">
        <v>162</v>
      </c>
      <c r="O854" s="392">
        <v>123</v>
      </c>
      <c r="P854" s="32"/>
    </row>
    <row r="855" spans="1:16" s="2" customFormat="1" ht="27" customHeight="1" x14ac:dyDescent="0.25">
      <c r="A855" s="437" t="s">
        <v>1965</v>
      </c>
      <c r="B855" s="392">
        <v>28</v>
      </c>
      <c r="C855" s="392">
        <v>111</v>
      </c>
      <c r="D855" s="438">
        <v>3.9642857142857144</v>
      </c>
      <c r="E855" s="392">
        <v>0</v>
      </c>
      <c r="F855" s="392">
        <v>0</v>
      </c>
      <c r="G855" s="392">
        <v>0</v>
      </c>
      <c r="H855" s="392">
        <v>0</v>
      </c>
      <c r="I855" s="392">
        <v>0</v>
      </c>
      <c r="J855" s="392">
        <v>1</v>
      </c>
      <c r="K855" s="392">
        <v>4</v>
      </c>
      <c r="L855" s="392">
        <v>8</v>
      </c>
      <c r="M855" s="392">
        <v>1</v>
      </c>
      <c r="N855" s="392">
        <v>5</v>
      </c>
      <c r="O855" s="392">
        <v>9</v>
      </c>
      <c r="P855" s="33"/>
    </row>
    <row r="856" spans="1:16" ht="27" customHeight="1" x14ac:dyDescent="0.25">
      <c r="A856" s="437" t="s">
        <v>1966</v>
      </c>
      <c r="B856" s="392">
        <v>1240</v>
      </c>
      <c r="C856" s="392">
        <v>3885</v>
      </c>
      <c r="D856" s="438">
        <v>3.1330645161290325</v>
      </c>
      <c r="E856" s="392">
        <v>0</v>
      </c>
      <c r="F856" s="392">
        <v>2</v>
      </c>
      <c r="G856" s="392">
        <v>6</v>
      </c>
      <c r="H856" s="392">
        <v>19</v>
      </c>
      <c r="I856" s="392">
        <v>30</v>
      </c>
      <c r="J856" s="392">
        <v>63</v>
      </c>
      <c r="K856" s="392">
        <v>267</v>
      </c>
      <c r="L856" s="392">
        <v>315</v>
      </c>
      <c r="M856" s="392">
        <v>187</v>
      </c>
      <c r="N856" s="392">
        <v>173</v>
      </c>
      <c r="O856" s="392">
        <v>178</v>
      </c>
      <c r="P856" s="32"/>
    </row>
    <row r="857" spans="1:16" ht="27" customHeight="1" x14ac:dyDescent="0.25">
      <c r="A857" s="437" t="s">
        <v>1967</v>
      </c>
      <c r="B857" s="392">
        <v>67</v>
      </c>
      <c r="C857" s="392">
        <v>371</v>
      </c>
      <c r="D857" s="438">
        <v>5.5373134328358207</v>
      </c>
      <c r="E857" s="392">
        <v>1</v>
      </c>
      <c r="F857" s="392">
        <v>3</v>
      </c>
      <c r="G857" s="392">
        <v>16</v>
      </c>
      <c r="H857" s="392">
        <v>6</v>
      </c>
      <c r="I857" s="392">
        <v>5</v>
      </c>
      <c r="J857" s="392">
        <v>2</v>
      </c>
      <c r="K857" s="392">
        <v>7</v>
      </c>
      <c r="L857" s="392">
        <v>9</v>
      </c>
      <c r="M857" s="392">
        <v>4</v>
      </c>
      <c r="N857" s="392">
        <v>7</v>
      </c>
      <c r="O857" s="392">
        <v>7</v>
      </c>
      <c r="P857" s="32"/>
    </row>
    <row r="858" spans="1:16" ht="27" customHeight="1" x14ac:dyDescent="0.25">
      <c r="A858" s="437" t="s">
        <v>1968</v>
      </c>
      <c r="B858" s="392">
        <v>11</v>
      </c>
      <c r="C858" s="392">
        <v>33</v>
      </c>
      <c r="D858" s="438">
        <v>3</v>
      </c>
      <c r="E858" s="392">
        <v>1</v>
      </c>
      <c r="F858" s="392">
        <v>0</v>
      </c>
      <c r="G858" s="392">
        <v>0</v>
      </c>
      <c r="H858" s="392">
        <v>1</v>
      </c>
      <c r="I858" s="392">
        <v>2</v>
      </c>
      <c r="J858" s="392">
        <v>0</v>
      </c>
      <c r="K858" s="392">
        <v>2</v>
      </c>
      <c r="L858" s="392">
        <v>1</v>
      </c>
      <c r="M858" s="392">
        <v>4</v>
      </c>
      <c r="N858" s="392">
        <v>0</v>
      </c>
      <c r="O858" s="392">
        <v>0</v>
      </c>
      <c r="P858" s="32"/>
    </row>
    <row r="859" spans="1:16" ht="27" customHeight="1" x14ac:dyDescent="0.25">
      <c r="A859" s="437" t="s">
        <v>1969</v>
      </c>
      <c r="B859" s="392">
        <v>103</v>
      </c>
      <c r="C859" s="392">
        <v>399</v>
      </c>
      <c r="D859" s="438">
        <v>3.8737864077669903</v>
      </c>
      <c r="E859" s="392">
        <v>0</v>
      </c>
      <c r="F859" s="392">
        <v>0</v>
      </c>
      <c r="G859" s="392">
        <v>5</v>
      </c>
      <c r="H859" s="392">
        <v>1</v>
      </c>
      <c r="I859" s="392">
        <v>3</v>
      </c>
      <c r="J859" s="392">
        <v>14</v>
      </c>
      <c r="K859" s="392">
        <v>20</v>
      </c>
      <c r="L859" s="392">
        <v>19</v>
      </c>
      <c r="M859" s="392">
        <v>11</v>
      </c>
      <c r="N859" s="392">
        <v>15</v>
      </c>
      <c r="O859" s="392">
        <v>15</v>
      </c>
      <c r="P859" s="32"/>
    </row>
    <row r="860" spans="1:16" ht="27" customHeight="1" x14ac:dyDescent="0.25">
      <c r="A860" s="437" t="s">
        <v>1970</v>
      </c>
      <c r="B860" s="392">
        <v>1</v>
      </c>
      <c r="C860" s="392">
        <v>1</v>
      </c>
      <c r="D860" s="438">
        <v>1</v>
      </c>
      <c r="E860" s="392">
        <v>0</v>
      </c>
      <c r="F860" s="392">
        <v>0</v>
      </c>
      <c r="G860" s="392">
        <v>1</v>
      </c>
      <c r="H860" s="392">
        <v>0</v>
      </c>
      <c r="I860" s="392">
        <v>0</v>
      </c>
      <c r="J860" s="392">
        <v>0</v>
      </c>
      <c r="K860" s="392">
        <v>0</v>
      </c>
      <c r="L860" s="392">
        <v>0</v>
      </c>
      <c r="M860" s="392">
        <v>0</v>
      </c>
      <c r="N860" s="392">
        <v>0</v>
      </c>
      <c r="O860" s="392">
        <v>0</v>
      </c>
      <c r="P860" s="32"/>
    </row>
    <row r="861" spans="1:16" ht="27" customHeight="1" x14ac:dyDescent="0.25">
      <c r="A861" s="437" t="s">
        <v>1971</v>
      </c>
      <c r="B861" s="392">
        <v>286</v>
      </c>
      <c r="C861" s="392">
        <v>818</v>
      </c>
      <c r="D861" s="438">
        <v>2.86013986013986</v>
      </c>
      <c r="E861" s="392">
        <v>1</v>
      </c>
      <c r="F861" s="392">
        <v>56</v>
      </c>
      <c r="G861" s="392">
        <v>25</v>
      </c>
      <c r="H861" s="392">
        <v>17</v>
      </c>
      <c r="I861" s="392">
        <v>14</v>
      </c>
      <c r="J861" s="392">
        <v>10</v>
      </c>
      <c r="K861" s="392">
        <v>32</v>
      </c>
      <c r="L861" s="392">
        <v>32</v>
      </c>
      <c r="M861" s="392">
        <v>31</v>
      </c>
      <c r="N861" s="392">
        <v>41</v>
      </c>
      <c r="O861" s="392">
        <v>27</v>
      </c>
      <c r="P861" s="32"/>
    </row>
    <row r="862" spans="1:16" ht="27" customHeight="1" x14ac:dyDescent="0.25">
      <c r="A862" s="437" t="s">
        <v>1972</v>
      </c>
      <c r="B862" s="392">
        <v>245</v>
      </c>
      <c r="C862" s="392">
        <v>742</v>
      </c>
      <c r="D862" s="438">
        <v>3.0285714285714285</v>
      </c>
      <c r="E862" s="392">
        <v>0</v>
      </c>
      <c r="F862" s="392">
        <v>4</v>
      </c>
      <c r="G862" s="392">
        <v>5</v>
      </c>
      <c r="H862" s="392">
        <v>8</v>
      </c>
      <c r="I862" s="392">
        <v>12</v>
      </c>
      <c r="J862" s="392">
        <v>24</v>
      </c>
      <c r="K862" s="392">
        <v>63</v>
      </c>
      <c r="L862" s="392">
        <v>55</v>
      </c>
      <c r="M862" s="392">
        <v>36</v>
      </c>
      <c r="N862" s="392">
        <v>27</v>
      </c>
      <c r="O862" s="392">
        <v>11</v>
      </c>
      <c r="P862" s="32"/>
    </row>
    <row r="863" spans="1:16" ht="27" customHeight="1" x14ac:dyDescent="0.25">
      <c r="A863" s="437" t="s">
        <v>1973</v>
      </c>
      <c r="B863" s="392">
        <v>460</v>
      </c>
      <c r="C863" s="392">
        <v>809</v>
      </c>
      <c r="D863" s="438">
        <v>1.758695652173913</v>
      </c>
      <c r="E863" s="392">
        <v>4</v>
      </c>
      <c r="F863" s="392">
        <v>23</v>
      </c>
      <c r="G863" s="392">
        <v>40</v>
      </c>
      <c r="H863" s="392">
        <v>41</v>
      </c>
      <c r="I863" s="392">
        <v>21</v>
      </c>
      <c r="J863" s="392">
        <v>29</v>
      </c>
      <c r="K863" s="392">
        <v>87</v>
      </c>
      <c r="L863" s="392">
        <v>93</v>
      </c>
      <c r="M863" s="392">
        <v>52</v>
      </c>
      <c r="N863" s="392">
        <v>41</v>
      </c>
      <c r="O863" s="392">
        <v>29</v>
      </c>
      <c r="P863" s="32"/>
    </row>
    <row r="864" spans="1:16" ht="27" customHeight="1" x14ac:dyDescent="0.25">
      <c r="A864" s="437" t="s">
        <v>1974</v>
      </c>
      <c r="B864" s="392">
        <v>2</v>
      </c>
      <c r="C864" s="392">
        <v>11</v>
      </c>
      <c r="D864" s="438">
        <v>5.5</v>
      </c>
      <c r="E864" s="392">
        <v>0</v>
      </c>
      <c r="F864" s="392">
        <v>0</v>
      </c>
      <c r="G864" s="392">
        <v>0</v>
      </c>
      <c r="H864" s="392">
        <v>0</v>
      </c>
      <c r="I864" s="392">
        <v>0</v>
      </c>
      <c r="J864" s="392">
        <v>0</v>
      </c>
      <c r="K864" s="392">
        <v>1</v>
      </c>
      <c r="L864" s="392">
        <v>0</v>
      </c>
      <c r="M864" s="392">
        <v>1</v>
      </c>
      <c r="N864" s="392">
        <v>0</v>
      </c>
      <c r="O864" s="392">
        <v>0</v>
      </c>
      <c r="P864" s="32"/>
    </row>
    <row r="865" spans="1:16" ht="27" customHeight="1" x14ac:dyDescent="0.25">
      <c r="A865" s="437" t="s">
        <v>1975</v>
      </c>
      <c r="B865" s="392">
        <v>83</v>
      </c>
      <c r="C865" s="392">
        <v>336</v>
      </c>
      <c r="D865" s="438">
        <v>4.0481927710843371</v>
      </c>
      <c r="E865" s="392">
        <v>0</v>
      </c>
      <c r="F865" s="392">
        <v>0</v>
      </c>
      <c r="G865" s="392">
        <v>6</v>
      </c>
      <c r="H865" s="392">
        <v>5</v>
      </c>
      <c r="I865" s="392">
        <v>4</v>
      </c>
      <c r="J865" s="392">
        <v>2</v>
      </c>
      <c r="K865" s="392">
        <v>13</v>
      </c>
      <c r="L865" s="392">
        <v>10</v>
      </c>
      <c r="M865" s="392">
        <v>12</v>
      </c>
      <c r="N865" s="392">
        <v>19</v>
      </c>
      <c r="O865" s="392">
        <v>12</v>
      </c>
      <c r="P865" s="32"/>
    </row>
    <row r="866" spans="1:16" ht="27" customHeight="1" x14ac:dyDescent="0.25">
      <c r="A866" s="437" t="s">
        <v>1976</v>
      </c>
      <c r="B866" s="392">
        <v>136</v>
      </c>
      <c r="C866" s="392">
        <v>284</v>
      </c>
      <c r="D866" s="438">
        <v>2.0882352941176472</v>
      </c>
      <c r="E866" s="392">
        <v>0</v>
      </c>
      <c r="F866" s="392">
        <v>6</v>
      </c>
      <c r="G866" s="392">
        <v>18</v>
      </c>
      <c r="H866" s="392">
        <v>5</v>
      </c>
      <c r="I866" s="392">
        <v>10</v>
      </c>
      <c r="J866" s="392">
        <v>9</v>
      </c>
      <c r="K866" s="392">
        <v>17</v>
      </c>
      <c r="L866" s="392">
        <v>18</v>
      </c>
      <c r="M866" s="392">
        <v>24</v>
      </c>
      <c r="N866" s="392">
        <v>12</v>
      </c>
      <c r="O866" s="392">
        <v>17</v>
      </c>
      <c r="P866" s="32"/>
    </row>
    <row r="867" spans="1:16" ht="27" customHeight="1" x14ac:dyDescent="0.25">
      <c r="A867" s="437" t="s">
        <v>1977</v>
      </c>
      <c r="B867" s="392">
        <v>126</v>
      </c>
      <c r="C867" s="392">
        <v>1405</v>
      </c>
      <c r="D867" s="438">
        <v>11.15079365079365</v>
      </c>
      <c r="E867" s="392">
        <v>1</v>
      </c>
      <c r="F867" s="392">
        <v>2</v>
      </c>
      <c r="G867" s="392">
        <v>3</v>
      </c>
      <c r="H867" s="392">
        <v>2</v>
      </c>
      <c r="I867" s="392">
        <v>8</v>
      </c>
      <c r="J867" s="392">
        <v>1</v>
      </c>
      <c r="K867" s="392">
        <v>18</v>
      </c>
      <c r="L867" s="392">
        <v>17</v>
      </c>
      <c r="M867" s="392">
        <v>19</v>
      </c>
      <c r="N867" s="392">
        <v>26</v>
      </c>
      <c r="O867" s="392">
        <v>29</v>
      </c>
      <c r="P867" s="32"/>
    </row>
    <row r="868" spans="1:16" ht="27" customHeight="1" x14ac:dyDescent="0.25">
      <c r="A868" s="437" t="s">
        <v>1979</v>
      </c>
      <c r="B868" s="392">
        <v>567</v>
      </c>
      <c r="C868" s="392">
        <v>1075</v>
      </c>
      <c r="D868" s="438">
        <v>1.8959435626102292</v>
      </c>
      <c r="E868" s="392">
        <v>1</v>
      </c>
      <c r="F868" s="392">
        <v>0</v>
      </c>
      <c r="G868" s="392">
        <v>3</v>
      </c>
      <c r="H868" s="392">
        <v>1</v>
      </c>
      <c r="I868" s="392">
        <v>15</v>
      </c>
      <c r="J868" s="392">
        <v>25</v>
      </c>
      <c r="K868" s="392">
        <v>73</v>
      </c>
      <c r="L868" s="392">
        <v>83</v>
      </c>
      <c r="M868" s="392">
        <v>99</v>
      </c>
      <c r="N868" s="392">
        <v>154</v>
      </c>
      <c r="O868" s="392">
        <v>113</v>
      </c>
      <c r="P868" s="32"/>
    </row>
    <row r="869" spans="1:16" ht="27" customHeight="1" x14ac:dyDescent="0.25">
      <c r="A869" s="437" t="s">
        <v>1980</v>
      </c>
      <c r="B869" s="392">
        <v>34</v>
      </c>
      <c r="C869" s="392">
        <v>142</v>
      </c>
      <c r="D869" s="438">
        <v>4.1764705882352944</v>
      </c>
      <c r="E869" s="392">
        <v>0</v>
      </c>
      <c r="F869" s="392">
        <v>1</v>
      </c>
      <c r="G869" s="392">
        <v>3</v>
      </c>
      <c r="H869" s="392">
        <v>3</v>
      </c>
      <c r="I869" s="392">
        <v>0</v>
      </c>
      <c r="J869" s="392">
        <v>3</v>
      </c>
      <c r="K869" s="392">
        <v>8</v>
      </c>
      <c r="L869" s="392">
        <v>8</v>
      </c>
      <c r="M869" s="392">
        <v>3</v>
      </c>
      <c r="N869" s="392">
        <v>2</v>
      </c>
      <c r="O869" s="392">
        <v>3</v>
      </c>
      <c r="P869" s="32"/>
    </row>
    <row r="870" spans="1:16" ht="27" customHeight="1" x14ac:dyDescent="0.25">
      <c r="A870" s="437" t="s">
        <v>1981</v>
      </c>
      <c r="B870" s="392">
        <v>52</v>
      </c>
      <c r="C870" s="392">
        <v>85</v>
      </c>
      <c r="D870" s="438">
        <v>1.6346153846153846</v>
      </c>
      <c r="E870" s="392">
        <v>0</v>
      </c>
      <c r="F870" s="392">
        <v>1</v>
      </c>
      <c r="G870" s="392">
        <v>0</v>
      </c>
      <c r="H870" s="392">
        <v>1</v>
      </c>
      <c r="I870" s="392">
        <v>1</v>
      </c>
      <c r="J870" s="392">
        <v>2</v>
      </c>
      <c r="K870" s="392">
        <v>10</v>
      </c>
      <c r="L870" s="392">
        <v>10</v>
      </c>
      <c r="M870" s="392">
        <v>13</v>
      </c>
      <c r="N870" s="392">
        <v>6</v>
      </c>
      <c r="O870" s="392">
        <v>8</v>
      </c>
      <c r="P870" s="32"/>
    </row>
    <row r="871" spans="1:16" ht="27" customHeight="1" x14ac:dyDescent="0.25">
      <c r="A871" s="437" t="s">
        <v>1982</v>
      </c>
      <c r="B871" s="392">
        <v>298</v>
      </c>
      <c r="C871" s="392">
        <v>1084</v>
      </c>
      <c r="D871" s="438">
        <v>3.6375838926174495</v>
      </c>
      <c r="E871" s="392">
        <v>1</v>
      </c>
      <c r="F871" s="392">
        <v>10</v>
      </c>
      <c r="G871" s="392">
        <v>18</v>
      </c>
      <c r="H871" s="392">
        <v>9</v>
      </c>
      <c r="I871" s="392">
        <v>29</v>
      </c>
      <c r="J871" s="392">
        <v>26</v>
      </c>
      <c r="K871" s="392">
        <v>49</v>
      </c>
      <c r="L871" s="392">
        <v>49</v>
      </c>
      <c r="M871" s="392">
        <v>39</v>
      </c>
      <c r="N871" s="392">
        <v>27</v>
      </c>
      <c r="O871" s="392">
        <v>41</v>
      </c>
      <c r="P871" s="32"/>
    </row>
    <row r="872" spans="1:16" ht="27" customHeight="1" x14ac:dyDescent="0.25">
      <c r="A872" s="437" t="s">
        <v>1983</v>
      </c>
      <c r="B872" s="392">
        <v>4</v>
      </c>
      <c r="C872" s="392">
        <v>26</v>
      </c>
      <c r="D872" s="438">
        <v>6.5</v>
      </c>
      <c r="E872" s="392">
        <v>0</v>
      </c>
      <c r="F872" s="392">
        <v>0</v>
      </c>
      <c r="G872" s="392">
        <v>0</v>
      </c>
      <c r="H872" s="392">
        <v>1</v>
      </c>
      <c r="I872" s="392">
        <v>0</v>
      </c>
      <c r="J872" s="392">
        <v>0</v>
      </c>
      <c r="K872" s="392">
        <v>0</v>
      </c>
      <c r="L872" s="392">
        <v>0</v>
      </c>
      <c r="M872" s="392">
        <v>0</v>
      </c>
      <c r="N872" s="392">
        <v>1</v>
      </c>
      <c r="O872" s="392">
        <v>2</v>
      </c>
      <c r="P872" s="32"/>
    </row>
    <row r="873" spans="1:16" ht="27" customHeight="1" x14ac:dyDescent="0.25">
      <c r="A873" s="437" t="s">
        <v>1984</v>
      </c>
      <c r="B873" s="392">
        <v>6</v>
      </c>
      <c r="C873" s="392">
        <v>23</v>
      </c>
      <c r="D873" s="438">
        <v>3.8333333333333335</v>
      </c>
      <c r="E873" s="392">
        <v>0</v>
      </c>
      <c r="F873" s="392">
        <v>0</v>
      </c>
      <c r="G873" s="392">
        <v>0</v>
      </c>
      <c r="H873" s="392">
        <v>1</v>
      </c>
      <c r="I873" s="392">
        <v>0</v>
      </c>
      <c r="J873" s="392">
        <v>0</v>
      </c>
      <c r="K873" s="392">
        <v>1</v>
      </c>
      <c r="L873" s="392">
        <v>0</v>
      </c>
      <c r="M873" s="392">
        <v>1</v>
      </c>
      <c r="N873" s="392">
        <v>1</v>
      </c>
      <c r="O873" s="392">
        <v>2</v>
      </c>
      <c r="P873" s="32"/>
    </row>
    <row r="874" spans="1:16" ht="27" customHeight="1" x14ac:dyDescent="0.25">
      <c r="A874" s="437" t="s">
        <v>1986</v>
      </c>
      <c r="B874" s="392">
        <v>3</v>
      </c>
      <c r="C874" s="392">
        <v>9</v>
      </c>
      <c r="D874" s="438">
        <v>3</v>
      </c>
      <c r="E874" s="392">
        <v>0</v>
      </c>
      <c r="F874" s="392">
        <v>0</v>
      </c>
      <c r="G874" s="392">
        <v>0</v>
      </c>
      <c r="H874" s="392">
        <v>0</v>
      </c>
      <c r="I874" s="392">
        <v>1</v>
      </c>
      <c r="J874" s="392">
        <v>0</v>
      </c>
      <c r="K874" s="392">
        <v>2</v>
      </c>
      <c r="L874" s="392">
        <v>0</v>
      </c>
      <c r="M874" s="392">
        <v>0</v>
      </c>
      <c r="N874" s="392">
        <v>0</v>
      </c>
      <c r="O874" s="392">
        <v>0</v>
      </c>
      <c r="P874" s="32"/>
    </row>
    <row r="875" spans="1:16" ht="27" customHeight="1" x14ac:dyDescent="0.25">
      <c r="A875" s="437" t="s">
        <v>1987</v>
      </c>
      <c r="B875" s="392">
        <v>662</v>
      </c>
      <c r="C875" s="392">
        <v>4658</v>
      </c>
      <c r="D875" s="438">
        <v>7.0362537764350455</v>
      </c>
      <c r="E875" s="392">
        <v>0</v>
      </c>
      <c r="F875" s="392">
        <v>3</v>
      </c>
      <c r="G875" s="392">
        <v>35</v>
      </c>
      <c r="H875" s="392">
        <v>52</v>
      </c>
      <c r="I875" s="392">
        <v>46</v>
      </c>
      <c r="J875" s="392">
        <v>96</v>
      </c>
      <c r="K875" s="392">
        <v>180</v>
      </c>
      <c r="L875" s="392">
        <v>92</v>
      </c>
      <c r="M875" s="392">
        <v>76</v>
      </c>
      <c r="N875" s="392">
        <v>48</v>
      </c>
      <c r="O875" s="392">
        <v>34</v>
      </c>
      <c r="P875" s="32"/>
    </row>
    <row r="876" spans="1:16" ht="27" customHeight="1" x14ac:dyDescent="0.25">
      <c r="A876" s="437" t="s">
        <v>1988</v>
      </c>
      <c r="B876" s="392">
        <v>92</v>
      </c>
      <c r="C876" s="392">
        <v>344</v>
      </c>
      <c r="D876" s="438">
        <v>3.7391304347826089</v>
      </c>
      <c r="E876" s="392">
        <v>0</v>
      </c>
      <c r="F876" s="392">
        <v>9</v>
      </c>
      <c r="G876" s="392">
        <v>20</v>
      </c>
      <c r="H876" s="392">
        <v>24</v>
      </c>
      <c r="I876" s="392">
        <v>8</v>
      </c>
      <c r="J876" s="392">
        <v>2</v>
      </c>
      <c r="K876" s="392">
        <v>12</v>
      </c>
      <c r="L876" s="392">
        <v>6</v>
      </c>
      <c r="M876" s="392">
        <v>4</v>
      </c>
      <c r="N876" s="392">
        <v>3</v>
      </c>
      <c r="O876" s="392">
        <v>4</v>
      </c>
      <c r="P876" s="32"/>
    </row>
    <row r="877" spans="1:16" ht="27" customHeight="1" x14ac:dyDescent="0.25">
      <c r="A877" s="437" t="s">
        <v>1989</v>
      </c>
      <c r="B877" s="392">
        <v>663</v>
      </c>
      <c r="C877" s="392">
        <v>13231</v>
      </c>
      <c r="D877" s="438">
        <v>19.956259426847662</v>
      </c>
      <c r="E877" s="392">
        <v>7</v>
      </c>
      <c r="F877" s="392">
        <v>14</v>
      </c>
      <c r="G877" s="392">
        <v>50</v>
      </c>
      <c r="H877" s="392">
        <v>72</v>
      </c>
      <c r="I877" s="392">
        <v>35</v>
      </c>
      <c r="J877" s="392">
        <v>46</v>
      </c>
      <c r="K877" s="392">
        <v>128</v>
      </c>
      <c r="L877" s="392">
        <v>88</v>
      </c>
      <c r="M877" s="392">
        <v>83</v>
      </c>
      <c r="N877" s="392">
        <v>66</v>
      </c>
      <c r="O877" s="392">
        <v>74</v>
      </c>
      <c r="P877" s="32"/>
    </row>
    <row r="878" spans="1:16" ht="27" customHeight="1" x14ac:dyDescent="0.25">
      <c r="A878" s="437" t="s">
        <v>1990</v>
      </c>
      <c r="B878" s="392">
        <v>38</v>
      </c>
      <c r="C878" s="392">
        <v>296</v>
      </c>
      <c r="D878" s="438">
        <v>7.7894736842105265</v>
      </c>
      <c r="E878" s="392">
        <v>0</v>
      </c>
      <c r="F878" s="392">
        <v>1</v>
      </c>
      <c r="G878" s="392">
        <v>1</v>
      </c>
      <c r="H878" s="392">
        <v>4</v>
      </c>
      <c r="I878" s="392">
        <v>1</v>
      </c>
      <c r="J878" s="392">
        <v>4</v>
      </c>
      <c r="K878" s="392">
        <v>5</v>
      </c>
      <c r="L878" s="392">
        <v>6</v>
      </c>
      <c r="M878" s="392">
        <v>7</v>
      </c>
      <c r="N878" s="392">
        <v>4</v>
      </c>
      <c r="O878" s="392">
        <v>5</v>
      </c>
      <c r="P878" s="32"/>
    </row>
    <row r="879" spans="1:16" ht="27" customHeight="1" x14ac:dyDescent="0.25">
      <c r="A879" s="437" t="s">
        <v>1991</v>
      </c>
      <c r="B879" s="392">
        <v>3</v>
      </c>
      <c r="C879" s="392">
        <v>11</v>
      </c>
      <c r="D879" s="438">
        <v>3.6666666666666665</v>
      </c>
      <c r="E879" s="392">
        <v>0</v>
      </c>
      <c r="F879" s="392">
        <v>0</v>
      </c>
      <c r="G879" s="392">
        <v>0</v>
      </c>
      <c r="H879" s="392">
        <v>0</v>
      </c>
      <c r="I879" s="392">
        <v>0</v>
      </c>
      <c r="J879" s="392">
        <v>0</v>
      </c>
      <c r="K879" s="392">
        <v>1</v>
      </c>
      <c r="L879" s="392">
        <v>0</v>
      </c>
      <c r="M879" s="392">
        <v>0</v>
      </c>
      <c r="N879" s="392">
        <v>1</v>
      </c>
      <c r="O879" s="392">
        <v>1</v>
      </c>
      <c r="P879" s="32"/>
    </row>
    <row r="880" spans="1:16" ht="27" customHeight="1" x14ac:dyDescent="0.25">
      <c r="A880" s="437" t="s">
        <v>1992</v>
      </c>
      <c r="B880" s="392">
        <v>31</v>
      </c>
      <c r="C880" s="392">
        <v>204</v>
      </c>
      <c r="D880" s="438">
        <v>6.580645161290323</v>
      </c>
      <c r="E880" s="392">
        <v>0</v>
      </c>
      <c r="F880" s="392">
        <v>0</v>
      </c>
      <c r="G880" s="392">
        <v>2</v>
      </c>
      <c r="H880" s="392">
        <v>2</v>
      </c>
      <c r="I880" s="392">
        <v>6</v>
      </c>
      <c r="J880" s="392">
        <v>3</v>
      </c>
      <c r="K880" s="392">
        <v>5</v>
      </c>
      <c r="L880" s="392">
        <v>4</v>
      </c>
      <c r="M880" s="392">
        <v>3</v>
      </c>
      <c r="N880" s="392">
        <v>4</v>
      </c>
      <c r="O880" s="392">
        <v>2</v>
      </c>
      <c r="P880" s="32"/>
    </row>
    <row r="881" spans="1:16" ht="27" customHeight="1" x14ac:dyDescent="0.25">
      <c r="A881" s="437" t="s">
        <v>1993</v>
      </c>
      <c r="B881" s="392">
        <v>2</v>
      </c>
      <c r="C881" s="392">
        <v>8</v>
      </c>
      <c r="D881" s="438">
        <v>4</v>
      </c>
      <c r="E881" s="392">
        <v>0</v>
      </c>
      <c r="F881" s="392">
        <v>0</v>
      </c>
      <c r="G881" s="392">
        <v>0</v>
      </c>
      <c r="H881" s="392">
        <v>0</v>
      </c>
      <c r="I881" s="392">
        <v>0</v>
      </c>
      <c r="J881" s="392">
        <v>1</v>
      </c>
      <c r="K881" s="392">
        <v>0</v>
      </c>
      <c r="L881" s="392">
        <v>0</v>
      </c>
      <c r="M881" s="392">
        <v>0</v>
      </c>
      <c r="N881" s="392">
        <v>0</v>
      </c>
      <c r="O881" s="392">
        <v>1</v>
      </c>
      <c r="P881" s="32"/>
    </row>
    <row r="882" spans="1:16" ht="27" customHeight="1" x14ac:dyDescent="0.25">
      <c r="A882" s="437" t="s">
        <v>1994</v>
      </c>
      <c r="B882" s="392">
        <v>14</v>
      </c>
      <c r="C882" s="392">
        <v>89</v>
      </c>
      <c r="D882" s="438">
        <v>6.3571428571428568</v>
      </c>
      <c r="E882" s="392">
        <v>0</v>
      </c>
      <c r="F882" s="392">
        <v>2</v>
      </c>
      <c r="G882" s="392">
        <v>3</v>
      </c>
      <c r="H882" s="392">
        <v>5</v>
      </c>
      <c r="I882" s="392">
        <v>3</v>
      </c>
      <c r="J882" s="392">
        <v>0</v>
      </c>
      <c r="K882" s="392">
        <v>0</v>
      </c>
      <c r="L882" s="392">
        <v>0</v>
      </c>
      <c r="M882" s="392">
        <v>1</v>
      </c>
      <c r="N882" s="392">
        <v>0</v>
      </c>
      <c r="O882" s="392">
        <v>0</v>
      </c>
      <c r="P882" s="32"/>
    </row>
    <row r="883" spans="1:16" ht="27" customHeight="1" x14ac:dyDescent="0.25">
      <c r="A883" s="437" t="s">
        <v>1995</v>
      </c>
      <c r="B883" s="392">
        <v>26</v>
      </c>
      <c r="C883" s="392">
        <v>98</v>
      </c>
      <c r="D883" s="438">
        <v>3.7692307692307692</v>
      </c>
      <c r="E883" s="392">
        <v>1</v>
      </c>
      <c r="F883" s="392">
        <v>1</v>
      </c>
      <c r="G883" s="392">
        <v>2</v>
      </c>
      <c r="H883" s="392">
        <v>10</v>
      </c>
      <c r="I883" s="392">
        <v>6</v>
      </c>
      <c r="J883" s="392">
        <v>2</v>
      </c>
      <c r="K883" s="392">
        <v>1</v>
      </c>
      <c r="L883" s="392">
        <v>1</v>
      </c>
      <c r="M883" s="392">
        <v>2</v>
      </c>
      <c r="N883" s="392">
        <v>0</v>
      </c>
      <c r="O883" s="392">
        <v>0</v>
      </c>
      <c r="P883" s="32"/>
    </row>
    <row r="884" spans="1:16" ht="27" customHeight="1" x14ac:dyDescent="0.25">
      <c r="A884" s="437" t="s">
        <v>1996</v>
      </c>
      <c r="B884" s="392">
        <v>61</v>
      </c>
      <c r="C884" s="392">
        <v>279</v>
      </c>
      <c r="D884" s="438">
        <v>4.5737704918032787</v>
      </c>
      <c r="E884" s="392">
        <v>0</v>
      </c>
      <c r="F884" s="392">
        <v>0</v>
      </c>
      <c r="G884" s="392">
        <v>3</v>
      </c>
      <c r="H884" s="392">
        <v>30</v>
      </c>
      <c r="I884" s="392">
        <v>14</v>
      </c>
      <c r="J884" s="392">
        <v>1</v>
      </c>
      <c r="K884" s="392">
        <v>2</v>
      </c>
      <c r="L884" s="392">
        <v>3</v>
      </c>
      <c r="M884" s="392">
        <v>3</v>
      </c>
      <c r="N884" s="392">
        <v>3</v>
      </c>
      <c r="O884" s="392">
        <v>2</v>
      </c>
      <c r="P884" s="32"/>
    </row>
    <row r="885" spans="1:16" ht="27" customHeight="1" x14ac:dyDescent="0.25">
      <c r="A885" s="437" t="s">
        <v>1997</v>
      </c>
      <c r="B885" s="392">
        <v>38</v>
      </c>
      <c r="C885" s="392">
        <v>67</v>
      </c>
      <c r="D885" s="438">
        <v>1.763157894736842</v>
      </c>
      <c r="E885" s="392">
        <v>0</v>
      </c>
      <c r="F885" s="392">
        <v>1</v>
      </c>
      <c r="G885" s="392">
        <v>1</v>
      </c>
      <c r="H885" s="392">
        <v>2</v>
      </c>
      <c r="I885" s="392">
        <v>2</v>
      </c>
      <c r="J885" s="392">
        <v>1</v>
      </c>
      <c r="K885" s="392">
        <v>6</v>
      </c>
      <c r="L885" s="392">
        <v>7</v>
      </c>
      <c r="M885" s="392">
        <v>10</v>
      </c>
      <c r="N885" s="392">
        <v>5</v>
      </c>
      <c r="O885" s="392">
        <v>3</v>
      </c>
      <c r="P885" s="32"/>
    </row>
    <row r="886" spans="1:16" ht="27" customHeight="1" x14ac:dyDescent="0.25">
      <c r="A886" s="437" t="s">
        <v>1998</v>
      </c>
      <c r="B886" s="392">
        <v>307</v>
      </c>
      <c r="C886" s="392">
        <v>577</v>
      </c>
      <c r="D886" s="438">
        <v>1.8794788273615635</v>
      </c>
      <c r="E886" s="392">
        <v>1</v>
      </c>
      <c r="F886" s="392">
        <v>2</v>
      </c>
      <c r="G886" s="392">
        <v>5</v>
      </c>
      <c r="H886" s="392">
        <v>5</v>
      </c>
      <c r="I886" s="392">
        <v>67</v>
      </c>
      <c r="J886" s="392">
        <v>56</v>
      </c>
      <c r="K886" s="392">
        <v>92</v>
      </c>
      <c r="L886" s="392">
        <v>43</v>
      </c>
      <c r="M886" s="392">
        <v>25</v>
      </c>
      <c r="N886" s="392">
        <v>6</v>
      </c>
      <c r="O886" s="392">
        <v>5</v>
      </c>
      <c r="P886" s="32"/>
    </row>
    <row r="887" spans="1:16" ht="27" customHeight="1" x14ac:dyDescent="0.25">
      <c r="A887" s="437" t="s">
        <v>1999</v>
      </c>
      <c r="B887" s="392">
        <v>38</v>
      </c>
      <c r="C887" s="392">
        <v>274</v>
      </c>
      <c r="D887" s="438">
        <v>7.2105263157894735</v>
      </c>
      <c r="E887" s="392">
        <v>0</v>
      </c>
      <c r="F887" s="392">
        <v>0</v>
      </c>
      <c r="G887" s="392">
        <v>1</v>
      </c>
      <c r="H887" s="392">
        <v>0</v>
      </c>
      <c r="I887" s="392">
        <v>3</v>
      </c>
      <c r="J887" s="392">
        <v>4</v>
      </c>
      <c r="K887" s="392">
        <v>8</v>
      </c>
      <c r="L887" s="392">
        <v>3</v>
      </c>
      <c r="M887" s="392">
        <v>5</v>
      </c>
      <c r="N887" s="392">
        <v>6</v>
      </c>
      <c r="O887" s="392">
        <v>8</v>
      </c>
      <c r="P887" s="32"/>
    </row>
    <row r="888" spans="1:16" ht="27" customHeight="1" x14ac:dyDescent="0.25">
      <c r="A888" s="437" t="s">
        <v>2000</v>
      </c>
      <c r="B888" s="392">
        <v>115</v>
      </c>
      <c r="C888" s="392">
        <v>1088</v>
      </c>
      <c r="D888" s="438">
        <v>9.4608695652173918</v>
      </c>
      <c r="E888" s="392">
        <v>0</v>
      </c>
      <c r="F888" s="392">
        <v>0</v>
      </c>
      <c r="G888" s="392">
        <v>0</v>
      </c>
      <c r="H888" s="392">
        <v>0</v>
      </c>
      <c r="I888" s="392">
        <v>0</v>
      </c>
      <c r="J888" s="392">
        <v>3</v>
      </c>
      <c r="K888" s="392">
        <v>6</v>
      </c>
      <c r="L888" s="392">
        <v>15</v>
      </c>
      <c r="M888" s="392">
        <v>10</v>
      </c>
      <c r="N888" s="392">
        <v>33</v>
      </c>
      <c r="O888" s="392">
        <v>48</v>
      </c>
      <c r="P888" s="33"/>
    </row>
    <row r="889" spans="1:16" ht="27" customHeight="1" x14ac:dyDescent="0.25">
      <c r="A889" s="435" t="s">
        <v>238</v>
      </c>
      <c r="B889" s="388">
        <v>34720</v>
      </c>
      <c r="C889" s="388">
        <v>155759</v>
      </c>
      <c r="D889" s="436">
        <v>4.4861463133640553</v>
      </c>
      <c r="E889" s="388">
        <v>617</v>
      </c>
      <c r="F889" s="388">
        <v>1677</v>
      </c>
      <c r="G889" s="388">
        <v>1691</v>
      </c>
      <c r="H889" s="388">
        <v>1365</v>
      </c>
      <c r="I889" s="388">
        <v>1325</v>
      </c>
      <c r="J889" s="388">
        <v>1225</v>
      </c>
      <c r="K889" s="388">
        <v>2992</v>
      </c>
      <c r="L889" s="388">
        <v>3234</v>
      </c>
      <c r="M889" s="388">
        <v>3454</v>
      </c>
      <c r="N889" s="388">
        <v>5227</v>
      </c>
      <c r="O889" s="388">
        <v>11913</v>
      </c>
      <c r="P889" s="32"/>
    </row>
    <row r="890" spans="1:16" ht="27" customHeight="1" x14ac:dyDescent="0.25">
      <c r="A890" s="437" t="s">
        <v>2001</v>
      </c>
      <c r="B890" s="392">
        <v>119</v>
      </c>
      <c r="C890" s="392">
        <v>762</v>
      </c>
      <c r="D890" s="438">
        <v>6.4033613445378155</v>
      </c>
      <c r="E890" s="392">
        <v>0</v>
      </c>
      <c r="F890" s="392">
        <v>16</v>
      </c>
      <c r="G890" s="392">
        <v>43</v>
      </c>
      <c r="H890" s="392">
        <v>37</v>
      </c>
      <c r="I890" s="392">
        <v>4</v>
      </c>
      <c r="J890" s="392">
        <v>3</v>
      </c>
      <c r="K890" s="392">
        <v>2</v>
      </c>
      <c r="L890" s="392">
        <v>4</v>
      </c>
      <c r="M890" s="392">
        <v>4</v>
      </c>
      <c r="N890" s="392">
        <v>2</v>
      </c>
      <c r="O890" s="392">
        <v>4</v>
      </c>
      <c r="P890" s="32"/>
    </row>
    <row r="891" spans="1:16" ht="27" customHeight="1" x14ac:dyDescent="0.25">
      <c r="A891" s="437" t="s">
        <v>2002</v>
      </c>
      <c r="B891" s="392">
        <v>10</v>
      </c>
      <c r="C891" s="392">
        <v>85</v>
      </c>
      <c r="D891" s="438">
        <v>8.5</v>
      </c>
      <c r="E891" s="392">
        <v>0</v>
      </c>
      <c r="F891" s="392">
        <v>1</v>
      </c>
      <c r="G891" s="392">
        <v>1</v>
      </c>
      <c r="H891" s="392">
        <v>5</v>
      </c>
      <c r="I891" s="392">
        <v>2</v>
      </c>
      <c r="J891" s="392">
        <v>0</v>
      </c>
      <c r="K891" s="392">
        <v>1</v>
      </c>
      <c r="L891" s="392">
        <v>0</v>
      </c>
      <c r="M891" s="392">
        <v>0</v>
      </c>
      <c r="N891" s="392">
        <v>0</v>
      </c>
      <c r="O891" s="392">
        <v>0</v>
      </c>
      <c r="P891" s="32"/>
    </row>
    <row r="892" spans="1:16" ht="27" customHeight="1" x14ac:dyDescent="0.25">
      <c r="A892" s="437" t="s">
        <v>2003</v>
      </c>
      <c r="B892" s="392">
        <v>281</v>
      </c>
      <c r="C892" s="392">
        <v>1449</v>
      </c>
      <c r="D892" s="438">
        <v>5.1565836298932384</v>
      </c>
      <c r="E892" s="392">
        <v>2</v>
      </c>
      <c r="F892" s="392">
        <v>8</v>
      </c>
      <c r="G892" s="392">
        <v>8</v>
      </c>
      <c r="H892" s="392">
        <v>7</v>
      </c>
      <c r="I892" s="392">
        <v>2</v>
      </c>
      <c r="J892" s="392">
        <v>5</v>
      </c>
      <c r="K892" s="392">
        <v>10</v>
      </c>
      <c r="L892" s="392">
        <v>13</v>
      </c>
      <c r="M892" s="392">
        <v>10</v>
      </c>
      <c r="N892" s="392">
        <v>31</v>
      </c>
      <c r="O892" s="392">
        <v>185</v>
      </c>
      <c r="P892" s="32"/>
    </row>
    <row r="893" spans="1:16" ht="27" customHeight="1" x14ac:dyDescent="0.25">
      <c r="A893" s="437" t="s">
        <v>2004</v>
      </c>
      <c r="B893" s="392">
        <v>54</v>
      </c>
      <c r="C893" s="392">
        <v>353</v>
      </c>
      <c r="D893" s="438">
        <v>6.5370370370370372</v>
      </c>
      <c r="E893" s="392">
        <v>1</v>
      </c>
      <c r="F893" s="392">
        <v>1</v>
      </c>
      <c r="G893" s="392">
        <v>1</v>
      </c>
      <c r="H893" s="392">
        <v>0</v>
      </c>
      <c r="I893" s="392">
        <v>1</v>
      </c>
      <c r="J893" s="392">
        <v>2</v>
      </c>
      <c r="K893" s="392">
        <v>4</v>
      </c>
      <c r="L893" s="392">
        <v>5</v>
      </c>
      <c r="M893" s="392">
        <v>7</v>
      </c>
      <c r="N893" s="392">
        <v>14</v>
      </c>
      <c r="O893" s="392">
        <v>18</v>
      </c>
      <c r="P893" s="32"/>
    </row>
    <row r="894" spans="1:16" ht="27" customHeight="1" x14ac:dyDescent="0.25">
      <c r="A894" s="437" t="s">
        <v>2005</v>
      </c>
      <c r="B894" s="392">
        <v>517</v>
      </c>
      <c r="C894" s="392">
        <v>3373</v>
      </c>
      <c r="D894" s="438">
        <v>6.5241779497098644</v>
      </c>
      <c r="E894" s="392">
        <v>5</v>
      </c>
      <c r="F894" s="392">
        <v>106</v>
      </c>
      <c r="G894" s="392">
        <v>98</v>
      </c>
      <c r="H894" s="392">
        <v>52</v>
      </c>
      <c r="I894" s="392">
        <v>30</v>
      </c>
      <c r="J894" s="392">
        <v>14</v>
      </c>
      <c r="K894" s="392">
        <v>53</v>
      </c>
      <c r="L894" s="392">
        <v>50</v>
      </c>
      <c r="M894" s="392">
        <v>41</v>
      </c>
      <c r="N894" s="392">
        <v>31</v>
      </c>
      <c r="O894" s="392">
        <v>37</v>
      </c>
      <c r="P894" s="32"/>
    </row>
    <row r="895" spans="1:16" ht="27" customHeight="1" x14ac:dyDescent="0.25">
      <c r="A895" s="437" t="s">
        <v>2006</v>
      </c>
      <c r="B895" s="392">
        <v>99</v>
      </c>
      <c r="C895" s="392">
        <v>506</v>
      </c>
      <c r="D895" s="438">
        <v>5.1111111111111107</v>
      </c>
      <c r="E895" s="392">
        <v>2</v>
      </c>
      <c r="F895" s="392">
        <v>8</v>
      </c>
      <c r="G895" s="392">
        <v>25</v>
      </c>
      <c r="H895" s="392">
        <v>14</v>
      </c>
      <c r="I895" s="392">
        <v>5</v>
      </c>
      <c r="J895" s="392">
        <v>7</v>
      </c>
      <c r="K895" s="392">
        <v>9</v>
      </c>
      <c r="L895" s="392">
        <v>7</v>
      </c>
      <c r="M895" s="392">
        <v>4</v>
      </c>
      <c r="N895" s="392">
        <v>11</v>
      </c>
      <c r="O895" s="392">
        <v>7</v>
      </c>
      <c r="P895" s="32"/>
    </row>
    <row r="896" spans="1:16" ht="27" customHeight="1" x14ac:dyDescent="0.25">
      <c r="A896" s="437" t="s">
        <v>2007</v>
      </c>
      <c r="B896" s="392">
        <v>51</v>
      </c>
      <c r="C896" s="392">
        <v>188</v>
      </c>
      <c r="D896" s="438">
        <v>3.6862745098039214</v>
      </c>
      <c r="E896" s="392">
        <v>0</v>
      </c>
      <c r="F896" s="392">
        <v>0</v>
      </c>
      <c r="G896" s="392">
        <v>2</v>
      </c>
      <c r="H896" s="392">
        <v>3</v>
      </c>
      <c r="I896" s="392">
        <v>0</v>
      </c>
      <c r="J896" s="392">
        <v>0</v>
      </c>
      <c r="K896" s="392">
        <v>2</v>
      </c>
      <c r="L896" s="392">
        <v>16</v>
      </c>
      <c r="M896" s="392">
        <v>16</v>
      </c>
      <c r="N896" s="392">
        <v>6</v>
      </c>
      <c r="O896" s="392">
        <v>6</v>
      </c>
      <c r="P896" s="32"/>
    </row>
    <row r="897" spans="1:16" ht="27" customHeight="1" x14ac:dyDescent="0.25">
      <c r="A897" s="437" t="s">
        <v>2008</v>
      </c>
      <c r="B897" s="392">
        <v>1</v>
      </c>
      <c r="C897" s="392">
        <v>3</v>
      </c>
      <c r="D897" s="438">
        <v>3</v>
      </c>
      <c r="E897" s="392">
        <v>0</v>
      </c>
      <c r="F897" s="392">
        <v>0</v>
      </c>
      <c r="G897" s="392">
        <v>0</v>
      </c>
      <c r="H897" s="392">
        <v>0</v>
      </c>
      <c r="I897" s="392">
        <v>0</v>
      </c>
      <c r="J897" s="392">
        <v>0</v>
      </c>
      <c r="K897" s="392">
        <v>0</v>
      </c>
      <c r="L897" s="392">
        <v>0</v>
      </c>
      <c r="M897" s="392">
        <v>1</v>
      </c>
      <c r="N897" s="392">
        <v>0</v>
      </c>
      <c r="O897" s="392">
        <v>0</v>
      </c>
      <c r="P897" s="32"/>
    </row>
    <row r="898" spans="1:16" ht="27" customHeight="1" x14ac:dyDescent="0.25">
      <c r="A898" s="437" t="s">
        <v>2009</v>
      </c>
      <c r="B898" s="392">
        <v>2</v>
      </c>
      <c r="C898" s="392">
        <v>7</v>
      </c>
      <c r="D898" s="438">
        <v>3.5</v>
      </c>
      <c r="E898" s="392">
        <v>0</v>
      </c>
      <c r="F898" s="392">
        <v>0</v>
      </c>
      <c r="G898" s="392">
        <v>1</v>
      </c>
      <c r="H898" s="392">
        <v>0</v>
      </c>
      <c r="I898" s="392">
        <v>0</v>
      </c>
      <c r="J898" s="392">
        <v>0</v>
      </c>
      <c r="K898" s="392">
        <v>0</v>
      </c>
      <c r="L898" s="392">
        <v>0</v>
      </c>
      <c r="M898" s="392">
        <v>0</v>
      </c>
      <c r="N898" s="392">
        <v>1</v>
      </c>
      <c r="O898" s="392">
        <v>0</v>
      </c>
      <c r="P898" s="32"/>
    </row>
    <row r="899" spans="1:16" ht="27" customHeight="1" x14ac:dyDescent="0.25">
      <c r="A899" s="437" t="s">
        <v>2010</v>
      </c>
      <c r="B899" s="392">
        <v>372</v>
      </c>
      <c r="C899" s="392">
        <v>1376</v>
      </c>
      <c r="D899" s="438">
        <v>3.6989247311827955</v>
      </c>
      <c r="E899" s="392">
        <v>16</v>
      </c>
      <c r="F899" s="392">
        <v>15</v>
      </c>
      <c r="G899" s="392">
        <v>8</v>
      </c>
      <c r="H899" s="392">
        <v>8</v>
      </c>
      <c r="I899" s="392">
        <v>12</v>
      </c>
      <c r="J899" s="392">
        <v>18</v>
      </c>
      <c r="K899" s="392">
        <v>40</v>
      </c>
      <c r="L899" s="392">
        <v>41</v>
      </c>
      <c r="M899" s="392">
        <v>55</v>
      </c>
      <c r="N899" s="392">
        <v>37</v>
      </c>
      <c r="O899" s="392">
        <v>122</v>
      </c>
      <c r="P899" s="32"/>
    </row>
    <row r="900" spans="1:16" ht="27" customHeight="1" x14ac:dyDescent="0.25">
      <c r="A900" s="437" t="s">
        <v>2011</v>
      </c>
      <c r="B900" s="392">
        <v>190</v>
      </c>
      <c r="C900" s="392">
        <v>866</v>
      </c>
      <c r="D900" s="438">
        <v>4.5578947368421057</v>
      </c>
      <c r="E900" s="392">
        <v>3</v>
      </c>
      <c r="F900" s="392">
        <v>6</v>
      </c>
      <c r="G900" s="392">
        <v>7</v>
      </c>
      <c r="H900" s="392">
        <v>4</v>
      </c>
      <c r="I900" s="392">
        <v>5</v>
      </c>
      <c r="J900" s="392">
        <v>8</v>
      </c>
      <c r="K900" s="392">
        <v>25</v>
      </c>
      <c r="L900" s="392">
        <v>22</v>
      </c>
      <c r="M900" s="392">
        <v>22</v>
      </c>
      <c r="N900" s="392">
        <v>25</v>
      </c>
      <c r="O900" s="392">
        <v>63</v>
      </c>
      <c r="P900" s="32"/>
    </row>
    <row r="901" spans="1:16" ht="27" customHeight="1" x14ac:dyDescent="0.25">
      <c r="A901" s="437" t="s">
        <v>2012</v>
      </c>
      <c r="B901" s="392">
        <v>422</v>
      </c>
      <c r="C901" s="392">
        <v>1705</v>
      </c>
      <c r="D901" s="438">
        <v>4.040284360189573</v>
      </c>
      <c r="E901" s="392">
        <v>12</v>
      </c>
      <c r="F901" s="392">
        <v>20</v>
      </c>
      <c r="G901" s="392">
        <v>17</v>
      </c>
      <c r="H901" s="392">
        <v>13</v>
      </c>
      <c r="I901" s="392">
        <v>23</v>
      </c>
      <c r="J901" s="392">
        <v>26</v>
      </c>
      <c r="K901" s="392">
        <v>45</v>
      </c>
      <c r="L901" s="392">
        <v>56</v>
      </c>
      <c r="M901" s="392">
        <v>50</v>
      </c>
      <c r="N901" s="392">
        <v>45</v>
      </c>
      <c r="O901" s="392">
        <v>115</v>
      </c>
      <c r="P901" s="32"/>
    </row>
    <row r="902" spans="1:16" s="2" customFormat="1" ht="27" customHeight="1" x14ac:dyDescent="0.25">
      <c r="A902" s="437" t="s">
        <v>2013</v>
      </c>
      <c r="B902" s="392">
        <v>576</v>
      </c>
      <c r="C902" s="392">
        <v>3276</v>
      </c>
      <c r="D902" s="438">
        <v>5.6875</v>
      </c>
      <c r="E902" s="392">
        <v>40</v>
      </c>
      <c r="F902" s="392">
        <v>59</v>
      </c>
      <c r="G902" s="392">
        <v>34</v>
      </c>
      <c r="H902" s="392">
        <v>26</v>
      </c>
      <c r="I902" s="392">
        <v>17</v>
      </c>
      <c r="J902" s="392">
        <v>22</v>
      </c>
      <c r="K902" s="392">
        <v>53</v>
      </c>
      <c r="L902" s="392">
        <v>73</v>
      </c>
      <c r="M902" s="392">
        <v>68</v>
      </c>
      <c r="N902" s="392">
        <v>72</v>
      </c>
      <c r="O902" s="392">
        <v>112</v>
      </c>
      <c r="P902" s="33"/>
    </row>
    <row r="903" spans="1:16" ht="27" customHeight="1" x14ac:dyDescent="0.25">
      <c r="A903" s="437" t="s">
        <v>2014</v>
      </c>
      <c r="B903" s="392">
        <v>4</v>
      </c>
      <c r="C903" s="392">
        <v>19</v>
      </c>
      <c r="D903" s="438">
        <v>4.75</v>
      </c>
      <c r="E903" s="392">
        <v>0</v>
      </c>
      <c r="F903" s="392">
        <v>0</v>
      </c>
      <c r="G903" s="392">
        <v>0</v>
      </c>
      <c r="H903" s="392">
        <v>0</v>
      </c>
      <c r="I903" s="392">
        <v>0</v>
      </c>
      <c r="J903" s="392">
        <v>0</v>
      </c>
      <c r="K903" s="392">
        <v>0</v>
      </c>
      <c r="L903" s="392">
        <v>0</v>
      </c>
      <c r="M903" s="392">
        <v>1</v>
      </c>
      <c r="N903" s="392">
        <v>2</v>
      </c>
      <c r="O903" s="392">
        <v>1</v>
      </c>
      <c r="P903" s="32"/>
    </row>
    <row r="904" spans="1:16" ht="27" customHeight="1" x14ac:dyDescent="0.25">
      <c r="A904" s="437" t="s">
        <v>2015</v>
      </c>
      <c r="B904" s="392">
        <v>68</v>
      </c>
      <c r="C904" s="392">
        <v>656</v>
      </c>
      <c r="D904" s="438">
        <v>9.6470588235294112</v>
      </c>
      <c r="E904" s="392">
        <v>2</v>
      </c>
      <c r="F904" s="392">
        <v>3</v>
      </c>
      <c r="G904" s="392">
        <v>3</v>
      </c>
      <c r="H904" s="392">
        <v>0</v>
      </c>
      <c r="I904" s="392">
        <v>2</v>
      </c>
      <c r="J904" s="392">
        <v>1</v>
      </c>
      <c r="K904" s="392">
        <v>12</v>
      </c>
      <c r="L904" s="392">
        <v>5</v>
      </c>
      <c r="M904" s="392">
        <v>10</v>
      </c>
      <c r="N904" s="392">
        <v>11</v>
      </c>
      <c r="O904" s="392">
        <v>19</v>
      </c>
      <c r="P904" s="32"/>
    </row>
    <row r="905" spans="1:16" ht="27" customHeight="1" x14ac:dyDescent="0.25">
      <c r="A905" s="437" t="s">
        <v>2017</v>
      </c>
      <c r="B905" s="392">
        <v>780</v>
      </c>
      <c r="C905" s="392">
        <v>5109</v>
      </c>
      <c r="D905" s="438">
        <v>6.55</v>
      </c>
      <c r="E905" s="392">
        <v>12</v>
      </c>
      <c r="F905" s="392">
        <v>6</v>
      </c>
      <c r="G905" s="392">
        <v>7</v>
      </c>
      <c r="H905" s="392">
        <v>6</v>
      </c>
      <c r="I905" s="392">
        <v>21</v>
      </c>
      <c r="J905" s="392">
        <v>26</v>
      </c>
      <c r="K905" s="392">
        <v>63</v>
      </c>
      <c r="L905" s="392">
        <v>63</v>
      </c>
      <c r="M905" s="392">
        <v>91</v>
      </c>
      <c r="N905" s="392">
        <v>122</v>
      </c>
      <c r="O905" s="392">
        <v>363</v>
      </c>
      <c r="P905" s="32"/>
    </row>
    <row r="906" spans="1:16" ht="27" customHeight="1" x14ac:dyDescent="0.25">
      <c r="A906" s="437" t="s">
        <v>2018</v>
      </c>
      <c r="B906" s="392">
        <v>4596</v>
      </c>
      <c r="C906" s="392">
        <v>34489</v>
      </c>
      <c r="D906" s="438">
        <v>7.5041340295909489</v>
      </c>
      <c r="E906" s="392">
        <v>26</v>
      </c>
      <c r="F906" s="392">
        <v>16</v>
      </c>
      <c r="G906" s="392">
        <v>46</v>
      </c>
      <c r="H906" s="392">
        <v>73</v>
      </c>
      <c r="I906" s="392">
        <v>90</v>
      </c>
      <c r="J906" s="392">
        <v>73</v>
      </c>
      <c r="K906" s="392">
        <v>227</v>
      </c>
      <c r="L906" s="392">
        <v>273</v>
      </c>
      <c r="M906" s="392">
        <v>615</v>
      </c>
      <c r="N906" s="392">
        <v>1155</v>
      </c>
      <c r="O906" s="392">
        <v>2002</v>
      </c>
      <c r="P906" s="32"/>
    </row>
    <row r="907" spans="1:16" ht="27" customHeight="1" x14ac:dyDescent="0.25">
      <c r="A907" s="437" t="s">
        <v>2019</v>
      </c>
      <c r="B907" s="392">
        <v>289</v>
      </c>
      <c r="C907" s="392">
        <v>2131</v>
      </c>
      <c r="D907" s="438">
        <v>7.3737024221453291</v>
      </c>
      <c r="E907" s="392">
        <v>5</v>
      </c>
      <c r="F907" s="392">
        <v>1</v>
      </c>
      <c r="G907" s="392">
        <v>4</v>
      </c>
      <c r="H907" s="392">
        <v>2</v>
      </c>
      <c r="I907" s="392">
        <v>5</v>
      </c>
      <c r="J907" s="392">
        <v>8</v>
      </c>
      <c r="K907" s="392">
        <v>8</v>
      </c>
      <c r="L907" s="392">
        <v>20</v>
      </c>
      <c r="M907" s="392">
        <v>29</v>
      </c>
      <c r="N907" s="392">
        <v>61</v>
      </c>
      <c r="O907" s="392">
        <v>146</v>
      </c>
      <c r="P907" s="32"/>
    </row>
    <row r="908" spans="1:16" ht="27" customHeight="1" x14ac:dyDescent="0.25">
      <c r="A908" s="437" t="s">
        <v>2020</v>
      </c>
      <c r="B908" s="392">
        <v>4684</v>
      </c>
      <c r="C908" s="392">
        <v>13490</v>
      </c>
      <c r="D908" s="438">
        <v>2.8800170794192996</v>
      </c>
      <c r="E908" s="392">
        <v>4</v>
      </c>
      <c r="F908" s="392">
        <v>18</v>
      </c>
      <c r="G908" s="392">
        <v>31</v>
      </c>
      <c r="H908" s="392">
        <v>27</v>
      </c>
      <c r="I908" s="392">
        <v>67</v>
      </c>
      <c r="J908" s="392">
        <v>167</v>
      </c>
      <c r="K908" s="392">
        <v>936</v>
      </c>
      <c r="L908" s="392">
        <v>1304</v>
      </c>
      <c r="M908" s="392">
        <v>1002</v>
      </c>
      <c r="N908" s="392">
        <v>674</v>
      </c>
      <c r="O908" s="392">
        <v>454</v>
      </c>
      <c r="P908" s="32"/>
    </row>
    <row r="909" spans="1:16" ht="27" customHeight="1" x14ac:dyDescent="0.25">
      <c r="A909" s="437" t="s">
        <v>2021</v>
      </c>
      <c r="B909" s="392">
        <v>467</v>
      </c>
      <c r="C909" s="392">
        <v>1520</v>
      </c>
      <c r="D909" s="438">
        <v>3.2548179871520344</v>
      </c>
      <c r="E909" s="392">
        <v>1</v>
      </c>
      <c r="F909" s="392">
        <v>5</v>
      </c>
      <c r="G909" s="392">
        <v>2</v>
      </c>
      <c r="H909" s="392">
        <v>5</v>
      </c>
      <c r="I909" s="392">
        <v>4</v>
      </c>
      <c r="J909" s="392">
        <v>14</v>
      </c>
      <c r="K909" s="392">
        <v>73</v>
      </c>
      <c r="L909" s="392">
        <v>93</v>
      </c>
      <c r="M909" s="392">
        <v>85</v>
      </c>
      <c r="N909" s="392">
        <v>74</v>
      </c>
      <c r="O909" s="392">
        <v>111</v>
      </c>
      <c r="P909" s="32"/>
    </row>
    <row r="910" spans="1:16" ht="27" customHeight="1" x14ac:dyDescent="0.25">
      <c r="A910" s="437" t="s">
        <v>2022</v>
      </c>
      <c r="B910" s="392">
        <v>25</v>
      </c>
      <c r="C910" s="392">
        <v>168</v>
      </c>
      <c r="D910" s="438">
        <v>6.72</v>
      </c>
      <c r="E910" s="392">
        <v>0</v>
      </c>
      <c r="F910" s="392">
        <v>0</v>
      </c>
      <c r="G910" s="392">
        <v>0</v>
      </c>
      <c r="H910" s="392">
        <v>0</v>
      </c>
      <c r="I910" s="392">
        <v>0</v>
      </c>
      <c r="J910" s="392">
        <v>0</v>
      </c>
      <c r="K910" s="392">
        <v>6</v>
      </c>
      <c r="L910" s="392">
        <v>7</v>
      </c>
      <c r="M910" s="392">
        <v>6</v>
      </c>
      <c r="N910" s="392">
        <v>3</v>
      </c>
      <c r="O910" s="392">
        <v>3</v>
      </c>
      <c r="P910" s="32"/>
    </row>
    <row r="911" spans="1:16" ht="27" customHeight="1" x14ac:dyDescent="0.25">
      <c r="A911" s="437" t="s">
        <v>2023</v>
      </c>
      <c r="B911" s="392">
        <v>369</v>
      </c>
      <c r="C911" s="392">
        <v>738</v>
      </c>
      <c r="D911" s="438">
        <v>2</v>
      </c>
      <c r="E911" s="392">
        <v>1</v>
      </c>
      <c r="F911" s="392">
        <v>0</v>
      </c>
      <c r="G911" s="392">
        <v>1</v>
      </c>
      <c r="H911" s="392">
        <v>6</v>
      </c>
      <c r="I911" s="392">
        <v>7</v>
      </c>
      <c r="J911" s="392">
        <v>28</v>
      </c>
      <c r="K911" s="392">
        <v>92</v>
      </c>
      <c r="L911" s="392">
        <v>99</v>
      </c>
      <c r="M911" s="392">
        <v>61</v>
      </c>
      <c r="N911" s="392">
        <v>47</v>
      </c>
      <c r="O911" s="392">
        <v>27</v>
      </c>
      <c r="P911" s="32"/>
    </row>
    <row r="912" spans="1:16" ht="27" customHeight="1" x14ac:dyDescent="0.25">
      <c r="A912" s="437" t="s">
        <v>2024</v>
      </c>
      <c r="B912" s="392">
        <v>10</v>
      </c>
      <c r="C912" s="392">
        <v>35</v>
      </c>
      <c r="D912" s="438">
        <v>3.5</v>
      </c>
      <c r="E912" s="392">
        <v>0</v>
      </c>
      <c r="F912" s="392">
        <v>3</v>
      </c>
      <c r="G912" s="392">
        <v>0</v>
      </c>
      <c r="H912" s="392">
        <v>0</v>
      </c>
      <c r="I912" s="392">
        <v>1</v>
      </c>
      <c r="J912" s="392">
        <v>0</v>
      </c>
      <c r="K912" s="392">
        <v>2</v>
      </c>
      <c r="L912" s="392">
        <v>1</v>
      </c>
      <c r="M912" s="392">
        <v>2</v>
      </c>
      <c r="N912" s="392">
        <v>0</v>
      </c>
      <c r="O912" s="392">
        <v>1</v>
      </c>
      <c r="P912" s="32"/>
    </row>
    <row r="913" spans="1:16" ht="27" customHeight="1" x14ac:dyDescent="0.25">
      <c r="A913" s="437" t="s">
        <v>2025</v>
      </c>
      <c r="B913" s="392">
        <v>7</v>
      </c>
      <c r="C913" s="392">
        <v>49</v>
      </c>
      <c r="D913" s="438">
        <v>7</v>
      </c>
      <c r="E913" s="392">
        <v>0</v>
      </c>
      <c r="F913" s="392">
        <v>0</v>
      </c>
      <c r="G913" s="392">
        <v>1</v>
      </c>
      <c r="H913" s="392">
        <v>0</v>
      </c>
      <c r="I913" s="392">
        <v>0</v>
      </c>
      <c r="J913" s="392">
        <v>0</v>
      </c>
      <c r="K913" s="392">
        <v>0</v>
      </c>
      <c r="L913" s="392">
        <v>2</v>
      </c>
      <c r="M913" s="392">
        <v>1</v>
      </c>
      <c r="N913" s="392">
        <v>1</v>
      </c>
      <c r="O913" s="392">
        <v>2</v>
      </c>
      <c r="P913" s="32"/>
    </row>
    <row r="914" spans="1:16" ht="27" customHeight="1" x14ac:dyDescent="0.25">
      <c r="A914" s="437" t="s">
        <v>2026</v>
      </c>
      <c r="B914" s="392">
        <v>6</v>
      </c>
      <c r="C914" s="392">
        <v>24</v>
      </c>
      <c r="D914" s="438">
        <v>4</v>
      </c>
      <c r="E914" s="392">
        <v>0</v>
      </c>
      <c r="F914" s="392">
        <v>0</v>
      </c>
      <c r="G914" s="392">
        <v>1</v>
      </c>
      <c r="H914" s="392">
        <v>0</v>
      </c>
      <c r="I914" s="392">
        <v>1</v>
      </c>
      <c r="J914" s="392">
        <v>0</v>
      </c>
      <c r="K914" s="392">
        <v>0</v>
      </c>
      <c r="L914" s="392">
        <v>3</v>
      </c>
      <c r="M914" s="392">
        <v>1</v>
      </c>
      <c r="N914" s="392">
        <v>0</v>
      </c>
      <c r="O914" s="392">
        <v>0</v>
      </c>
      <c r="P914" s="32"/>
    </row>
    <row r="915" spans="1:16" ht="27" customHeight="1" x14ac:dyDescent="0.25">
      <c r="A915" s="437" t="s">
        <v>2027</v>
      </c>
      <c r="B915" s="392">
        <v>128</v>
      </c>
      <c r="C915" s="392">
        <v>613</v>
      </c>
      <c r="D915" s="438">
        <v>4.7890625</v>
      </c>
      <c r="E915" s="392">
        <v>2</v>
      </c>
      <c r="F915" s="392">
        <v>6</v>
      </c>
      <c r="G915" s="392">
        <v>0</v>
      </c>
      <c r="H915" s="392">
        <v>2</v>
      </c>
      <c r="I915" s="392">
        <v>3</v>
      </c>
      <c r="J915" s="392">
        <v>5</v>
      </c>
      <c r="K915" s="392">
        <v>15</v>
      </c>
      <c r="L915" s="392">
        <v>8</v>
      </c>
      <c r="M915" s="392">
        <v>21</v>
      </c>
      <c r="N915" s="392">
        <v>19</v>
      </c>
      <c r="O915" s="392">
        <v>47</v>
      </c>
      <c r="P915" s="32"/>
    </row>
    <row r="916" spans="1:16" ht="27" customHeight="1" x14ac:dyDescent="0.25">
      <c r="A916" s="437" t="s">
        <v>2028</v>
      </c>
      <c r="B916" s="392">
        <v>183</v>
      </c>
      <c r="C916" s="392">
        <v>735</v>
      </c>
      <c r="D916" s="438">
        <v>4.0163934426229506</v>
      </c>
      <c r="E916" s="392">
        <v>2</v>
      </c>
      <c r="F916" s="392">
        <v>10</v>
      </c>
      <c r="G916" s="392">
        <v>11</v>
      </c>
      <c r="H916" s="392">
        <v>5</v>
      </c>
      <c r="I916" s="392">
        <v>8</v>
      </c>
      <c r="J916" s="392">
        <v>9</v>
      </c>
      <c r="K916" s="392">
        <v>8</v>
      </c>
      <c r="L916" s="392">
        <v>21</v>
      </c>
      <c r="M916" s="392">
        <v>18</v>
      </c>
      <c r="N916" s="392">
        <v>15</v>
      </c>
      <c r="O916" s="392">
        <v>76</v>
      </c>
      <c r="P916" s="32"/>
    </row>
    <row r="917" spans="1:16" ht="27" customHeight="1" x14ac:dyDescent="0.25">
      <c r="A917" s="437" t="s">
        <v>2029</v>
      </c>
      <c r="B917" s="392">
        <v>74</v>
      </c>
      <c r="C917" s="392">
        <v>447</v>
      </c>
      <c r="D917" s="438">
        <v>6.0405405405405403</v>
      </c>
      <c r="E917" s="392">
        <v>2</v>
      </c>
      <c r="F917" s="392">
        <v>6</v>
      </c>
      <c r="G917" s="392">
        <v>5</v>
      </c>
      <c r="H917" s="392">
        <v>11</v>
      </c>
      <c r="I917" s="392">
        <v>6</v>
      </c>
      <c r="J917" s="392">
        <v>4</v>
      </c>
      <c r="K917" s="392">
        <v>7</v>
      </c>
      <c r="L917" s="392">
        <v>6</v>
      </c>
      <c r="M917" s="392">
        <v>4</v>
      </c>
      <c r="N917" s="392">
        <v>3</v>
      </c>
      <c r="O917" s="392">
        <v>20</v>
      </c>
      <c r="P917" s="32"/>
    </row>
    <row r="918" spans="1:16" ht="27" customHeight="1" x14ac:dyDescent="0.25">
      <c r="A918" s="437" t="s">
        <v>2030</v>
      </c>
      <c r="B918" s="392">
        <v>251</v>
      </c>
      <c r="C918" s="392">
        <v>1431</v>
      </c>
      <c r="D918" s="438">
        <v>5.7011952191235062</v>
      </c>
      <c r="E918" s="392">
        <v>0</v>
      </c>
      <c r="F918" s="392">
        <v>3</v>
      </c>
      <c r="G918" s="392">
        <v>4</v>
      </c>
      <c r="H918" s="392">
        <v>2</v>
      </c>
      <c r="I918" s="392">
        <v>1</v>
      </c>
      <c r="J918" s="392">
        <v>2</v>
      </c>
      <c r="K918" s="392">
        <v>8</v>
      </c>
      <c r="L918" s="392">
        <v>28</v>
      </c>
      <c r="M918" s="392">
        <v>22</v>
      </c>
      <c r="N918" s="392">
        <v>34</v>
      </c>
      <c r="O918" s="392">
        <v>147</v>
      </c>
      <c r="P918" s="32"/>
    </row>
    <row r="919" spans="1:16" ht="27" customHeight="1" x14ac:dyDescent="0.25">
      <c r="A919" s="437" t="s">
        <v>2032</v>
      </c>
      <c r="B919" s="392">
        <v>35</v>
      </c>
      <c r="C919" s="392">
        <v>154</v>
      </c>
      <c r="D919" s="438">
        <v>4.4000000000000004</v>
      </c>
      <c r="E919" s="392">
        <v>1</v>
      </c>
      <c r="F919" s="392">
        <v>0</v>
      </c>
      <c r="G919" s="392">
        <v>2</v>
      </c>
      <c r="H919" s="392">
        <v>2</v>
      </c>
      <c r="I919" s="392">
        <v>1</v>
      </c>
      <c r="J919" s="392">
        <v>1</v>
      </c>
      <c r="K919" s="392">
        <v>4</v>
      </c>
      <c r="L919" s="392">
        <v>4</v>
      </c>
      <c r="M919" s="392">
        <v>6</v>
      </c>
      <c r="N919" s="392">
        <v>4</v>
      </c>
      <c r="O919" s="392">
        <v>10</v>
      </c>
      <c r="P919" s="32"/>
    </row>
    <row r="920" spans="1:16" ht="27" customHeight="1" x14ac:dyDescent="0.25">
      <c r="A920" s="437" t="s">
        <v>2033</v>
      </c>
      <c r="B920" s="392">
        <v>512</v>
      </c>
      <c r="C920" s="392">
        <v>2341</v>
      </c>
      <c r="D920" s="438">
        <v>4.572265625</v>
      </c>
      <c r="E920" s="392">
        <v>1</v>
      </c>
      <c r="F920" s="392">
        <v>7</v>
      </c>
      <c r="G920" s="392">
        <v>23</v>
      </c>
      <c r="H920" s="392">
        <v>3</v>
      </c>
      <c r="I920" s="392">
        <v>15</v>
      </c>
      <c r="J920" s="392">
        <v>16</v>
      </c>
      <c r="K920" s="392">
        <v>35</v>
      </c>
      <c r="L920" s="392">
        <v>45</v>
      </c>
      <c r="M920" s="392">
        <v>52</v>
      </c>
      <c r="N920" s="392">
        <v>72</v>
      </c>
      <c r="O920" s="392">
        <v>243</v>
      </c>
      <c r="P920" s="32"/>
    </row>
    <row r="921" spans="1:16" ht="27" customHeight="1" x14ac:dyDescent="0.25">
      <c r="A921" s="437" t="s">
        <v>2034</v>
      </c>
      <c r="B921" s="392">
        <v>81</v>
      </c>
      <c r="C921" s="392">
        <v>345</v>
      </c>
      <c r="D921" s="438">
        <v>4.2592592592592595</v>
      </c>
      <c r="E921" s="392">
        <v>1</v>
      </c>
      <c r="F921" s="392">
        <v>6</v>
      </c>
      <c r="G921" s="392">
        <v>9</v>
      </c>
      <c r="H921" s="392">
        <v>4</v>
      </c>
      <c r="I921" s="392">
        <v>6</v>
      </c>
      <c r="J921" s="392">
        <v>3</v>
      </c>
      <c r="K921" s="392">
        <v>5</v>
      </c>
      <c r="L921" s="392">
        <v>10</v>
      </c>
      <c r="M921" s="392">
        <v>5</v>
      </c>
      <c r="N921" s="392">
        <v>4</v>
      </c>
      <c r="O921" s="392">
        <v>28</v>
      </c>
      <c r="P921" s="32"/>
    </row>
    <row r="922" spans="1:16" ht="27" customHeight="1" x14ac:dyDescent="0.25">
      <c r="A922" s="437" t="s">
        <v>2035</v>
      </c>
      <c r="B922" s="392">
        <v>2</v>
      </c>
      <c r="C922" s="392">
        <v>7</v>
      </c>
      <c r="D922" s="438">
        <v>3.5</v>
      </c>
      <c r="E922" s="392">
        <v>0</v>
      </c>
      <c r="F922" s="392">
        <v>0</v>
      </c>
      <c r="G922" s="392">
        <v>1</v>
      </c>
      <c r="H922" s="392">
        <v>0</v>
      </c>
      <c r="I922" s="392">
        <v>0</v>
      </c>
      <c r="J922" s="392">
        <v>0</v>
      </c>
      <c r="K922" s="392">
        <v>0</v>
      </c>
      <c r="L922" s="392">
        <v>1</v>
      </c>
      <c r="M922" s="392">
        <v>0</v>
      </c>
      <c r="N922" s="392">
        <v>0</v>
      </c>
      <c r="O922" s="392">
        <v>0</v>
      </c>
      <c r="P922" s="32"/>
    </row>
    <row r="923" spans="1:16" ht="27" customHeight="1" x14ac:dyDescent="0.25">
      <c r="A923" s="437" t="s">
        <v>2036</v>
      </c>
      <c r="B923" s="392">
        <v>4556</v>
      </c>
      <c r="C923" s="392">
        <v>25830</v>
      </c>
      <c r="D923" s="438">
        <v>5.6694468832309042</v>
      </c>
      <c r="E923" s="392">
        <v>321</v>
      </c>
      <c r="F923" s="392">
        <v>386</v>
      </c>
      <c r="G923" s="392">
        <v>241</v>
      </c>
      <c r="H923" s="392">
        <v>134</v>
      </c>
      <c r="I923" s="392">
        <v>119</v>
      </c>
      <c r="J923" s="392">
        <v>128</v>
      </c>
      <c r="K923" s="392">
        <v>269</v>
      </c>
      <c r="L923" s="392">
        <v>294</v>
      </c>
      <c r="M923" s="392">
        <v>398</v>
      </c>
      <c r="N923" s="392">
        <v>489</v>
      </c>
      <c r="O923" s="392">
        <v>1777</v>
      </c>
      <c r="P923" s="32"/>
    </row>
    <row r="924" spans="1:16" ht="27" customHeight="1" x14ac:dyDescent="0.25">
      <c r="A924" s="439" t="s">
        <v>2037</v>
      </c>
      <c r="B924" s="392">
        <v>6670</v>
      </c>
      <c r="C924" s="392">
        <v>31577</v>
      </c>
      <c r="D924" s="438">
        <v>4.7341829085457272</v>
      </c>
      <c r="E924" s="392">
        <v>0</v>
      </c>
      <c r="F924" s="392">
        <v>0</v>
      </c>
      <c r="G924" s="392">
        <v>0</v>
      </c>
      <c r="H924" s="392">
        <v>0</v>
      </c>
      <c r="I924" s="392">
        <v>0</v>
      </c>
      <c r="J924" s="392">
        <v>20</v>
      </c>
      <c r="K924" s="392">
        <v>20</v>
      </c>
      <c r="L924" s="392">
        <v>38</v>
      </c>
      <c r="M924" s="392">
        <v>241</v>
      </c>
      <c r="N924" s="392">
        <v>1571</v>
      </c>
      <c r="O924" s="392">
        <v>4780</v>
      </c>
      <c r="P924" s="32"/>
    </row>
    <row r="925" spans="1:16" ht="27" customHeight="1" x14ac:dyDescent="0.25">
      <c r="A925" s="437" t="s">
        <v>2038</v>
      </c>
      <c r="B925" s="392">
        <v>564</v>
      </c>
      <c r="C925" s="392">
        <v>2241</v>
      </c>
      <c r="D925" s="438">
        <v>3.9734042553191489</v>
      </c>
      <c r="E925" s="392">
        <v>0</v>
      </c>
      <c r="F925" s="392">
        <v>0</v>
      </c>
      <c r="G925" s="392">
        <v>0</v>
      </c>
      <c r="H925" s="392">
        <v>0</v>
      </c>
      <c r="I925" s="392">
        <v>0</v>
      </c>
      <c r="J925" s="392">
        <v>3</v>
      </c>
      <c r="K925" s="392">
        <v>36</v>
      </c>
      <c r="L925" s="392">
        <v>53</v>
      </c>
      <c r="M925" s="392">
        <v>80</v>
      </c>
      <c r="N925" s="392">
        <v>132</v>
      </c>
      <c r="O925" s="392">
        <v>260</v>
      </c>
      <c r="P925" s="32"/>
    </row>
    <row r="926" spans="1:16" ht="27" customHeight="1" x14ac:dyDescent="0.25">
      <c r="A926" s="437" t="s">
        <v>2039</v>
      </c>
      <c r="B926" s="392">
        <v>192</v>
      </c>
      <c r="C926" s="392">
        <v>663</v>
      </c>
      <c r="D926" s="438">
        <v>3.453125</v>
      </c>
      <c r="E926" s="392">
        <v>0</v>
      </c>
      <c r="F926" s="392">
        <v>0</v>
      </c>
      <c r="G926" s="392">
        <v>0</v>
      </c>
      <c r="H926" s="392">
        <v>0</v>
      </c>
      <c r="I926" s="392">
        <v>0</v>
      </c>
      <c r="J926" s="392">
        <v>0</v>
      </c>
      <c r="K926" s="392">
        <v>9</v>
      </c>
      <c r="L926" s="392">
        <v>2</v>
      </c>
      <c r="M926" s="392">
        <v>9</v>
      </c>
      <c r="N926" s="392">
        <v>47</v>
      </c>
      <c r="O926" s="392">
        <v>125</v>
      </c>
      <c r="P926" s="32"/>
    </row>
    <row r="927" spans="1:16" ht="27" customHeight="1" x14ac:dyDescent="0.25">
      <c r="A927" s="437" t="s">
        <v>2040</v>
      </c>
      <c r="B927" s="392">
        <v>978</v>
      </c>
      <c r="C927" s="392">
        <v>2024</v>
      </c>
      <c r="D927" s="438">
        <v>2.0695296523517381</v>
      </c>
      <c r="E927" s="392">
        <v>19</v>
      </c>
      <c r="F927" s="392">
        <v>79</v>
      </c>
      <c r="G927" s="392">
        <v>49</v>
      </c>
      <c r="H927" s="392">
        <v>36</v>
      </c>
      <c r="I927" s="392">
        <v>84</v>
      </c>
      <c r="J927" s="392">
        <v>67</v>
      </c>
      <c r="K927" s="392">
        <v>120</v>
      </c>
      <c r="L927" s="392">
        <v>95</v>
      </c>
      <c r="M927" s="392">
        <v>114</v>
      </c>
      <c r="N927" s="392">
        <v>130</v>
      </c>
      <c r="O927" s="392">
        <v>185</v>
      </c>
      <c r="P927" s="32"/>
    </row>
    <row r="928" spans="1:16" s="35" customFormat="1" ht="27" customHeight="1" x14ac:dyDescent="0.25">
      <c r="A928" s="437" t="s">
        <v>2041</v>
      </c>
      <c r="B928" s="392">
        <v>512</v>
      </c>
      <c r="C928" s="392">
        <v>1059</v>
      </c>
      <c r="D928" s="438">
        <v>2.068359375</v>
      </c>
      <c r="E928" s="392">
        <v>8</v>
      </c>
      <c r="F928" s="392">
        <v>15</v>
      </c>
      <c r="G928" s="392">
        <v>41</v>
      </c>
      <c r="H928" s="392">
        <v>186</v>
      </c>
      <c r="I928" s="392">
        <v>135</v>
      </c>
      <c r="J928" s="392">
        <v>39</v>
      </c>
      <c r="K928" s="392">
        <v>51</v>
      </c>
      <c r="L928" s="392">
        <v>18</v>
      </c>
      <c r="M928" s="392">
        <v>5</v>
      </c>
      <c r="N928" s="392">
        <v>6</v>
      </c>
      <c r="O928" s="392">
        <v>8</v>
      </c>
      <c r="P928" s="32"/>
    </row>
    <row r="929" spans="1:16" ht="27" customHeight="1" x14ac:dyDescent="0.25">
      <c r="A929" s="437" t="s">
        <v>2042</v>
      </c>
      <c r="B929" s="392">
        <v>776</v>
      </c>
      <c r="C929" s="392">
        <v>3409</v>
      </c>
      <c r="D929" s="438">
        <v>4.393041237113402</v>
      </c>
      <c r="E929" s="392">
        <v>11</v>
      </c>
      <c r="F929" s="392">
        <v>17</v>
      </c>
      <c r="G929" s="392">
        <v>35</v>
      </c>
      <c r="H929" s="392">
        <v>72</v>
      </c>
      <c r="I929" s="392">
        <v>57</v>
      </c>
      <c r="J929" s="392">
        <v>65</v>
      </c>
      <c r="K929" s="392">
        <v>106</v>
      </c>
      <c r="L929" s="392">
        <v>78</v>
      </c>
      <c r="M929" s="392">
        <v>87</v>
      </c>
      <c r="N929" s="392">
        <v>93</v>
      </c>
      <c r="O929" s="392">
        <v>155</v>
      </c>
      <c r="P929" s="32"/>
    </row>
    <row r="930" spans="1:16" ht="27" customHeight="1" x14ac:dyDescent="0.25">
      <c r="A930" s="437" t="s">
        <v>2043</v>
      </c>
      <c r="B930" s="392">
        <v>60</v>
      </c>
      <c r="C930" s="392">
        <v>92</v>
      </c>
      <c r="D930" s="438">
        <v>1.5333333333333334</v>
      </c>
      <c r="E930" s="392">
        <v>0</v>
      </c>
      <c r="F930" s="392">
        <v>0</v>
      </c>
      <c r="G930" s="392">
        <v>0</v>
      </c>
      <c r="H930" s="392">
        <v>0</v>
      </c>
      <c r="I930" s="392">
        <v>1</v>
      </c>
      <c r="J930" s="392">
        <v>1</v>
      </c>
      <c r="K930" s="392">
        <v>26</v>
      </c>
      <c r="L930" s="392">
        <v>23</v>
      </c>
      <c r="M930" s="392">
        <v>7</v>
      </c>
      <c r="N930" s="392">
        <v>1</v>
      </c>
      <c r="O930" s="392">
        <v>1</v>
      </c>
      <c r="P930" s="32"/>
    </row>
    <row r="931" spans="1:16" ht="27" customHeight="1" x14ac:dyDescent="0.25">
      <c r="A931" s="437" t="s">
        <v>2044</v>
      </c>
      <c r="B931" s="392">
        <v>3069</v>
      </c>
      <c r="C931" s="392">
        <v>4727</v>
      </c>
      <c r="D931" s="438">
        <v>1.5402411208862821</v>
      </c>
      <c r="E931" s="392">
        <v>102</v>
      </c>
      <c r="F931" s="392">
        <v>765</v>
      </c>
      <c r="G931" s="392">
        <v>855</v>
      </c>
      <c r="H931" s="392">
        <v>450</v>
      </c>
      <c r="I931" s="392">
        <v>165</v>
      </c>
      <c r="J931" s="392">
        <v>122</v>
      </c>
      <c r="K931" s="392">
        <v>266</v>
      </c>
      <c r="L931" s="392">
        <v>143</v>
      </c>
      <c r="M931" s="392">
        <v>71</v>
      </c>
      <c r="N931" s="392">
        <v>53</v>
      </c>
      <c r="O931" s="392">
        <v>77</v>
      </c>
      <c r="P931" s="32"/>
    </row>
    <row r="932" spans="1:16" ht="27" customHeight="1" x14ac:dyDescent="0.25">
      <c r="A932" s="437" t="s">
        <v>2045</v>
      </c>
      <c r="B932" s="392">
        <v>369</v>
      </c>
      <c r="C932" s="392">
        <v>1001</v>
      </c>
      <c r="D932" s="438">
        <v>2.7127371273712737</v>
      </c>
      <c r="E932" s="392">
        <v>4</v>
      </c>
      <c r="F932" s="392">
        <v>38</v>
      </c>
      <c r="G932" s="392">
        <v>28</v>
      </c>
      <c r="H932" s="392">
        <v>15</v>
      </c>
      <c r="I932" s="392">
        <v>27</v>
      </c>
      <c r="J932" s="392">
        <v>39</v>
      </c>
      <c r="K932" s="392">
        <v>79</v>
      </c>
      <c r="L932" s="392">
        <v>52</v>
      </c>
      <c r="M932" s="392">
        <v>32</v>
      </c>
      <c r="N932" s="392">
        <v>26</v>
      </c>
      <c r="O932" s="392">
        <v>29</v>
      </c>
      <c r="P932" s="32"/>
    </row>
    <row r="933" spans="1:16" ht="27" customHeight="1" x14ac:dyDescent="0.25">
      <c r="A933" s="439" t="s">
        <v>2046</v>
      </c>
      <c r="B933" s="392">
        <v>206</v>
      </c>
      <c r="C933" s="392">
        <v>1731</v>
      </c>
      <c r="D933" s="438">
        <v>8.4029126213592225</v>
      </c>
      <c r="E933" s="392">
        <v>6</v>
      </c>
      <c r="F933" s="392">
        <v>9</v>
      </c>
      <c r="G933" s="392">
        <v>12</v>
      </c>
      <c r="H933" s="392">
        <v>17</v>
      </c>
      <c r="I933" s="392">
        <v>14</v>
      </c>
      <c r="J933" s="392">
        <v>10</v>
      </c>
      <c r="K933" s="392">
        <v>19</v>
      </c>
      <c r="L933" s="392">
        <v>23</v>
      </c>
      <c r="M933" s="392">
        <v>24</v>
      </c>
      <c r="N933" s="392">
        <v>26</v>
      </c>
      <c r="O933" s="392">
        <v>46</v>
      </c>
      <c r="P933" s="32"/>
    </row>
    <row r="934" spans="1:16" ht="27" customHeight="1" x14ac:dyDescent="0.25">
      <c r="A934" s="437" t="s">
        <v>2047</v>
      </c>
      <c r="B934" s="392">
        <v>875</v>
      </c>
      <c r="C934" s="392">
        <v>1640</v>
      </c>
      <c r="D934" s="438">
        <v>1.8742857142857143</v>
      </c>
      <c r="E934" s="392">
        <v>3</v>
      </c>
      <c r="F934" s="392">
        <v>30</v>
      </c>
      <c r="G934" s="392">
        <v>29</v>
      </c>
      <c r="H934" s="392">
        <v>75</v>
      </c>
      <c r="I934" s="392">
        <v>203</v>
      </c>
      <c r="J934" s="392">
        <v>156</v>
      </c>
      <c r="K934" s="392">
        <v>112</v>
      </c>
      <c r="L934" s="392">
        <v>81</v>
      </c>
      <c r="M934" s="392">
        <v>51</v>
      </c>
      <c r="N934" s="392">
        <v>58</v>
      </c>
      <c r="O934" s="392">
        <v>77</v>
      </c>
      <c r="P934" s="32"/>
    </row>
    <row r="935" spans="1:16" ht="27" customHeight="1" x14ac:dyDescent="0.25">
      <c r="A935" s="437" t="s">
        <v>2048</v>
      </c>
      <c r="B935" s="392">
        <v>72</v>
      </c>
      <c r="C935" s="392">
        <v>196</v>
      </c>
      <c r="D935" s="438">
        <v>2.7222222222222223</v>
      </c>
      <c r="E935" s="392">
        <v>1</v>
      </c>
      <c r="F935" s="392">
        <v>6</v>
      </c>
      <c r="G935" s="392">
        <v>4</v>
      </c>
      <c r="H935" s="392">
        <v>11</v>
      </c>
      <c r="I935" s="392">
        <v>13</v>
      </c>
      <c r="J935" s="392">
        <v>6</v>
      </c>
      <c r="K935" s="392">
        <v>10</v>
      </c>
      <c r="L935" s="392">
        <v>5</v>
      </c>
      <c r="M935" s="392">
        <v>3</v>
      </c>
      <c r="N935" s="392">
        <v>7</v>
      </c>
      <c r="O935" s="392">
        <v>6</v>
      </c>
      <c r="P935" s="32"/>
    </row>
    <row r="936" spans="1:16" ht="27" customHeight="1" x14ac:dyDescent="0.25">
      <c r="A936" s="437" t="s">
        <v>2049</v>
      </c>
      <c r="B936" s="392">
        <v>47</v>
      </c>
      <c r="C936" s="392">
        <v>72</v>
      </c>
      <c r="D936" s="438">
        <v>1.5319148936170213</v>
      </c>
      <c r="E936" s="392">
        <v>0</v>
      </c>
      <c r="F936" s="392">
        <v>0</v>
      </c>
      <c r="G936" s="392">
        <v>0</v>
      </c>
      <c r="H936" s="392">
        <v>4</v>
      </c>
      <c r="I936" s="392">
        <v>12</v>
      </c>
      <c r="J936" s="392">
        <v>6</v>
      </c>
      <c r="K936" s="392">
        <v>13</v>
      </c>
      <c r="L936" s="392">
        <v>5</v>
      </c>
      <c r="M936" s="392">
        <v>2</v>
      </c>
      <c r="N936" s="392">
        <v>2</v>
      </c>
      <c r="O936" s="392">
        <v>3</v>
      </c>
      <c r="P936" s="32"/>
    </row>
    <row r="937" spans="1:16" ht="27" customHeight="1" x14ac:dyDescent="0.25">
      <c r="A937" s="437" t="s">
        <v>2050</v>
      </c>
      <c r="B937" s="392">
        <v>14</v>
      </c>
      <c r="C937" s="392">
        <v>32</v>
      </c>
      <c r="D937" s="438">
        <v>2.2857142857142856</v>
      </c>
      <c r="E937" s="392">
        <v>1</v>
      </c>
      <c r="F937" s="392">
        <v>0</v>
      </c>
      <c r="G937" s="392">
        <v>0</v>
      </c>
      <c r="H937" s="392">
        <v>2</v>
      </c>
      <c r="I937" s="392">
        <v>4</v>
      </c>
      <c r="J937" s="392">
        <v>1</v>
      </c>
      <c r="K937" s="392">
        <v>2</v>
      </c>
      <c r="L937" s="392">
        <v>1</v>
      </c>
      <c r="M937" s="392">
        <v>1</v>
      </c>
      <c r="N937" s="392">
        <v>1</v>
      </c>
      <c r="O937" s="392">
        <v>1</v>
      </c>
      <c r="P937" s="32"/>
    </row>
    <row r="938" spans="1:16" ht="27" customHeight="1" x14ac:dyDescent="0.25">
      <c r="A938" s="437" t="s">
        <v>2051</v>
      </c>
      <c r="B938" s="392">
        <v>404</v>
      </c>
      <c r="C938" s="392">
        <v>758</v>
      </c>
      <c r="D938" s="438">
        <v>1.8762376237623761</v>
      </c>
      <c r="E938" s="392">
        <v>0</v>
      </c>
      <c r="F938" s="392">
        <v>2</v>
      </c>
      <c r="G938" s="392">
        <v>0</v>
      </c>
      <c r="H938" s="392">
        <v>41</v>
      </c>
      <c r="I938" s="392">
        <v>126</v>
      </c>
      <c r="J938" s="392">
        <v>85</v>
      </c>
      <c r="K938" s="392">
        <v>93</v>
      </c>
      <c r="L938" s="392">
        <v>35</v>
      </c>
      <c r="M938" s="392">
        <v>15</v>
      </c>
      <c r="N938" s="392">
        <v>2</v>
      </c>
      <c r="O938" s="392">
        <v>5</v>
      </c>
      <c r="P938" s="32"/>
    </row>
    <row r="939" spans="1:16" ht="27" customHeight="1" x14ac:dyDescent="0.25">
      <c r="A939" s="437" t="s">
        <v>2052</v>
      </c>
      <c r="B939" s="392">
        <v>45</v>
      </c>
      <c r="C939" s="392">
        <v>78</v>
      </c>
      <c r="D939" s="438">
        <v>1.7333333333333334</v>
      </c>
      <c r="E939" s="392">
        <v>0</v>
      </c>
      <c r="F939" s="392">
        <v>0</v>
      </c>
      <c r="G939" s="392">
        <v>0</v>
      </c>
      <c r="H939" s="392">
        <v>4</v>
      </c>
      <c r="I939" s="392">
        <v>12</v>
      </c>
      <c r="J939" s="392">
        <v>11</v>
      </c>
      <c r="K939" s="392">
        <v>8</v>
      </c>
      <c r="L939" s="392">
        <v>2</v>
      </c>
      <c r="M939" s="392">
        <v>2</v>
      </c>
      <c r="N939" s="392">
        <v>3</v>
      </c>
      <c r="O939" s="392">
        <v>3</v>
      </c>
      <c r="P939" s="33"/>
    </row>
    <row r="940" spans="1:16" ht="27" customHeight="1" x14ac:dyDescent="0.25">
      <c r="A940" s="437" t="s">
        <v>2053</v>
      </c>
      <c r="B940" s="392">
        <v>36</v>
      </c>
      <c r="C940" s="392">
        <v>111</v>
      </c>
      <c r="D940" s="438">
        <v>3.0833333333333335</v>
      </c>
      <c r="E940" s="392">
        <v>0</v>
      </c>
      <c r="F940" s="392">
        <v>0</v>
      </c>
      <c r="G940" s="392">
        <v>0</v>
      </c>
      <c r="H940" s="392">
        <v>1</v>
      </c>
      <c r="I940" s="392">
        <v>14</v>
      </c>
      <c r="J940" s="392">
        <v>4</v>
      </c>
      <c r="K940" s="392">
        <v>8</v>
      </c>
      <c r="L940" s="392">
        <v>4</v>
      </c>
      <c r="M940" s="392">
        <v>1</v>
      </c>
      <c r="N940" s="392">
        <v>1</v>
      </c>
      <c r="O940" s="392">
        <v>3</v>
      </c>
      <c r="P940" s="32"/>
    </row>
    <row r="941" spans="1:16" ht="27" customHeight="1" x14ac:dyDescent="0.25">
      <c r="A941" s="437" t="s">
        <v>2081</v>
      </c>
      <c r="B941" s="392">
        <v>10</v>
      </c>
      <c r="C941" s="392">
        <v>68</v>
      </c>
      <c r="D941" s="438">
        <v>6.8</v>
      </c>
      <c r="E941" s="392">
        <v>0</v>
      </c>
      <c r="F941" s="392">
        <v>0</v>
      </c>
      <c r="G941" s="392">
        <v>1</v>
      </c>
      <c r="H941" s="392">
        <v>0</v>
      </c>
      <c r="I941" s="392">
        <v>0</v>
      </c>
      <c r="J941" s="392">
        <v>0</v>
      </c>
      <c r="K941" s="392">
        <v>0</v>
      </c>
      <c r="L941" s="392">
        <v>2</v>
      </c>
      <c r="M941" s="392">
        <v>1</v>
      </c>
      <c r="N941" s="392">
        <v>3</v>
      </c>
      <c r="O941" s="392">
        <v>3</v>
      </c>
      <c r="P941" s="32"/>
    </row>
    <row r="942" spans="1:16" ht="27" customHeight="1" x14ac:dyDescent="0.25">
      <c r="A942" s="435" t="s">
        <v>240</v>
      </c>
      <c r="B942" s="388">
        <v>26147</v>
      </c>
      <c r="C942" s="388">
        <v>179691</v>
      </c>
      <c r="D942" s="436">
        <v>6.8723371706123073</v>
      </c>
      <c r="E942" s="388">
        <v>26147</v>
      </c>
      <c r="F942" s="388">
        <v>0</v>
      </c>
      <c r="G942" s="388">
        <v>0</v>
      </c>
      <c r="H942" s="388">
        <v>0</v>
      </c>
      <c r="I942" s="388">
        <v>0</v>
      </c>
      <c r="J942" s="388">
        <v>0</v>
      </c>
      <c r="K942" s="388">
        <v>0</v>
      </c>
      <c r="L942" s="388">
        <v>0</v>
      </c>
      <c r="M942" s="388">
        <v>0</v>
      </c>
      <c r="N942" s="388">
        <v>0</v>
      </c>
      <c r="O942" s="388">
        <v>0</v>
      </c>
      <c r="P942" s="32"/>
    </row>
    <row r="943" spans="1:16" ht="27" customHeight="1" x14ac:dyDescent="0.25">
      <c r="A943" s="437" t="s">
        <v>2157</v>
      </c>
      <c r="B943" s="392">
        <v>1159</v>
      </c>
      <c r="C943" s="392">
        <v>3871</v>
      </c>
      <c r="D943" s="438">
        <v>3.3399482312338225</v>
      </c>
      <c r="E943" s="392">
        <v>1159</v>
      </c>
      <c r="F943" s="392">
        <v>0</v>
      </c>
      <c r="G943" s="392">
        <v>0</v>
      </c>
      <c r="H943" s="392">
        <v>0</v>
      </c>
      <c r="I943" s="392">
        <v>0</v>
      </c>
      <c r="J943" s="392">
        <v>0</v>
      </c>
      <c r="K943" s="392">
        <v>0</v>
      </c>
      <c r="L943" s="392">
        <v>0</v>
      </c>
      <c r="M943" s="392">
        <v>0</v>
      </c>
      <c r="N943" s="392">
        <v>0</v>
      </c>
      <c r="O943" s="392">
        <v>0</v>
      </c>
      <c r="P943" s="32"/>
    </row>
    <row r="944" spans="1:16" ht="27" customHeight="1" x14ac:dyDescent="0.25">
      <c r="A944" s="437" t="s">
        <v>2158</v>
      </c>
      <c r="B944" s="392">
        <v>561</v>
      </c>
      <c r="C944" s="392">
        <v>2601</v>
      </c>
      <c r="D944" s="438">
        <v>4.6363636363636367</v>
      </c>
      <c r="E944" s="392">
        <v>561</v>
      </c>
      <c r="F944" s="392">
        <v>0</v>
      </c>
      <c r="G944" s="392">
        <v>0</v>
      </c>
      <c r="H944" s="392">
        <v>0</v>
      </c>
      <c r="I944" s="392">
        <v>0</v>
      </c>
      <c r="J944" s="392">
        <v>0</v>
      </c>
      <c r="K944" s="392">
        <v>0</v>
      </c>
      <c r="L944" s="392">
        <v>0</v>
      </c>
      <c r="M944" s="392">
        <v>0</v>
      </c>
      <c r="N944" s="392">
        <v>0</v>
      </c>
      <c r="O944" s="392">
        <v>0</v>
      </c>
      <c r="P944" s="32"/>
    </row>
    <row r="945" spans="1:16" ht="27" customHeight="1" x14ac:dyDescent="0.25">
      <c r="A945" s="437" t="s">
        <v>2159</v>
      </c>
      <c r="B945" s="392">
        <v>127</v>
      </c>
      <c r="C945" s="392">
        <v>813</v>
      </c>
      <c r="D945" s="438">
        <v>6.4015748031496065</v>
      </c>
      <c r="E945" s="392">
        <v>127</v>
      </c>
      <c r="F945" s="392">
        <v>0</v>
      </c>
      <c r="G945" s="392">
        <v>0</v>
      </c>
      <c r="H945" s="392">
        <v>0</v>
      </c>
      <c r="I945" s="392">
        <v>0</v>
      </c>
      <c r="J945" s="392">
        <v>0</v>
      </c>
      <c r="K945" s="392">
        <v>0</v>
      </c>
      <c r="L945" s="392">
        <v>0</v>
      </c>
      <c r="M945" s="392">
        <v>0</v>
      </c>
      <c r="N945" s="392">
        <v>0</v>
      </c>
      <c r="O945" s="392">
        <v>0</v>
      </c>
      <c r="P945" s="32"/>
    </row>
    <row r="946" spans="1:16" ht="27" customHeight="1" x14ac:dyDescent="0.25">
      <c r="A946" s="437" t="s">
        <v>2160</v>
      </c>
      <c r="B946" s="392">
        <v>162</v>
      </c>
      <c r="C946" s="392">
        <v>418</v>
      </c>
      <c r="D946" s="438">
        <v>2.5802469135802468</v>
      </c>
      <c r="E946" s="392">
        <v>162</v>
      </c>
      <c r="F946" s="392">
        <v>0</v>
      </c>
      <c r="G946" s="392">
        <v>0</v>
      </c>
      <c r="H946" s="392">
        <v>0</v>
      </c>
      <c r="I946" s="392">
        <v>0</v>
      </c>
      <c r="J946" s="392">
        <v>0</v>
      </c>
      <c r="K946" s="392">
        <v>0</v>
      </c>
      <c r="L946" s="392">
        <v>0</v>
      </c>
      <c r="M946" s="392">
        <v>0</v>
      </c>
      <c r="N946" s="392">
        <v>0</v>
      </c>
      <c r="O946" s="392">
        <v>0</v>
      </c>
      <c r="P946" s="32"/>
    </row>
    <row r="947" spans="1:16" ht="27" customHeight="1" x14ac:dyDescent="0.25">
      <c r="A947" s="437" t="s">
        <v>2161</v>
      </c>
      <c r="B947" s="392">
        <v>62</v>
      </c>
      <c r="C947" s="392">
        <v>496</v>
      </c>
      <c r="D947" s="438">
        <v>8</v>
      </c>
      <c r="E947" s="392">
        <v>62</v>
      </c>
      <c r="F947" s="392">
        <v>0</v>
      </c>
      <c r="G947" s="392">
        <v>0</v>
      </c>
      <c r="H947" s="392">
        <v>0</v>
      </c>
      <c r="I947" s="392">
        <v>0</v>
      </c>
      <c r="J947" s="392">
        <v>0</v>
      </c>
      <c r="K947" s="392">
        <v>0</v>
      </c>
      <c r="L947" s="392">
        <v>0</v>
      </c>
      <c r="M947" s="392">
        <v>0</v>
      </c>
      <c r="N947" s="392">
        <v>0</v>
      </c>
      <c r="O947" s="392">
        <v>0</v>
      </c>
      <c r="P947" s="32"/>
    </row>
    <row r="948" spans="1:16" ht="27" customHeight="1" x14ac:dyDescent="0.25">
      <c r="A948" s="437" t="s">
        <v>2162</v>
      </c>
      <c r="B948" s="392">
        <v>581</v>
      </c>
      <c r="C948" s="392">
        <v>4240</v>
      </c>
      <c r="D948" s="438">
        <v>7.2977624784853701</v>
      </c>
      <c r="E948" s="392">
        <v>581</v>
      </c>
      <c r="F948" s="392">
        <v>0</v>
      </c>
      <c r="G948" s="392">
        <v>0</v>
      </c>
      <c r="H948" s="392">
        <v>0</v>
      </c>
      <c r="I948" s="392">
        <v>0</v>
      </c>
      <c r="J948" s="392">
        <v>0</v>
      </c>
      <c r="K948" s="392">
        <v>0</v>
      </c>
      <c r="L948" s="392">
        <v>0</v>
      </c>
      <c r="M948" s="392">
        <v>0</v>
      </c>
      <c r="N948" s="392">
        <v>0</v>
      </c>
      <c r="O948" s="392">
        <v>0</v>
      </c>
      <c r="P948" s="32"/>
    </row>
    <row r="949" spans="1:16" ht="27" customHeight="1" x14ac:dyDescent="0.25">
      <c r="A949" s="437" t="s">
        <v>2163</v>
      </c>
      <c r="B949" s="392">
        <v>2297</v>
      </c>
      <c r="C949" s="392">
        <v>26620</v>
      </c>
      <c r="D949" s="438">
        <v>11.589029168480627</v>
      </c>
      <c r="E949" s="392">
        <v>2297</v>
      </c>
      <c r="F949" s="392">
        <v>0</v>
      </c>
      <c r="G949" s="392">
        <v>0</v>
      </c>
      <c r="H949" s="392">
        <v>0</v>
      </c>
      <c r="I949" s="392">
        <v>0</v>
      </c>
      <c r="J949" s="392">
        <v>0</v>
      </c>
      <c r="K949" s="392">
        <v>0</v>
      </c>
      <c r="L949" s="392">
        <v>0</v>
      </c>
      <c r="M949" s="392">
        <v>0</v>
      </c>
      <c r="N949" s="392">
        <v>0</v>
      </c>
      <c r="O949" s="392">
        <v>0</v>
      </c>
      <c r="P949" s="32"/>
    </row>
    <row r="950" spans="1:16" ht="27" customHeight="1" x14ac:dyDescent="0.25">
      <c r="A950" s="437" t="s">
        <v>2164</v>
      </c>
      <c r="B950" s="392">
        <v>566</v>
      </c>
      <c r="C950" s="392">
        <v>1565</v>
      </c>
      <c r="D950" s="438">
        <v>2.7650176678445231</v>
      </c>
      <c r="E950" s="392">
        <v>566</v>
      </c>
      <c r="F950" s="392">
        <v>0</v>
      </c>
      <c r="G950" s="392">
        <v>0</v>
      </c>
      <c r="H950" s="392">
        <v>0</v>
      </c>
      <c r="I950" s="392">
        <v>0</v>
      </c>
      <c r="J950" s="392">
        <v>0</v>
      </c>
      <c r="K950" s="392">
        <v>0</v>
      </c>
      <c r="L950" s="392">
        <v>0</v>
      </c>
      <c r="M950" s="392">
        <v>0</v>
      </c>
      <c r="N950" s="392">
        <v>0</v>
      </c>
      <c r="O950" s="392">
        <v>0</v>
      </c>
      <c r="P950" s="32"/>
    </row>
    <row r="951" spans="1:16" ht="27" customHeight="1" x14ac:dyDescent="0.25">
      <c r="A951" s="437" t="s">
        <v>2165</v>
      </c>
      <c r="B951" s="392">
        <v>10</v>
      </c>
      <c r="C951" s="392">
        <v>273</v>
      </c>
      <c r="D951" s="438">
        <v>27.3</v>
      </c>
      <c r="E951" s="392">
        <v>10</v>
      </c>
      <c r="F951" s="392">
        <v>0</v>
      </c>
      <c r="G951" s="392">
        <v>0</v>
      </c>
      <c r="H951" s="392">
        <v>0</v>
      </c>
      <c r="I951" s="392">
        <v>0</v>
      </c>
      <c r="J951" s="392">
        <v>0</v>
      </c>
      <c r="K951" s="392">
        <v>0</v>
      </c>
      <c r="L951" s="392">
        <v>0</v>
      </c>
      <c r="M951" s="392">
        <v>0</v>
      </c>
      <c r="N951" s="392">
        <v>0</v>
      </c>
      <c r="O951" s="392">
        <v>0</v>
      </c>
      <c r="P951" s="32"/>
    </row>
    <row r="952" spans="1:16" ht="27" customHeight="1" x14ac:dyDescent="0.25">
      <c r="A952" s="437" t="s">
        <v>2166</v>
      </c>
      <c r="B952" s="392">
        <v>1</v>
      </c>
      <c r="C952" s="392">
        <v>34</v>
      </c>
      <c r="D952" s="438">
        <v>34</v>
      </c>
      <c r="E952" s="392">
        <v>1</v>
      </c>
      <c r="F952" s="392">
        <v>0</v>
      </c>
      <c r="G952" s="392">
        <v>0</v>
      </c>
      <c r="H952" s="392">
        <v>0</v>
      </c>
      <c r="I952" s="392">
        <v>0</v>
      </c>
      <c r="J952" s="392">
        <v>0</v>
      </c>
      <c r="K952" s="392">
        <v>0</v>
      </c>
      <c r="L952" s="392">
        <v>0</v>
      </c>
      <c r="M952" s="392">
        <v>0</v>
      </c>
      <c r="N952" s="392">
        <v>0</v>
      </c>
      <c r="O952" s="392">
        <v>0</v>
      </c>
      <c r="P952" s="32"/>
    </row>
    <row r="953" spans="1:16" ht="27" customHeight="1" x14ac:dyDescent="0.25">
      <c r="A953" s="437" t="s">
        <v>2167</v>
      </c>
      <c r="B953" s="392">
        <v>41</v>
      </c>
      <c r="C953" s="392">
        <v>258</v>
      </c>
      <c r="D953" s="438">
        <v>6.2926829268292686</v>
      </c>
      <c r="E953" s="392">
        <v>41</v>
      </c>
      <c r="F953" s="392">
        <v>0</v>
      </c>
      <c r="G953" s="392">
        <v>0</v>
      </c>
      <c r="H953" s="392">
        <v>0</v>
      </c>
      <c r="I953" s="392">
        <v>0</v>
      </c>
      <c r="J953" s="392">
        <v>0</v>
      </c>
      <c r="K953" s="392">
        <v>0</v>
      </c>
      <c r="L953" s="392">
        <v>0</v>
      </c>
      <c r="M953" s="392">
        <v>0</v>
      </c>
      <c r="N953" s="392">
        <v>0</v>
      </c>
      <c r="O953" s="392">
        <v>0</v>
      </c>
      <c r="P953" s="32"/>
    </row>
    <row r="954" spans="1:16" s="2" customFormat="1" ht="27" customHeight="1" x14ac:dyDescent="0.25">
      <c r="A954" s="437" t="s">
        <v>2168</v>
      </c>
      <c r="B954" s="392">
        <v>22</v>
      </c>
      <c r="C954" s="392">
        <v>88</v>
      </c>
      <c r="D954" s="438">
        <v>4</v>
      </c>
      <c r="E954" s="392">
        <v>22</v>
      </c>
      <c r="F954" s="392">
        <v>0</v>
      </c>
      <c r="G954" s="392">
        <v>0</v>
      </c>
      <c r="H954" s="392">
        <v>0</v>
      </c>
      <c r="I954" s="392">
        <v>0</v>
      </c>
      <c r="J954" s="392">
        <v>0</v>
      </c>
      <c r="K954" s="392">
        <v>0</v>
      </c>
      <c r="L954" s="392">
        <v>0</v>
      </c>
      <c r="M954" s="392">
        <v>0</v>
      </c>
      <c r="N954" s="392">
        <v>0</v>
      </c>
      <c r="O954" s="392">
        <v>0</v>
      </c>
      <c r="P954" s="33"/>
    </row>
    <row r="955" spans="1:16" ht="27" customHeight="1" x14ac:dyDescent="0.25">
      <c r="A955" s="437" t="s">
        <v>2169</v>
      </c>
      <c r="B955" s="392">
        <v>4</v>
      </c>
      <c r="C955" s="392">
        <v>8</v>
      </c>
      <c r="D955" s="438">
        <v>2</v>
      </c>
      <c r="E955" s="392">
        <v>4</v>
      </c>
      <c r="F955" s="392">
        <v>0</v>
      </c>
      <c r="G955" s="392">
        <v>0</v>
      </c>
      <c r="H955" s="392">
        <v>0</v>
      </c>
      <c r="I955" s="392">
        <v>0</v>
      </c>
      <c r="J955" s="392">
        <v>0</v>
      </c>
      <c r="K955" s="392">
        <v>0</v>
      </c>
      <c r="L955" s="392">
        <v>0</v>
      </c>
      <c r="M955" s="392">
        <v>0</v>
      </c>
      <c r="N955" s="392">
        <v>0</v>
      </c>
      <c r="O955" s="392">
        <v>0</v>
      </c>
      <c r="P955" s="32"/>
    </row>
    <row r="956" spans="1:16" ht="27" customHeight="1" x14ac:dyDescent="0.25">
      <c r="A956" s="437" t="s">
        <v>2170</v>
      </c>
      <c r="B956" s="392">
        <v>10</v>
      </c>
      <c r="C956" s="392">
        <v>36</v>
      </c>
      <c r="D956" s="438">
        <v>3.6</v>
      </c>
      <c r="E956" s="392">
        <v>10</v>
      </c>
      <c r="F956" s="392">
        <v>0</v>
      </c>
      <c r="G956" s="392">
        <v>0</v>
      </c>
      <c r="H956" s="392">
        <v>0</v>
      </c>
      <c r="I956" s="392">
        <v>0</v>
      </c>
      <c r="J956" s="392">
        <v>0</v>
      </c>
      <c r="K956" s="392">
        <v>0</v>
      </c>
      <c r="L956" s="392">
        <v>0</v>
      </c>
      <c r="M956" s="392">
        <v>0</v>
      </c>
      <c r="N956" s="392">
        <v>0</v>
      </c>
      <c r="O956" s="392">
        <v>0</v>
      </c>
      <c r="P956" s="32"/>
    </row>
    <row r="957" spans="1:16" ht="27" customHeight="1" x14ac:dyDescent="0.25">
      <c r="A957" s="437" t="s">
        <v>2171</v>
      </c>
      <c r="B957" s="392">
        <v>36</v>
      </c>
      <c r="C957" s="392">
        <v>267</v>
      </c>
      <c r="D957" s="438">
        <v>7.416666666666667</v>
      </c>
      <c r="E957" s="392">
        <v>36</v>
      </c>
      <c r="F957" s="392">
        <v>0</v>
      </c>
      <c r="G957" s="392">
        <v>0</v>
      </c>
      <c r="H957" s="392">
        <v>0</v>
      </c>
      <c r="I957" s="392">
        <v>0</v>
      </c>
      <c r="J957" s="392">
        <v>0</v>
      </c>
      <c r="K957" s="392">
        <v>0</v>
      </c>
      <c r="L957" s="392">
        <v>0</v>
      </c>
      <c r="M957" s="392">
        <v>0</v>
      </c>
      <c r="N957" s="392">
        <v>0</v>
      </c>
      <c r="O957" s="392">
        <v>0</v>
      </c>
      <c r="P957" s="32"/>
    </row>
    <row r="958" spans="1:16" ht="27" customHeight="1" x14ac:dyDescent="0.25">
      <c r="A958" s="437" t="s">
        <v>2172</v>
      </c>
      <c r="B958" s="392">
        <v>598</v>
      </c>
      <c r="C958" s="392">
        <v>4521</v>
      </c>
      <c r="D958" s="438">
        <v>7.5602006688963215</v>
      </c>
      <c r="E958" s="392">
        <v>598</v>
      </c>
      <c r="F958" s="392">
        <v>0</v>
      </c>
      <c r="G958" s="392">
        <v>0</v>
      </c>
      <c r="H958" s="392">
        <v>0</v>
      </c>
      <c r="I958" s="392">
        <v>0</v>
      </c>
      <c r="J958" s="392">
        <v>0</v>
      </c>
      <c r="K958" s="392">
        <v>0</v>
      </c>
      <c r="L958" s="392">
        <v>0</v>
      </c>
      <c r="M958" s="392">
        <v>0</v>
      </c>
      <c r="N958" s="392">
        <v>0</v>
      </c>
      <c r="O958" s="392">
        <v>0</v>
      </c>
      <c r="P958" s="32"/>
    </row>
    <row r="959" spans="1:16" ht="27" customHeight="1" x14ac:dyDescent="0.25">
      <c r="A959" s="437" t="s">
        <v>2173</v>
      </c>
      <c r="B959" s="392">
        <v>5146</v>
      </c>
      <c r="C959" s="392">
        <v>47764</v>
      </c>
      <c r="D959" s="438">
        <v>9.281772250291489</v>
      </c>
      <c r="E959" s="392">
        <v>5146</v>
      </c>
      <c r="F959" s="392">
        <v>0</v>
      </c>
      <c r="G959" s="392">
        <v>0</v>
      </c>
      <c r="H959" s="392">
        <v>0</v>
      </c>
      <c r="I959" s="392">
        <v>0</v>
      </c>
      <c r="J959" s="392">
        <v>0</v>
      </c>
      <c r="K959" s="392">
        <v>0</v>
      </c>
      <c r="L959" s="392">
        <v>0</v>
      </c>
      <c r="M959" s="392">
        <v>0</v>
      </c>
      <c r="N959" s="392">
        <v>0</v>
      </c>
      <c r="O959" s="392">
        <v>0</v>
      </c>
      <c r="P959" s="32"/>
    </row>
    <row r="960" spans="1:16" ht="27" customHeight="1" x14ac:dyDescent="0.25">
      <c r="A960" s="437" t="s">
        <v>2174</v>
      </c>
      <c r="B960" s="392">
        <v>961</v>
      </c>
      <c r="C960" s="392">
        <v>8759</v>
      </c>
      <c r="D960" s="438">
        <v>9.1144640998959421</v>
      </c>
      <c r="E960" s="392">
        <v>961</v>
      </c>
      <c r="F960" s="392">
        <v>0</v>
      </c>
      <c r="G960" s="392">
        <v>0</v>
      </c>
      <c r="H960" s="392">
        <v>0</v>
      </c>
      <c r="I960" s="392">
        <v>0</v>
      </c>
      <c r="J960" s="392">
        <v>0</v>
      </c>
      <c r="K960" s="392">
        <v>0</v>
      </c>
      <c r="L960" s="392">
        <v>0</v>
      </c>
      <c r="M960" s="392">
        <v>0</v>
      </c>
      <c r="N960" s="392">
        <v>0</v>
      </c>
      <c r="O960" s="392">
        <v>0</v>
      </c>
      <c r="P960" s="32"/>
    </row>
    <row r="961" spans="1:16" ht="27" customHeight="1" x14ac:dyDescent="0.25">
      <c r="A961" s="437" t="s">
        <v>2175</v>
      </c>
      <c r="B961" s="392">
        <v>434</v>
      </c>
      <c r="C961" s="392">
        <v>2198</v>
      </c>
      <c r="D961" s="438">
        <v>5.064516129032258</v>
      </c>
      <c r="E961" s="392">
        <v>434</v>
      </c>
      <c r="F961" s="392">
        <v>0</v>
      </c>
      <c r="G961" s="392">
        <v>0</v>
      </c>
      <c r="H961" s="392">
        <v>0</v>
      </c>
      <c r="I961" s="392">
        <v>0</v>
      </c>
      <c r="J961" s="392">
        <v>0</v>
      </c>
      <c r="K961" s="392">
        <v>0</v>
      </c>
      <c r="L961" s="392">
        <v>0</v>
      </c>
      <c r="M961" s="392">
        <v>0</v>
      </c>
      <c r="N961" s="392">
        <v>0</v>
      </c>
      <c r="O961" s="392">
        <v>0</v>
      </c>
      <c r="P961" s="32"/>
    </row>
    <row r="962" spans="1:16" ht="27" customHeight="1" x14ac:dyDescent="0.25">
      <c r="A962" s="437" t="s">
        <v>2176</v>
      </c>
      <c r="B962" s="392">
        <v>64</v>
      </c>
      <c r="C962" s="392">
        <v>459</v>
      </c>
      <c r="D962" s="438">
        <v>7.171875</v>
      </c>
      <c r="E962" s="392">
        <v>64</v>
      </c>
      <c r="F962" s="392">
        <v>0</v>
      </c>
      <c r="G962" s="392">
        <v>0</v>
      </c>
      <c r="H962" s="392">
        <v>0</v>
      </c>
      <c r="I962" s="392">
        <v>0</v>
      </c>
      <c r="J962" s="392">
        <v>0</v>
      </c>
      <c r="K962" s="392">
        <v>0</v>
      </c>
      <c r="L962" s="392">
        <v>0</v>
      </c>
      <c r="M962" s="392">
        <v>0</v>
      </c>
      <c r="N962" s="392">
        <v>0</v>
      </c>
      <c r="O962" s="392">
        <v>0</v>
      </c>
      <c r="P962" s="32"/>
    </row>
    <row r="963" spans="1:16" ht="27" customHeight="1" x14ac:dyDescent="0.25">
      <c r="A963" s="437" t="s">
        <v>2177</v>
      </c>
      <c r="B963" s="392">
        <v>32</v>
      </c>
      <c r="C963" s="392">
        <v>245</v>
      </c>
      <c r="D963" s="438">
        <v>7.65625</v>
      </c>
      <c r="E963" s="392">
        <v>32</v>
      </c>
      <c r="F963" s="392">
        <v>0</v>
      </c>
      <c r="G963" s="392">
        <v>0</v>
      </c>
      <c r="H963" s="392">
        <v>0</v>
      </c>
      <c r="I963" s="392">
        <v>0</v>
      </c>
      <c r="J963" s="392">
        <v>0</v>
      </c>
      <c r="K963" s="392">
        <v>0</v>
      </c>
      <c r="L963" s="392">
        <v>0</v>
      </c>
      <c r="M963" s="392">
        <v>0</v>
      </c>
      <c r="N963" s="392">
        <v>0</v>
      </c>
      <c r="O963" s="392">
        <v>0</v>
      </c>
      <c r="P963" s="32"/>
    </row>
    <row r="964" spans="1:16" ht="27" customHeight="1" x14ac:dyDescent="0.25">
      <c r="A964" s="437" t="s">
        <v>2178</v>
      </c>
      <c r="B964" s="392">
        <v>76</v>
      </c>
      <c r="C964" s="392">
        <v>3083</v>
      </c>
      <c r="D964" s="438">
        <v>40.565789473684212</v>
      </c>
      <c r="E964" s="392">
        <v>76</v>
      </c>
      <c r="F964" s="392">
        <v>0</v>
      </c>
      <c r="G964" s="392">
        <v>0</v>
      </c>
      <c r="H964" s="392">
        <v>0</v>
      </c>
      <c r="I964" s="392">
        <v>0</v>
      </c>
      <c r="J964" s="392">
        <v>0</v>
      </c>
      <c r="K964" s="392">
        <v>0</v>
      </c>
      <c r="L964" s="392">
        <v>0</v>
      </c>
      <c r="M964" s="392">
        <v>0</v>
      </c>
      <c r="N964" s="392">
        <v>0</v>
      </c>
      <c r="O964" s="392">
        <v>0</v>
      </c>
      <c r="P964" s="32"/>
    </row>
    <row r="965" spans="1:16" ht="27" customHeight="1" x14ac:dyDescent="0.25">
      <c r="A965" s="437" t="s">
        <v>2179</v>
      </c>
      <c r="B965" s="392">
        <v>241</v>
      </c>
      <c r="C965" s="392">
        <v>1606</v>
      </c>
      <c r="D965" s="438">
        <v>6.6639004149377596</v>
      </c>
      <c r="E965" s="392">
        <v>241</v>
      </c>
      <c r="F965" s="392">
        <v>0</v>
      </c>
      <c r="G965" s="392">
        <v>0</v>
      </c>
      <c r="H965" s="392">
        <v>0</v>
      </c>
      <c r="I965" s="392">
        <v>0</v>
      </c>
      <c r="J965" s="392">
        <v>0</v>
      </c>
      <c r="K965" s="392">
        <v>0</v>
      </c>
      <c r="L965" s="392">
        <v>0</v>
      </c>
      <c r="M965" s="392">
        <v>0</v>
      </c>
      <c r="N965" s="392">
        <v>0</v>
      </c>
      <c r="O965" s="392">
        <v>0</v>
      </c>
      <c r="P965" s="32"/>
    </row>
    <row r="966" spans="1:16" ht="27" customHeight="1" x14ac:dyDescent="0.25">
      <c r="A966" s="437" t="s">
        <v>2180</v>
      </c>
      <c r="B966" s="392">
        <v>79</v>
      </c>
      <c r="C966" s="392">
        <v>1146</v>
      </c>
      <c r="D966" s="438">
        <v>14.50632911392405</v>
      </c>
      <c r="E966" s="392">
        <v>79</v>
      </c>
      <c r="F966" s="392">
        <v>0</v>
      </c>
      <c r="G966" s="392">
        <v>0</v>
      </c>
      <c r="H966" s="392">
        <v>0</v>
      </c>
      <c r="I966" s="392">
        <v>0</v>
      </c>
      <c r="J966" s="392">
        <v>0</v>
      </c>
      <c r="K966" s="392">
        <v>0</v>
      </c>
      <c r="L966" s="392">
        <v>0</v>
      </c>
      <c r="M966" s="392">
        <v>0</v>
      </c>
      <c r="N966" s="392">
        <v>0</v>
      </c>
      <c r="O966" s="392">
        <v>0</v>
      </c>
      <c r="P966" s="32"/>
    </row>
    <row r="967" spans="1:16" ht="27" customHeight="1" x14ac:dyDescent="0.25">
      <c r="A967" s="437" t="s">
        <v>2181</v>
      </c>
      <c r="B967" s="392">
        <v>16</v>
      </c>
      <c r="C967" s="392">
        <v>179</v>
      </c>
      <c r="D967" s="438">
        <v>11.1875</v>
      </c>
      <c r="E967" s="392">
        <v>16</v>
      </c>
      <c r="F967" s="392">
        <v>0</v>
      </c>
      <c r="G967" s="392">
        <v>0</v>
      </c>
      <c r="H967" s="392">
        <v>0</v>
      </c>
      <c r="I967" s="392">
        <v>0</v>
      </c>
      <c r="J967" s="392">
        <v>0</v>
      </c>
      <c r="K967" s="392">
        <v>0</v>
      </c>
      <c r="L967" s="392">
        <v>0</v>
      </c>
      <c r="M967" s="392">
        <v>0</v>
      </c>
      <c r="N967" s="392">
        <v>0</v>
      </c>
      <c r="O967" s="392">
        <v>0</v>
      </c>
      <c r="P967" s="32"/>
    </row>
    <row r="968" spans="1:16" ht="27" customHeight="1" x14ac:dyDescent="0.25">
      <c r="A968" s="437" t="s">
        <v>2182</v>
      </c>
      <c r="B968" s="392">
        <v>3677</v>
      </c>
      <c r="C968" s="392">
        <v>26166</v>
      </c>
      <c r="D968" s="438">
        <v>7.1161272776720148</v>
      </c>
      <c r="E968" s="392">
        <v>3677</v>
      </c>
      <c r="F968" s="392">
        <v>0</v>
      </c>
      <c r="G968" s="392">
        <v>0</v>
      </c>
      <c r="H968" s="392">
        <v>0</v>
      </c>
      <c r="I968" s="392">
        <v>0</v>
      </c>
      <c r="J968" s="392">
        <v>0</v>
      </c>
      <c r="K968" s="392">
        <v>0</v>
      </c>
      <c r="L968" s="392">
        <v>0</v>
      </c>
      <c r="M968" s="392">
        <v>0</v>
      </c>
      <c r="N968" s="392">
        <v>0</v>
      </c>
      <c r="O968" s="392">
        <v>0</v>
      </c>
      <c r="P968" s="32"/>
    </row>
    <row r="969" spans="1:16" ht="27" customHeight="1" x14ac:dyDescent="0.25">
      <c r="A969" s="437" t="s">
        <v>2183</v>
      </c>
      <c r="B969" s="392">
        <v>94</v>
      </c>
      <c r="C969" s="392">
        <v>791</v>
      </c>
      <c r="D969" s="438">
        <v>8.414893617021276</v>
      </c>
      <c r="E969" s="392">
        <v>94</v>
      </c>
      <c r="F969" s="392">
        <v>0</v>
      </c>
      <c r="G969" s="392">
        <v>0</v>
      </c>
      <c r="H969" s="392">
        <v>0</v>
      </c>
      <c r="I969" s="392">
        <v>0</v>
      </c>
      <c r="J969" s="392">
        <v>0</v>
      </c>
      <c r="K969" s="392">
        <v>0</v>
      </c>
      <c r="L969" s="392">
        <v>0</v>
      </c>
      <c r="M969" s="392">
        <v>0</v>
      </c>
      <c r="N969" s="392">
        <v>0</v>
      </c>
      <c r="O969" s="392">
        <v>0</v>
      </c>
      <c r="P969" s="32"/>
    </row>
    <row r="970" spans="1:16" ht="27" customHeight="1" x14ac:dyDescent="0.25">
      <c r="A970" s="437" t="s">
        <v>2184</v>
      </c>
      <c r="B970" s="392">
        <v>176</v>
      </c>
      <c r="C970" s="392">
        <v>775</v>
      </c>
      <c r="D970" s="438">
        <v>4.4034090909090908</v>
      </c>
      <c r="E970" s="392">
        <v>176</v>
      </c>
      <c r="F970" s="392">
        <v>0</v>
      </c>
      <c r="G970" s="392">
        <v>0</v>
      </c>
      <c r="H970" s="392">
        <v>0</v>
      </c>
      <c r="I970" s="392">
        <v>0</v>
      </c>
      <c r="J970" s="392">
        <v>0</v>
      </c>
      <c r="K970" s="392">
        <v>0</v>
      </c>
      <c r="L970" s="392">
        <v>0</v>
      </c>
      <c r="M970" s="392">
        <v>0</v>
      </c>
      <c r="N970" s="392">
        <v>0</v>
      </c>
      <c r="O970" s="392">
        <v>0</v>
      </c>
      <c r="P970" s="32"/>
    </row>
    <row r="971" spans="1:16" ht="27" customHeight="1" x14ac:dyDescent="0.25">
      <c r="A971" s="437" t="s">
        <v>2185</v>
      </c>
      <c r="B971" s="392">
        <v>399</v>
      </c>
      <c r="C971" s="392">
        <v>2188</v>
      </c>
      <c r="D971" s="438">
        <v>5.4837092731829573</v>
      </c>
      <c r="E971" s="392">
        <v>399</v>
      </c>
      <c r="F971" s="392">
        <v>0</v>
      </c>
      <c r="G971" s="392">
        <v>0</v>
      </c>
      <c r="H971" s="392">
        <v>0</v>
      </c>
      <c r="I971" s="392">
        <v>0</v>
      </c>
      <c r="J971" s="392">
        <v>0</v>
      </c>
      <c r="K971" s="392">
        <v>0</v>
      </c>
      <c r="L971" s="392">
        <v>0</v>
      </c>
      <c r="M971" s="392">
        <v>0</v>
      </c>
      <c r="N971" s="392">
        <v>0</v>
      </c>
      <c r="O971" s="392">
        <v>0</v>
      </c>
      <c r="P971" s="32"/>
    </row>
    <row r="972" spans="1:16" ht="27" customHeight="1" x14ac:dyDescent="0.25">
      <c r="A972" s="437" t="s">
        <v>2186</v>
      </c>
      <c r="B972" s="392">
        <v>4</v>
      </c>
      <c r="C972" s="392">
        <v>9</v>
      </c>
      <c r="D972" s="438">
        <v>2.25</v>
      </c>
      <c r="E972" s="392">
        <v>4</v>
      </c>
      <c r="F972" s="392">
        <v>0</v>
      </c>
      <c r="G972" s="392">
        <v>0</v>
      </c>
      <c r="H972" s="392">
        <v>0</v>
      </c>
      <c r="I972" s="392">
        <v>0</v>
      </c>
      <c r="J972" s="392">
        <v>0</v>
      </c>
      <c r="K972" s="392">
        <v>0</v>
      </c>
      <c r="L972" s="392">
        <v>0</v>
      </c>
      <c r="M972" s="392">
        <v>0</v>
      </c>
      <c r="N972" s="392">
        <v>0</v>
      </c>
      <c r="O972" s="392">
        <v>0</v>
      </c>
      <c r="P972" s="32"/>
    </row>
    <row r="973" spans="1:16" ht="27" customHeight="1" x14ac:dyDescent="0.25">
      <c r="A973" s="437" t="s">
        <v>2187</v>
      </c>
      <c r="B973" s="392">
        <v>66</v>
      </c>
      <c r="C973" s="392">
        <v>1393</v>
      </c>
      <c r="D973" s="438">
        <v>21.106060606060606</v>
      </c>
      <c r="E973" s="392">
        <v>66</v>
      </c>
      <c r="F973" s="392">
        <v>0</v>
      </c>
      <c r="G973" s="392">
        <v>0</v>
      </c>
      <c r="H973" s="392">
        <v>0</v>
      </c>
      <c r="I973" s="392">
        <v>0</v>
      </c>
      <c r="J973" s="392">
        <v>0</v>
      </c>
      <c r="K973" s="392">
        <v>0</v>
      </c>
      <c r="L973" s="392">
        <v>0</v>
      </c>
      <c r="M973" s="392">
        <v>0</v>
      </c>
      <c r="N973" s="392">
        <v>0</v>
      </c>
      <c r="O973" s="392">
        <v>0</v>
      </c>
      <c r="P973" s="32"/>
    </row>
    <row r="974" spans="1:16" ht="27" customHeight="1" x14ac:dyDescent="0.25">
      <c r="A974" s="437" t="s">
        <v>2188</v>
      </c>
      <c r="B974" s="392">
        <v>3</v>
      </c>
      <c r="C974" s="392">
        <v>20</v>
      </c>
      <c r="D974" s="438">
        <v>6.666666666666667</v>
      </c>
      <c r="E974" s="392">
        <v>3</v>
      </c>
      <c r="F974" s="392">
        <v>0</v>
      </c>
      <c r="G974" s="392">
        <v>0</v>
      </c>
      <c r="H974" s="392">
        <v>0</v>
      </c>
      <c r="I974" s="392">
        <v>0</v>
      </c>
      <c r="J974" s="392">
        <v>0</v>
      </c>
      <c r="K974" s="392">
        <v>0</v>
      </c>
      <c r="L974" s="392">
        <v>0</v>
      </c>
      <c r="M974" s="392">
        <v>0</v>
      </c>
      <c r="N974" s="392">
        <v>0</v>
      </c>
      <c r="O974" s="392">
        <v>0</v>
      </c>
      <c r="P974" s="32"/>
    </row>
    <row r="975" spans="1:16" ht="27" customHeight="1" x14ac:dyDescent="0.25">
      <c r="A975" s="437" t="s">
        <v>2189</v>
      </c>
      <c r="B975" s="392">
        <v>16</v>
      </c>
      <c r="C975" s="392">
        <v>92</v>
      </c>
      <c r="D975" s="438">
        <v>5.75</v>
      </c>
      <c r="E975" s="392">
        <v>16</v>
      </c>
      <c r="F975" s="392">
        <v>0</v>
      </c>
      <c r="G975" s="392">
        <v>0</v>
      </c>
      <c r="H975" s="392">
        <v>0</v>
      </c>
      <c r="I975" s="392">
        <v>0</v>
      </c>
      <c r="J975" s="392">
        <v>0</v>
      </c>
      <c r="K975" s="392">
        <v>0</v>
      </c>
      <c r="L975" s="392">
        <v>0</v>
      </c>
      <c r="M975" s="392">
        <v>0</v>
      </c>
      <c r="N975" s="392">
        <v>0</v>
      </c>
      <c r="O975" s="392">
        <v>0</v>
      </c>
      <c r="P975" s="32"/>
    </row>
    <row r="976" spans="1:16" ht="27" customHeight="1" x14ac:dyDescent="0.25">
      <c r="A976" s="437" t="s">
        <v>2190</v>
      </c>
      <c r="B976" s="392">
        <v>1617</v>
      </c>
      <c r="C976" s="392">
        <v>6204</v>
      </c>
      <c r="D976" s="438">
        <v>3.8367346938775508</v>
      </c>
      <c r="E976" s="392">
        <v>1617</v>
      </c>
      <c r="F976" s="392">
        <v>0</v>
      </c>
      <c r="G976" s="392">
        <v>0</v>
      </c>
      <c r="H976" s="392">
        <v>0</v>
      </c>
      <c r="I976" s="392">
        <v>0</v>
      </c>
      <c r="J976" s="392">
        <v>0</v>
      </c>
      <c r="K976" s="392">
        <v>0</v>
      </c>
      <c r="L976" s="392">
        <v>0</v>
      </c>
      <c r="M976" s="392">
        <v>0</v>
      </c>
      <c r="N976" s="392">
        <v>0</v>
      </c>
      <c r="O976" s="392">
        <v>0</v>
      </c>
      <c r="P976" s="32"/>
    </row>
    <row r="977" spans="1:16" ht="27" customHeight="1" x14ac:dyDescent="0.25">
      <c r="A977" s="437" t="s">
        <v>2191</v>
      </c>
      <c r="B977" s="392">
        <v>6</v>
      </c>
      <c r="C977" s="392">
        <v>71</v>
      </c>
      <c r="D977" s="438">
        <v>11.833333333333334</v>
      </c>
      <c r="E977" s="392">
        <v>6</v>
      </c>
      <c r="F977" s="392">
        <v>0</v>
      </c>
      <c r="G977" s="392">
        <v>0</v>
      </c>
      <c r="H977" s="392">
        <v>0</v>
      </c>
      <c r="I977" s="392">
        <v>0</v>
      </c>
      <c r="J977" s="392">
        <v>0</v>
      </c>
      <c r="K977" s="392">
        <v>0</v>
      </c>
      <c r="L977" s="392">
        <v>0</v>
      </c>
      <c r="M977" s="392">
        <v>0</v>
      </c>
      <c r="N977" s="392">
        <v>0</v>
      </c>
      <c r="O977" s="392">
        <v>0</v>
      </c>
      <c r="P977" s="32"/>
    </row>
    <row r="978" spans="1:16" ht="27" customHeight="1" x14ac:dyDescent="0.25">
      <c r="A978" s="437" t="s">
        <v>2192</v>
      </c>
      <c r="B978" s="392">
        <v>11</v>
      </c>
      <c r="C978" s="392">
        <v>119</v>
      </c>
      <c r="D978" s="438">
        <v>10.818181818181818</v>
      </c>
      <c r="E978" s="392">
        <v>11</v>
      </c>
      <c r="F978" s="392">
        <v>0</v>
      </c>
      <c r="G978" s="392">
        <v>0</v>
      </c>
      <c r="H978" s="392">
        <v>0</v>
      </c>
      <c r="I978" s="392">
        <v>0</v>
      </c>
      <c r="J978" s="392">
        <v>0</v>
      </c>
      <c r="K978" s="392">
        <v>0</v>
      </c>
      <c r="L978" s="392">
        <v>0</v>
      </c>
      <c r="M978" s="392">
        <v>0</v>
      </c>
      <c r="N978" s="392">
        <v>0</v>
      </c>
      <c r="O978" s="392">
        <v>0</v>
      </c>
      <c r="P978" s="32"/>
    </row>
    <row r="979" spans="1:16" ht="27" customHeight="1" x14ac:dyDescent="0.25">
      <c r="A979" s="437" t="s">
        <v>2193</v>
      </c>
      <c r="B979" s="392">
        <v>114</v>
      </c>
      <c r="C979" s="392">
        <v>476</v>
      </c>
      <c r="D979" s="438">
        <v>4.1754385964912277</v>
      </c>
      <c r="E979" s="392">
        <v>114</v>
      </c>
      <c r="F979" s="392">
        <v>0</v>
      </c>
      <c r="G979" s="392">
        <v>0</v>
      </c>
      <c r="H979" s="392">
        <v>0</v>
      </c>
      <c r="I979" s="392">
        <v>0</v>
      </c>
      <c r="J979" s="392">
        <v>0</v>
      </c>
      <c r="K979" s="392">
        <v>0</v>
      </c>
      <c r="L979" s="392">
        <v>0</v>
      </c>
      <c r="M979" s="392">
        <v>0</v>
      </c>
      <c r="N979" s="392">
        <v>0</v>
      </c>
      <c r="O979" s="392">
        <v>0</v>
      </c>
      <c r="P979" s="32"/>
    </row>
    <row r="980" spans="1:16" ht="27" customHeight="1" x14ac:dyDescent="0.25">
      <c r="A980" s="437" t="s">
        <v>2194</v>
      </c>
      <c r="B980" s="392">
        <v>3562</v>
      </c>
      <c r="C980" s="392">
        <v>13587</v>
      </c>
      <c r="D980" s="438">
        <v>3.8144300954519932</v>
      </c>
      <c r="E980" s="392">
        <v>3562</v>
      </c>
      <c r="F980" s="392">
        <v>0</v>
      </c>
      <c r="G980" s="392">
        <v>0</v>
      </c>
      <c r="H980" s="392">
        <v>0</v>
      </c>
      <c r="I980" s="392">
        <v>0</v>
      </c>
      <c r="J980" s="392">
        <v>0</v>
      </c>
      <c r="K980" s="392">
        <v>0</v>
      </c>
      <c r="L980" s="392">
        <v>0</v>
      </c>
      <c r="M980" s="392">
        <v>0</v>
      </c>
      <c r="N980" s="392">
        <v>0</v>
      </c>
      <c r="O980" s="392">
        <v>0</v>
      </c>
      <c r="P980" s="32"/>
    </row>
    <row r="981" spans="1:16" ht="27" customHeight="1" x14ac:dyDescent="0.25">
      <c r="A981" s="437" t="s">
        <v>2195</v>
      </c>
      <c r="B981" s="392">
        <v>20</v>
      </c>
      <c r="C981" s="392">
        <v>161</v>
      </c>
      <c r="D981" s="438">
        <v>8.0500000000000007</v>
      </c>
      <c r="E981" s="392">
        <v>20</v>
      </c>
      <c r="F981" s="392">
        <v>0</v>
      </c>
      <c r="G981" s="392">
        <v>0</v>
      </c>
      <c r="H981" s="392">
        <v>0</v>
      </c>
      <c r="I981" s="392">
        <v>0</v>
      </c>
      <c r="J981" s="392">
        <v>0</v>
      </c>
      <c r="K981" s="392">
        <v>0</v>
      </c>
      <c r="L981" s="392">
        <v>0</v>
      </c>
      <c r="M981" s="392">
        <v>0</v>
      </c>
      <c r="N981" s="392">
        <v>0</v>
      </c>
      <c r="O981" s="392">
        <v>0</v>
      </c>
      <c r="P981" s="32"/>
    </row>
    <row r="982" spans="1:16" ht="27" customHeight="1" x14ac:dyDescent="0.25">
      <c r="A982" s="437" t="s">
        <v>2196</v>
      </c>
      <c r="B982" s="392">
        <v>401</v>
      </c>
      <c r="C982" s="392">
        <v>2080</v>
      </c>
      <c r="D982" s="438">
        <v>5.1870324189526187</v>
      </c>
      <c r="E982" s="392">
        <v>401</v>
      </c>
      <c r="F982" s="392">
        <v>0</v>
      </c>
      <c r="G982" s="392">
        <v>0</v>
      </c>
      <c r="H982" s="392">
        <v>0</v>
      </c>
      <c r="I982" s="392">
        <v>0</v>
      </c>
      <c r="J982" s="392">
        <v>0</v>
      </c>
      <c r="K982" s="392">
        <v>0</v>
      </c>
      <c r="L982" s="392">
        <v>0</v>
      </c>
      <c r="M982" s="392">
        <v>0</v>
      </c>
      <c r="N982" s="392">
        <v>0</v>
      </c>
      <c r="O982" s="392">
        <v>0</v>
      </c>
      <c r="P982" s="32"/>
    </row>
    <row r="983" spans="1:16" ht="27" customHeight="1" x14ac:dyDescent="0.25">
      <c r="A983" s="437" t="s">
        <v>2197</v>
      </c>
      <c r="B983" s="392">
        <v>650</v>
      </c>
      <c r="C983" s="392">
        <v>3188</v>
      </c>
      <c r="D983" s="438">
        <v>4.9046153846153846</v>
      </c>
      <c r="E983" s="392">
        <v>650</v>
      </c>
      <c r="F983" s="392">
        <v>0</v>
      </c>
      <c r="G983" s="392">
        <v>0</v>
      </c>
      <c r="H983" s="392">
        <v>0</v>
      </c>
      <c r="I983" s="392">
        <v>0</v>
      </c>
      <c r="J983" s="392">
        <v>0</v>
      </c>
      <c r="K983" s="392">
        <v>0</v>
      </c>
      <c r="L983" s="392">
        <v>0</v>
      </c>
      <c r="M983" s="392">
        <v>0</v>
      </c>
      <c r="N983" s="392">
        <v>0</v>
      </c>
      <c r="O983" s="392">
        <v>0</v>
      </c>
      <c r="P983" s="32"/>
    </row>
    <row r="984" spans="1:16" ht="27" customHeight="1" x14ac:dyDescent="0.25">
      <c r="A984" s="437" t="s">
        <v>2198</v>
      </c>
      <c r="B984" s="392">
        <v>6</v>
      </c>
      <c r="C984" s="392">
        <v>33</v>
      </c>
      <c r="D984" s="438">
        <v>5.5</v>
      </c>
      <c r="E984" s="392">
        <v>6</v>
      </c>
      <c r="F984" s="392">
        <v>0</v>
      </c>
      <c r="G984" s="392">
        <v>0</v>
      </c>
      <c r="H984" s="392">
        <v>0</v>
      </c>
      <c r="I984" s="392">
        <v>0</v>
      </c>
      <c r="J984" s="392">
        <v>0</v>
      </c>
      <c r="K984" s="392">
        <v>0</v>
      </c>
      <c r="L984" s="392">
        <v>0</v>
      </c>
      <c r="M984" s="392">
        <v>0</v>
      </c>
      <c r="N984" s="392">
        <v>0</v>
      </c>
      <c r="O984" s="392">
        <v>0</v>
      </c>
      <c r="P984" s="32"/>
    </row>
    <row r="985" spans="1:16" ht="27" customHeight="1" x14ac:dyDescent="0.25">
      <c r="A985" s="437" t="s">
        <v>2199</v>
      </c>
      <c r="B985" s="392">
        <v>4</v>
      </c>
      <c r="C985" s="392">
        <v>36</v>
      </c>
      <c r="D985" s="438">
        <v>9</v>
      </c>
      <c r="E985" s="392">
        <v>4</v>
      </c>
      <c r="F985" s="392">
        <v>0</v>
      </c>
      <c r="G985" s="392">
        <v>0</v>
      </c>
      <c r="H985" s="392">
        <v>0</v>
      </c>
      <c r="I985" s="392">
        <v>0</v>
      </c>
      <c r="J985" s="392">
        <v>0</v>
      </c>
      <c r="K985" s="392">
        <v>0</v>
      </c>
      <c r="L985" s="392">
        <v>0</v>
      </c>
      <c r="M985" s="392">
        <v>0</v>
      </c>
      <c r="N985" s="392">
        <v>0</v>
      </c>
      <c r="O985" s="392">
        <v>0</v>
      </c>
      <c r="P985" s="32"/>
    </row>
    <row r="986" spans="1:16" ht="27" customHeight="1" x14ac:dyDescent="0.25">
      <c r="A986" s="437" t="s">
        <v>2200</v>
      </c>
      <c r="B986" s="392">
        <v>254</v>
      </c>
      <c r="C986" s="392">
        <v>1082</v>
      </c>
      <c r="D986" s="438">
        <v>4.2598425196850398</v>
      </c>
      <c r="E986" s="392">
        <v>254</v>
      </c>
      <c r="F986" s="392">
        <v>0</v>
      </c>
      <c r="G986" s="392">
        <v>0</v>
      </c>
      <c r="H986" s="392">
        <v>0</v>
      </c>
      <c r="I986" s="392">
        <v>0</v>
      </c>
      <c r="J986" s="392">
        <v>0</v>
      </c>
      <c r="K986" s="392">
        <v>0</v>
      </c>
      <c r="L986" s="392">
        <v>0</v>
      </c>
      <c r="M986" s="392">
        <v>0</v>
      </c>
      <c r="N986" s="392">
        <v>0</v>
      </c>
      <c r="O986" s="392">
        <v>0</v>
      </c>
      <c r="P986" s="32"/>
    </row>
    <row r="987" spans="1:16" ht="27" customHeight="1" x14ac:dyDescent="0.25">
      <c r="A987" s="437" t="s">
        <v>2201</v>
      </c>
      <c r="B987" s="392">
        <v>1</v>
      </c>
      <c r="C987" s="392">
        <v>9</v>
      </c>
      <c r="D987" s="438">
        <v>9</v>
      </c>
      <c r="E987" s="392">
        <v>1</v>
      </c>
      <c r="F987" s="392">
        <v>0</v>
      </c>
      <c r="G987" s="392">
        <v>0</v>
      </c>
      <c r="H987" s="392">
        <v>0</v>
      </c>
      <c r="I987" s="392">
        <v>0</v>
      </c>
      <c r="J987" s="392">
        <v>0</v>
      </c>
      <c r="K987" s="392">
        <v>0</v>
      </c>
      <c r="L987" s="392">
        <v>0</v>
      </c>
      <c r="M987" s="392">
        <v>0</v>
      </c>
      <c r="N987" s="392">
        <v>0</v>
      </c>
      <c r="O987" s="392">
        <v>0</v>
      </c>
      <c r="P987" s="32"/>
    </row>
    <row r="988" spans="1:16" ht="27" customHeight="1" x14ac:dyDescent="0.25">
      <c r="A988" s="437" t="s">
        <v>2202</v>
      </c>
      <c r="B988" s="392">
        <v>35</v>
      </c>
      <c r="C988" s="392">
        <v>463</v>
      </c>
      <c r="D988" s="438">
        <v>13.228571428571428</v>
      </c>
      <c r="E988" s="392">
        <v>35</v>
      </c>
      <c r="F988" s="392">
        <v>0</v>
      </c>
      <c r="G988" s="392">
        <v>0</v>
      </c>
      <c r="H988" s="392">
        <v>0</v>
      </c>
      <c r="I988" s="392">
        <v>0</v>
      </c>
      <c r="J988" s="392">
        <v>0</v>
      </c>
      <c r="K988" s="392">
        <v>0</v>
      </c>
      <c r="L988" s="392">
        <v>0</v>
      </c>
      <c r="M988" s="392">
        <v>0</v>
      </c>
      <c r="N988" s="392">
        <v>0</v>
      </c>
      <c r="O988" s="392">
        <v>0</v>
      </c>
      <c r="P988" s="32"/>
    </row>
    <row r="989" spans="1:16" ht="27" customHeight="1" x14ac:dyDescent="0.25">
      <c r="A989" s="437" t="s">
        <v>2203</v>
      </c>
      <c r="B989" s="392">
        <v>221</v>
      </c>
      <c r="C989" s="392">
        <v>2702</v>
      </c>
      <c r="D989" s="438">
        <v>12.226244343891402</v>
      </c>
      <c r="E989" s="392">
        <v>221</v>
      </c>
      <c r="F989" s="392">
        <v>0</v>
      </c>
      <c r="G989" s="392">
        <v>0</v>
      </c>
      <c r="H989" s="392">
        <v>0</v>
      </c>
      <c r="I989" s="392">
        <v>0</v>
      </c>
      <c r="J989" s="392">
        <v>0</v>
      </c>
      <c r="K989" s="392">
        <v>0</v>
      </c>
      <c r="L989" s="392">
        <v>0</v>
      </c>
      <c r="M989" s="392">
        <v>0</v>
      </c>
      <c r="N989" s="392">
        <v>0</v>
      </c>
      <c r="O989" s="392">
        <v>0</v>
      </c>
      <c r="P989" s="32"/>
    </row>
    <row r="990" spans="1:16" ht="27" customHeight="1" x14ac:dyDescent="0.25">
      <c r="A990" s="437" t="s">
        <v>2204</v>
      </c>
      <c r="B990" s="392">
        <v>71</v>
      </c>
      <c r="C990" s="392">
        <v>366</v>
      </c>
      <c r="D990" s="438">
        <v>5.154929577464789</v>
      </c>
      <c r="E990" s="392">
        <v>71</v>
      </c>
      <c r="F990" s="392">
        <v>0</v>
      </c>
      <c r="G990" s="392">
        <v>0</v>
      </c>
      <c r="H990" s="392">
        <v>0</v>
      </c>
      <c r="I990" s="392">
        <v>0</v>
      </c>
      <c r="J990" s="392">
        <v>0</v>
      </c>
      <c r="K990" s="392">
        <v>0</v>
      </c>
      <c r="L990" s="392">
        <v>0</v>
      </c>
      <c r="M990" s="392">
        <v>0</v>
      </c>
      <c r="N990" s="392">
        <v>0</v>
      </c>
      <c r="O990" s="392">
        <v>0</v>
      </c>
      <c r="P990" s="32"/>
    </row>
    <row r="991" spans="1:16" ht="27" customHeight="1" x14ac:dyDescent="0.25">
      <c r="A991" s="437" t="s">
        <v>2205</v>
      </c>
      <c r="B991" s="392">
        <v>47</v>
      </c>
      <c r="C991" s="392">
        <v>353</v>
      </c>
      <c r="D991" s="438">
        <v>7.5106382978723403</v>
      </c>
      <c r="E991" s="392">
        <v>47</v>
      </c>
      <c r="F991" s="392">
        <v>0</v>
      </c>
      <c r="G991" s="392">
        <v>0</v>
      </c>
      <c r="H991" s="392">
        <v>0</v>
      </c>
      <c r="I991" s="392">
        <v>0</v>
      </c>
      <c r="J991" s="392">
        <v>0</v>
      </c>
      <c r="K991" s="392">
        <v>0</v>
      </c>
      <c r="L991" s="392">
        <v>0</v>
      </c>
      <c r="M991" s="392">
        <v>0</v>
      </c>
      <c r="N991" s="392">
        <v>0</v>
      </c>
      <c r="O991" s="392">
        <v>0</v>
      </c>
      <c r="P991" s="32"/>
    </row>
    <row r="992" spans="1:16" ht="27" customHeight="1" x14ac:dyDescent="0.25">
      <c r="A992" s="437" t="s">
        <v>2206</v>
      </c>
      <c r="B992" s="392">
        <v>66</v>
      </c>
      <c r="C992" s="392">
        <v>254</v>
      </c>
      <c r="D992" s="438">
        <v>3.8484848484848486</v>
      </c>
      <c r="E992" s="392">
        <v>66</v>
      </c>
      <c r="F992" s="392">
        <v>0</v>
      </c>
      <c r="G992" s="392">
        <v>0</v>
      </c>
      <c r="H992" s="392">
        <v>0</v>
      </c>
      <c r="I992" s="392">
        <v>0</v>
      </c>
      <c r="J992" s="392">
        <v>0</v>
      </c>
      <c r="K992" s="392">
        <v>0</v>
      </c>
      <c r="L992" s="392">
        <v>0</v>
      </c>
      <c r="M992" s="392">
        <v>0</v>
      </c>
      <c r="N992" s="392">
        <v>0</v>
      </c>
      <c r="O992" s="392">
        <v>0</v>
      </c>
      <c r="P992" s="32"/>
    </row>
    <row r="993" spans="1:16" ht="27" customHeight="1" x14ac:dyDescent="0.25">
      <c r="A993" s="437" t="s">
        <v>2207</v>
      </c>
      <c r="B993" s="392">
        <v>23</v>
      </c>
      <c r="C993" s="392">
        <v>106</v>
      </c>
      <c r="D993" s="438">
        <v>4.6086956521739131</v>
      </c>
      <c r="E993" s="392">
        <v>23</v>
      </c>
      <c r="F993" s="392">
        <v>0</v>
      </c>
      <c r="G993" s="392">
        <v>0</v>
      </c>
      <c r="H993" s="392">
        <v>0</v>
      </c>
      <c r="I993" s="392">
        <v>0</v>
      </c>
      <c r="J993" s="392">
        <v>0</v>
      </c>
      <c r="K993" s="392">
        <v>0</v>
      </c>
      <c r="L993" s="392">
        <v>0</v>
      </c>
      <c r="M993" s="392">
        <v>0</v>
      </c>
      <c r="N993" s="392">
        <v>0</v>
      </c>
      <c r="O993" s="392">
        <v>0</v>
      </c>
      <c r="P993" s="32"/>
    </row>
    <row r="994" spans="1:16" ht="27" customHeight="1" x14ac:dyDescent="0.25">
      <c r="A994" s="437" t="s">
        <v>2208</v>
      </c>
      <c r="B994" s="392">
        <v>69</v>
      </c>
      <c r="C994" s="392">
        <v>679</v>
      </c>
      <c r="D994" s="438">
        <v>9.8405797101449277</v>
      </c>
      <c r="E994" s="392">
        <v>69</v>
      </c>
      <c r="F994" s="392">
        <v>0</v>
      </c>
      <c r="G994" s="392">
        <v>0</v>
      </c>
      <c r="H994" s="392">
        <v>0</v>
      </c>
      <c r="I994" s="392">
        <v>0</v>
      </c>
      <c r="J994" s="392">
        <v>0</v>
      </c>
      <c r="K994" s="392">
        <v>0</v>
      </c>
      <c r="L994" s="392">
        <v>0</v>
      </c>
      <c r="M994" s="392">
        <v>0</v>
      </c>
      <c r="N994" s="392">
        <v>0</v>
      </c>
      <c r="O994" s="392">
        <v>0</v>
      </c>
      <c r="P994" s="33"/>
    </row>
    <row r="995" spans="1:16" ht="27" customHeight="1" x14ac:dyDescent="0.25">
      <c r="A995" s="437" t="s">
        <v>2209</v>
      </c>
      <c r="B995" s="392">
        <v>162</v>
      </c>
      <c r="C995" s="392">
        <v>1264</v>
      </c>
      <c r="D995" s="438">
        <v>7.8024691358024691</v>
      </c>
      <c r="E995" s="392">
        <v>162</v>
      </c>
      <c r="F995" s="392">
        <v>0</v>
      </c>
      <c r="G995" s="392">
        <v>0</v>
      </c>
      <c r="H995" s="392">
        <v>0</v>
      </c>
      <c r="I995" s="392">
        <v>0</v>
      </c>
      <c r="J995" s="392">
        <v>0</v>
      </c>
      <c r="K995" s="392">
        <v>0</v>
      </c>
      <c r="L995" s="392">
        <v>0</v>
      </c>
      <c r="M995" s="392">
        <v>0</v>
      </c>
      <c r="N995" s="392">
        <v>0</v>
      </c>
      <c r="O995" s="392">
        <v>0</v>
      </c>
      <c r="P995" s="32"/>
    </row>
    <row r="996" spans="1:16" ht="27" customHeight="1" x14ac:dyDescent="0.25">
      <c r="A996" s="437" t="s">
        <v>2210</v>
      </c>
      <c r="B996" s="392">
        <v>254</v>
      </c>
      <c r="C996" s="392">
        <v>1094</v>
      </c>
      <c r="D996" s="438">
        <v>4.3070866141732287</v>
      </c>
      <c r="E996" s="392">
        <v>254</v>
      </c>
      <c r="F996" s="392">
        <v>0</v>
      </c>
      <c r="G996" s="392">
        <v>0</v>
      </c>
      <c r="H996" s="392">
        <v>0</v>
      </c>
      <c r="I996" s="392">
        <v>0</v>
      </c>
      <c r="J996" s="392">
        <v>0</v>
      </c>
      <c r="K996" s="392">
        <v>0</v>
      </c>
      <c r="L996" s="392">
        <v>0</v>
      </c>
      <c r="M996" s="392">
        <v>0</v>
      </c>
      <c r="N996" s="392">
        <v>0</v>
      </c>
      <c r="O996" s="392">
        <v>0</v>
      </c>
      <c r="P996" s="32"/>
    </row>
    <row r="997" spans="1:16" ht="27" customHeight="1" x14ac:dyDescent="0.25">
      <c r="A997" s="437" t="s">
        <v>2211</v>
      </c>
      <c r="B997" s="392">
        <v>1</v>
      </c>
      <c r="C997" s="392">
        <v>4</v>
      </c>
      <c r="D997" s="438">
        <v>4</v>
      </c>
      <c r="E997" s="392">
        <v>1</v>
      </c>
      <c r="F997" s="392">
        <v>0</v>
      </c>
      <c r="G997" s="392">
        <v>0</v>
      </c>
      <c r="H997" s="392">
        <v>0</v>
      </c>
      <c r="I997" s="392">
        <v>0</v>
      </c>
      <c r="J997" s="392">
        <v>0</v>
      </c>
      <c r="K997" s="392">
        <v>0</v>
      </c>
      <c r="L997" s="392">
        <v>0</v>
      </c>
      <c r="M997" s="392">
        <v>0</v>
      </c>
      <c r="N997" s="392">
        <v>0</v>
      </c>
      <c r="O997" s="392">
        <v>0</v>
      </c>
      <c r="P997" s="32"/>
    </row>
    <row r="998" spans="1:16" ht="27" customHeight="1" x14ac:dyDescent="0.25">
      <c r="A998" s="437" t="s">
        <v>2212</v>
      </c>
      <c r="B998" s="392">
        <v>9</v>
      </c>
      <c r="C998" s="392">
        <v>87</v>
      </c>
      <c r="D998" s="438">
        <v>9.6666666666666661</v>
      </c>
      <c r="E998" s="392">
        <v>9</v>
      </c>
      <c r="F998" s="392">
        <v>0</v>
      </c>
      <c r="G998" s="392">
        <v>0</v>
      </c>
      <c r="H998" s="392">
        <v>0</v>
      </c>
      <c r="I998" s="392">
        <v>0</v>
      </c>
      <c r="J998" s="392">
        <v>0</v>
      </c>
      <c r="K998" s="392">
        <v>0</v>
      </c>
      <c r="L998" s="392">
        <v>0</v>
      </c>
      <c r="M998" s="392">
        <v>0</v>
      </c>
      <c r="N998" s="392">
        <v>0</v>
      </c>
      <c r="O998" s="392">
        <v>0</v>
      </c>
      <c r="P998" s="32"/>
    </row>
    <row r="999" spans="1:16" ht="27" customHeight="1" x14ac:dyDescent="0.25">
      <c r="A999" s="437" t="s">
        <v>2213</v>
      </c>
      <c r="B999" s="392">
        <v>9</v>
      </c>
      <c r="C999" s="392">
        <v>9</v>
      </c>
      <c r="D999" s="438">
        <v>1</v>
      </c>
      <c r="E999" s="392">
        <v>9</v>
      </c>
      <c r="F999" s="392">
        <v>0</v>
      </c>
      <c r="G999" s="392">
        <v>0</v>
      </c>
      <c r="H999" s="392">
        <v>0</v>
      </c>
      <c r="I999" s="392">
        <v>0</v>
      </c>
      <c r="J999" s="392">
        <v>0</v>
      </c>
      <c r="K999" s="392">
        <v>0</v>
      </c>
      <c r="L999" s="392">
        <v>0</v>
      </c>
      <c r="M999" s="392">
        <v>0</v>
      </c>
      <c r="N999" s="392">
        <v>0</v>
      </c>
      <c r="O999" s="392">
        <v>0</v>
      </c>
      <c r="P999" s="32"/>
    </row>
    <row r="1000" spans="1:16" ht="27" customHeight="1" x14ac:dyDescent="0.25">
      <c r="A1000" s="437" t="s">
        <v>2214</v>
      </c>
      <c r="B1000" s="392">
        <v>813</v>
      </c>
      <c r="C1000" s="392">
        <v>2282</v>
      </c>
      <c r="D1000" s="438">
        <v>2.806888068880689</v>
      </c>
      <c r="E1000" s="392">
        <v>813</v>
      </c>
      <c r="F1000" s="392">
        <v>0</v>
      </c>
      <c r="G1000" s="392">
        <v>0</v>
      </c>
      <c r="H1000" s="392">
        <v>0</v>
      </c>
      <c r="I1000" s="392">
        <v>0</v>
      </c>
      <c r="J1000" s="392">
        <v>0</v>
      </c>
      <c r="K1000" s="392">
        <v>0</v>
      </c>
      <c r="L1000" s="392">
        <v>0</v>
      </c>
      <c r="M1000" s="392">
        <v>0</v>
      </c>
      <c r="N1000" s="392">
        <v>0</v>
      </c>
      <c r="O1000" s="392">
        <v>0</v>
      </c>
      <c r="P1000" s="32"/>
    </row>
    <row r="1001" spans="1:16" ht="27" customHeight="1" x14ac:dyDescent="0.25">
      <c r="A1001" s="435" t="s">
        <v>241</v>
      </c>
      <c r="B1001" s="388">
        <v>6968</v>
      </c>
      <c r="C1001" s="388">
        <v>40398</v>
      </c>
      <c r="D1001" s="436">
        <v>5.7976463834672787</v>
      </c>
      <c r="E1001" s="388">
        <v>2110</v>
      </c>
      <c r="F1001" s="388">
        <v>1941</v>
      </c>
      <c r="G1001" s="388">
        <v>1154</v>
      </c>
      <c r="H1001" s="388">
        <v>669</v>
      </c>
      <c r="I1001" s="388">
        <v>297</v>
      </c>
      <c r="J1001" s="388">
        <v>124</v>
      </c>
      <c r="K1001" s="388">
        <v>231</v>
      </c>
      <c r="L1001" s="388">
        <v>142</v>
      </c>
      <c r="M1001" s="388">
        <v>92</v>
      </c>
      <c r="N1001" s="388">
        <v>105</v>
      </c>
      <c r="O1001" s="388">
        <v>103</v>
      </c>
      <c r="P1001" s="32"/>
    </row>
    <row r="1002" spans="1:16" ht="27" customHeight="1" x14ac:dyDescent="0.25">
      <c r="A1002" s="437" t="s">
        <v>2215</v>
      </c>
      <c r="B1002" s="392">
        <v>16</v>
      </c>
      <c r="C1002" s="392">
        <v>157</v>
      </c>
      <c r="D1002" s="438">
        <v>9.8125</v>
      </c>
      <c r="E1002" s="392">
        <v>16</v>
      </c>
      <c r="F1002" s="392">
        <v>0</v>
      </c>
      <c r="G1002" s="392">
        <v>0</v>
      </c>
      <c r="H1002" s="392">
        <v>0</v>
      </c>
      <c r="I1002" s="392">
        <v>0</v>
      </c>
      <c r="J1002" s="392">
        <v>0</v>
      </c>
      <c r="K1002" s="392">
        <v>0</v>
      </c>
      <c r="L1002" s="392">
        <v>0</v>
      </c>
      <c r="M1002" s="392">
        <v>0</v>
      </c>
      <c r="N1002" s="392">
        <v>0</v>
      </c>
      <c r="O1002" s="392">
        <v>0</v>
      </c>
      <c r="P1002" s="32"/>
    </row>
    <row r="1003" spans="1:16" ht="27" customHeight="1" x14ac:dyDescent="0.25">
      <c r="A1003" s="437" t="s">
        <v>2216</v>
      </c>
      <c r="B1003" s="392">
        <v>13</v>
      </c>
      <c r="C1003" s="392">
        <v>175</v>
      </c>
      <c r="D1003" s="438">
        <v>13.461538461538462</v>
      </c>
      <c r="E1003" s="392">
        <v>13</v>
      </c>
      <c r="F1003" s="392">
        <v>0</v>
      </c>
      <c r="G1003" s="392">
        <v>0</v>
      </c>
      <c r="H1003" s="392">
        <v>0</v>
      </c>
      <c r="I1003" s="392">
        <v>0</v>
      </c>
      <c r="J1003" s="392">
        <v>0</v>
      </c>
      <c r="K1003" s="392">
        <v>0</v>
      </c>
      <c r="L1003" s="392">
        <v>0</v>
      </c>
      <c r="M1003" s="392">
        <v>0</v>
      </c>
      <c r="N1003" s="392">
        <v>0</v>
      </c>
      <c r="O1003" s="392">
        <v>0</v>
      </c>
      <c r="P1003" s="32"/>
    </row>
    <row r="1004" spans="1:16" ht="27" customHeight="1" x14ac:dyDescent="0.25">
      <c r="A1004" s="437" t="s">
        <v>2217</v>
      </c>
      <c r="B1004" s="392">
        <v>74</v>
      </c>
      <c r="C1004" s="392">
        <v>554</v>
      </c>
      <c r="D1004" s="438">
        <v>7.4864864864864868</v>
      </c>
      <c r="E1004" s="392">
        <v>59</v>
      </c>
      <c r="F1004" s="392">
        <v>10</v>
      </c>
      <c r="G1004" s="392">
        <v>3</v>
      </c>
      <c r="H1004" s="392">
        <v>2</v>
      </c>
      <c r="I1004" s="392">
        <v>0</v>
      </c>
      <c r="J1004" s="392">
        <v>0</v>
      </c>
      <c r="K1004" s="392">
        <v>0</v>
      </c>
      <c r="L1004" s="392">
        <v>0</v>
      </c>
      <c r="M1004" s="392">
        <v>0</v>
      </c>
      <c r="N1004" s="392">
        <v>0</v>
      </c>
      <c r="O1004" s="392">
        <v>0</v>
      </c>
      <c r="P1004" s="32"/>
    </row>
    <row r="1005" spans="1:16" ht="27" customHeight="1" x14ac:dyDescent="0.25">
      <c r="A1005" s="437" t="s">
        <v>2218</v>
      </c>
      <c r="B1005" s="392">
        <v>152</v>
      </c>
      <c r="C1005" s="392">
        <v>2250</v>
      </c>
      <c r="D1005" s="438">
        <v>14.802631578947368</v>
      </c>
      <c r="E1005" s="392">
        <v>97</v>
      </c>
      <c r="F1005" s="392">
        <v>30</v>
      </c>
      <c r="G1005" s="392">
        <v>14</v>
      </c>
      <c r="H1005" s="392">
        <v>10</v>
      </c>
      <c r="I1005" s="392">
        <v>1</v>
      </c>
      <c r="J1005" s="392">
        <v>0</v>
      </c>
      <c r="K1005" s="392">
        <v>0</v>
      </c>
      <c r="L1005" s="392">
        <v>0</v>
      </c>
      <c r="M1005" s="392">
        <v>0</v>
      </c>
      <c r="N1005" s="392">
        <v>0</v>
      </c>
      <c r="O1005" s="392">
        <v>0</v>
      </c>
      <c r="P1005" s="32"/>
    </row>
    <row r="1006" spans="1:16" ht="27" customHeight="1" x14ac:dyDescent="0.25">
      <c r="A1006" s="437" t="s">
        <v>2219</v>
      </c>
      <c r="B1006" s="392">
        <v>57</v>
      </c>
      <c r="C1006" s="392">
        <v>723</v>
      </c>
      <c r="D1006" s="438">
        <v>12.684210526315789</v>
      </c>
      <c r="E1006" s="392">
        <v>36</v>
      </c>
      <c r="F1006" s="392">
        <v>10</v>
      </c>
      <c r="G1006" s="392">
        <v>4</v>
      </c>
      <c r="H1006" s="392">
        <v>1</v>
      </c>
      <c r="I1006" s="392">
        <v>3</v>
      </c>
      <c r="J1006" s="392">
        <v>0</v>
      </c>
      <c r="K1006" s="392">
        <v>1</v>
      </c>
      <c r="L1006" s="392">
        <v>1</v>
      </c>
      <c r="M1006" s="392">
        <v>0</v>
      </c>
      <c r="N1006" s="392">
        <v>0</v>
      </c>
      <c r="O1006" s="392">
        <v>1</v>
      </c>
      <c r="P1006" s="32"/>
    </row>
    <row r="1007" spans="1:16" ht="27" customHeight="1" x14ac:dyDescent="0.25">
      <c r="A1007" s="437" t="s">
        <v>2220</v>
      </c>
      <c r="B1007" s="392">
        <v>55</v>
      </c>
      <c r="C1007" s="392">
        <v>570</v>
      </c>
      <c r="D1007" s="438">
        <v>10.363636363636363</v>
      </c>
      <c r="E1007" s="392">
        <v>46</v>
      </c>
      <c r="F1007" s="392">
        <v>5</v>
      </c>
      <c r="G1007" s="392">
        <v>2</v>
      </c>
      <c r="H1007" s="392">
        <v>1</v>
      </c>
      <c r="I1007" s="392">
        <v>1</v>
      </c>
      <c r="J1007" s="392">
        <v>0</v>
      </c>
      <c r="K1007" s="392">
        <v>0</v>
      </c>
      <c r="L1007" s="392">
        <v>0</v>
      </c>
      <c r="M1007" s="392">
        <v>0</v>
      </c>
      <c r="N1007" s="392">
        <v>0</v>
      </c>
      <c r="O1007" s="392">
        <v>0</v>
      </c>
      <c r="P1007" s="32"/>
    </row>
    <row r="1008" spans="1:16" ht="27" customHeight="1" x14ac:dyDescent="0.25">
      <c r="A1008" s="437" t="s">
        <v>2221</v>
      </c>
      <c r="B1008" s="392">
        <v>26</v>
      </c>
      <c r="C1008" s="392">
        <v>198</v>
      </c>
      <c r="D1008" s="438">
        <v>7.615384615384615</v>
      </c>
      <c r="E1008" s="392">
        <v>19</v>
      </c>
      <c r="F1008" s="392">
        <v>1</v>
      </c>
      <c r="G1008" s="392">
        <v>1</v>
      </c>
      <c r="H1008" s="392">
        <v>1</v>
      </c>
      <c r="I1008" s="392">
        <v>0</v>
      </c>
      <c r="J1008" s="392">
        <v>1</v>
      </c>
      <c r="K1008" s="392">
        <v>0</v>
      </c>
      <c r="L1008" s="392">
        <v>0</v>
      </c>
      <c r="M1008" s="392">
        <v>0</v>
      </c>
      <c r="N1008" s="392">
        <v>0</v>
      </c>
      <c r="O1008" s="392">
        <v>3</v>
      </c>
      <c r="P1008" s="32"/>
    </row>
    <row r="1009" spans="1:16" ht="27" customHeight="1" x14ac:dyDescent="0.25">
      <c r="A1009" s="437" t="s">
        <v>2222</v>
      </c>
      <c r="B1009" s="392">
        <v>12</v>
      </c>
      <c r="C1009" s="392">
        <v>103</v>
      </c>
      <c r="D1009" s="438">
        <v>8.5833333333333339</v>
      </c>
      <c r="E1009" s="392">
        <v>3</v>
      </c>
      <c r="F1009" s="392">
        <v>2</v>
      </c>
      <c r="G1009" s="392">
        <v>0</v>
      </c>
      <c r="H1009" s="392">
        <v>1</v>
      </c>
      <c r="I1009" s="392">
        <v>0</v>
      </c>
      <c r="J1009" s="392">
        <v>0</v>
      </c>
      <c r="K1009" s="392">
        <v>2</v>
      </c>
      <c r="L1009" s="392">
        <v>0</v>
      </c>
      <c r="M1009" s="392">
        <v>3</v>
      </c>
      <c r="N1009" s="392">
        <v>0</v>
      </c>
      <c r="O1009" s="392">
        <v>1</v>
      </c>
      <c r="P1009" s="32"/>
    </row>
    <row r="1010" spans="1:16" ht="27" customHeight="1" x14ac:dyDescent="0.25">
      <c r="A1010" s="437" t="s">
        <v>2223</v>
      </c>
      <c r="B1010" s="392">
        <v>36</v>
      </c>
      <c r="C1010" s="392">
        <v>104</v>
      </c>
      <c r="D1010" s="438">
        <v>2.8888888888888888</v>
      </c>
      <c r="E1010" s="392">
        <v>5</v>
      </c>
      <c r="F1010" s="392">
        <v>10</v>
      </c>
      <c r="G1010" s="392">
        <v>15</v>
      </c>
      <c r="H1010" s="392">
        <v>5</v>
      </c>
      <c r="I1010" s="392">
        <v>0</v>
      </c>
      <c r="J1010" s="392">
        <v>0</v>
      </c>
      <c r="K1010" s="392">
        <v>0</v>
      </c>
      <c r="L1010" s="392">
        <v>0</v>
      </c>
      <c r="M1010" s="392">
        <v>1</v>
      </c>
      <c r="N1010" s="392">
        <v>0</v>
      </c>
      <c r="O1010" s="392">
        <v>0</v>
      </c>
      <c r="P1010" s="32"/>
    </row>
    <row r="1011" spans="1:16" ht="27" customHeight="1" x14ac:dyDescent="0.25">
      <c r="A1011" s="437" t="s">
        <v>2224</v>
      </c>
      <c r="B1011" s="392">
        <v>18</v>
      </c>
      <c r="C1011" s="392">
        <v>185</v>
      </c>
      <c r="D1011" s="438">
        <v>10.277777777777779</v>
      </c>
      <c r="E1011" s="392">
        <v>2</v>
      </c>
      <c r="F1011" s="392">
        <v>0</v>
      </c>
      <c r="G1011" s="392">
        <v>0</v>
      </c>
      <c r="H1011" s="392">
        <v>1</v>
      </c>
      <c r="I1011" s="392">
        <v>2</v>
      </c>
      <c r="J1011" s="392">
        <v>0</v>
      </c>
      <c r="K1011" s="392">
        <v>0</v>
      </c>
      <c r="L1011" s="392">
        <v>2</v>
      </c>
      <c r="M1011" s="392">
        <v>3</v>
      </c>
      <c r="N1011" s="392">
        <v>4</v>
      </c>
      <c r="O1011" s="392">
        <v>4</v>
      </c>
      <c r="P1011" s="32"/>
    </row>
    <row r="1012" spans="1:16" ht="27" customHeight="1" x14ac:dyDescent="0.25">
      <c r="A1012" s="437" t="s">
        <v>2225</v>
      </c>
      <c r="B1012" s="392">
        <v>25</v>
      </c>
      <c r="C1012" s="392">
        <v>94</v>
      </c>
      <c r="D1012" s="438">
        <v>3.76</v>
      </c>
      <c r="E1012" s="392">
        <v>5</v>
      </c>
      <c r="F1012" s="392">
        <v>13</v>
      </c>
      <c r="G1012" s="392">
        <v>4</v>
      </c>
      <c r="H1012" s="392">
        <v>3</v>
      </c>
      <c r="I1012" s="392">
        <v>0</v>
      </c>
      <c r="J1012" s="392">
        <v>0</v>
      </c>
      <c r="K1012" s="392">
        <v>0</v>
      </c>
      <c r="L1012" s="392">
        <v>0</v>
      </c>
      <c r="M1012" s="392">
        <v>0</v>
      </c>
      <c r="N1012" s="392">
        <v>0</v>
      </c>
      <c r="O1012" s="392">
        <v>0</v>
      </c>
      <c r="P1012" s="32"/>
    </row>
    <row r="1013" spans="1:16" ht="27" customHeight="1" x14ac:dyDescent="0.25">
      <c r="A1013" s="437" t="s">
        <v>2226</v>
      </c>
      <c r="B1013" s="392">
        <v>2</v>
      </c>
      <c r="C1013" s="392">
        <v>11</v>
      </c>
      <c r="D1013" s="438">
        <v>5.5</v>
      </c>
      <c r="E1013" s="392">
        <v>1</v>
      </c>
      <c r="F1013" s="392">
        <v>0</v>
      </c>
      <c r="G1013" s="392">
        <v>1</v>
      </c>
      <c r="H1013" s="392">
        <v>0</v>
      </c>
      <c r="I1013" s="392">
        <v>0</v>
      </c>
      <c r="J1013" s="392">
        <v>0</v>
      </c>
      <c r="K1013" s="392">
        <v>0</v>
      </c>
      <c r="L1013" s="392">
        <v>0</v>
      </c>
      <c r="M1013" s="392">
        <v>0</v>
      </c>
      <c r="N1013" s="392">
        <v>0</v>
      </c>
      <c r="O1013" s="392">
        <v>0</v>
      </c>
      <c r="P1013" s="32"/>
    </row>
    <row r="1014" spans="1:16" ht="27" customHeight="1" x14ac:dyDescent="0.25">
      <c r="A1014" s="437" t="s">
        <v>2227</v>
      </c>
      <c r="B1014" s="392">
        <v>3</v>
      </c>
      <c r="C1014" s="392">
        <v>3</v>
      </c>
      <c r="D1014" s="438">
        <v>1</v>
      </c>
      <c r="E1014" s="392">
        <v>0</v>
      </c>
      <c r="F1014" s="392">
        <v>2</v>
      </c>
      <c r="G1014" s="392">
        <v>1</v>
      </c>
      <c r="H1014" s="392">
        <v>0</v>
      </c>
      <c r="I1014" s="392">
        <v>0</v>
      </c>
      <c r="J1014" s="392">
        <v>0</v>
      </c>
      <c r="K1014" s="392">
        <v>0</v>
      </c>
      <c r="L1014" s="392">
        <v>0</v>
      </c>
      <c r="M1014" s="392">
        <v>0</v>
      </c>
      <c r="N1014" s="392">
        <v>0</v>
      </c>
      <c r="O1014" s="392">
        <v>0</v>
      </c>
      <c r="P1014" s="32"/>
    </row>
    <row r="1015" spans="1:16" ht="27" customHeight="1" x14ac:dyDescent="0.25">
      <c r="A1015" s="437" t="s">
        <v>2228</v>
      </c>
      <c r="B1015" s="392">
        <v>12</v>
      </c>
      <c r="C1015" s="392">
        <v>28</v>
      </c>
      <c r="D1015" s="438">
        <v>2.3333333333333335</v>
      </c>
      <c r="E1015" s="392">
        <v>2</v>
      </c>
      <c r="F1015" s="392">
        <v>7</v>
      </c>
      <c r="G1015" s="392">
        <v>3</v>
      </c>
      <c r="H1015" s="392">
        <v>0</v>
      </c>
      <c r="I1015" s="392">
        <v>0</v>
      </c>
      <c r="J1015" s="392">
        <v>0</v>
      </c>
      <c r="K1015" s="392">
        <v>0</v>
      </c>
      <c r="L1015" s="392">
        <v>0</v>
      </c>
      <c r="M1015" s="392">
        <v>0</v>
      </c>
      <c r="N1015" s="392">
        <v>0</v>
      </c>
      <c r="O1015" s="392">
        <v>0</v>
      </c>
      <c r="P1015" s="32"/>
    </row>
    <row r="1016" spans="1:16" ht="27" customHeight="1" x14ac:dyDescent="0.25">
      <c r="A1016" s="437" t="s">
        <v>2229</v>
      </c>
      <c r="B1016" s="392">
        <v>7</v>
      </c>
      <c r="C1016" s="392">
        <v>8</v>
      </c>
      <c r="D1016" s="438">
        <v>1.1428571428571428</v>
      </c>
      <c r="E1016" s="392">
        <v>0</v>
      </c>
      <c r="F1016" s="392">
        <v>0</v>
      </c>
      <c r="G1016" s="392">
        <v>0</v>
      </c>
      <c r="H1016" s="392">
        <v>2</v>
      </c>
      <c r="I1016" s="392">
        <v>0</v>
      </c>
      <c r="J1016" s="392">
        <v>0</v>
      </c>
      <c r="K1016" s="392">
        <v>5</v>
      </c>
      <c r="L1016" s="392">
        <v>0</v>
      </c>
      <c r="M1016" s="392">
        <v>0</v>
      </c>
      <c r="N1016" s="392">
        <v>0</v>
      </c>
      <c r="O1016" s="392">
        <v>0</v>
      </c>
      <c r="P1016" s="32"/>
    </row>
    <row r="1017" spans="1:16" ht="27" customHeight="1" x14ac:dyDescent="0.25">
      <c r="A1017" s="437" t="s">
        <v>2230</v>
      </c>
      <c r="B1017" s="392">
        <v>147</v>
      </c>
      <c r="C1017" s="392">
        <v>497</v>
      </c>
      <c r="D1017" s="438">
        <v>3.3809523809523809</v>
      </c>
      <c r="E1017" s="392">
        <v>29</v>
      </c>
      <c r="F1017" s="392">
        <v>13</v>
      </c>
      <c r="G1017" s="392">
        <v>29</v>
      </c>
      <c r="H1017" s="392">
        <v>54</v>
      </c>
      <c r="I1017" s="392">
        <v>11</v>
      </c>
      <c r="J1017" s="392">
        <v>5</v>
      </c>
      <c r="K1017" s="392">
        <v>2</v>
      </c>
      <c r="L1017" s="392">
        <v>1</v>
      </c>
      <c r="M1017" s="392">
        <v>0</v>
      </c>
      <c r="N1017" s="392">
        <v>1</v>
      </c>
      <c r="O1017" s="392">
        <v>2</v>
      </c>
      <c r="P1017" s="32"/>
    </row>
    <row r="1018" spans="1:16" ht="27" customHeight="1" x14ac:dyDescent="0.25">
      <c r="A1018" s="437" t="s">
        <v>2231</v>
      </c>
      <c r="B1018" s="392">
        <v>122</v>
      </c>
      <c r="C1018" s="392">
        <v>282</v>
      </c>
      <c r="D1018" s="438">
        <v>2.3114754098360657</v>
      </c>
      <c r="E1018" s="392">
        <v>13</v>
      </c>
      <c r="F1018" s="392">
        <v>32</v>
      </c>
      <c r="G1018" s="392">
        <v>30</v>
      </c>
      <c r="H1018" s="392">
        <v>18</v>
      </c>
      <c r="I1018" s="392">
        <v>8</v>
      </c>
      <c r="J1018" s="392">
        <v>2</v>
      </c>
      <c r="K1018" s="392">
        <v>13</v>
      </c>
      <c r="L1018" s="392">
        <v>4</v>
      </c>
      <c r="M1018" s="392">
        <v>1</v>
      </c>
      <c r="N1018" s="392">
        <v>1</v>
      </c>
      <c r="O1018" s="392">
        <v>0</v>
      </c>
      <c r="P1018" s="32"/>
    </row>
    <row r="1019" spans="1:16" ht="27" customHeight="1" x14ac:dyDescent="0.25">
      <c r="A1019" s="437" t="s">
        <v>2232</v>
      </c>
      <c r="B1019" s="392">
        <v>106</v>
      </c>
      <c r="C1019" s="392">
        <v>1296</v>
      </c>
      <c r="D1019" s="438">
        <v>12.226415094339623</v>
      </c>
      <c r="E1019" s="392">
        <v>71</v>
      </c>
      <c r="F1019" s="392">
        <v>17</v>
      </c>
      <c r="G1019" s="392">
        <v>4</v>
      </c>
      <c r="H1019" s="392">
        <v>6</v>
      </c>
      <c r="I1019" s="392">
        <v>3</v>
      </c>
      <c r="J1019" s="392">
        <v>3</v>
      </c>
      <c r="K1019" s="392">
        <v>0</v>
      </c>
      <c r="L1019" s="392">
        <v>1</v>
      </c>
      <c r="M1019" s="392">
        <v>1</v>
      </c>
      <c r="N1019" s="392">
        <v>0</v>
      </c>
      <c r="O1019" s="392">
        <v>0</v>
      </c>
      <c r="P1019" s="32"/>
    </row>
    <row r="1020" spans="1:16" ht="27" customHeight="1" x14ac:dyDescent="0.25">
      <c r="A1020" s="437" t="s">
        <v>2233</v>
      </c>
      <c r="B1020" s="392">
        <v>406</v>
      </c>
      <c r="C1020" s="392">
        <v>4054</v>
      </c>
      <c r="D1020" s="438">
        <v>9.985221674876847</v>
      </c>
      <c r="E1020" s="392">
        <v>146</v>
      </c>
      <c r="F1020" s="392">
        <v>81</v>
      </c>
      <c r="G1020" s="392">
        <v>55</v>
      </c>
      <c r="H1020" s="392">
        <v>35</v>
      </c>
      <c r="I1020" s="392">
        <v>13</v>
      </c>
      <c r="J1020" s="392">
        <v>11</v>
      </c>
      <c r="K1020" s="392">
        <v>19</v>
      </c>
      <c r="L1020" s="392">
        <v>12</v>
      </c>
      <c r="M1020" s="392">
        <v>14</v>
      </c>
      <c r="N1020" s="392">
        <v>13</v>
      </c>
      <c r="O1020" s="392">
        <v>7</v>
      </c>
      <c r="P1020" s="32"/>
    </row>
    <row r="1021" spans="1:16" ht="27" customHeight="1" x14ac:dyDescent="0.25">
      <c r="A1021" s="437" t="s">
        <v>2234</v>
      </c>
      <c r="B1021" s="392">
        <v>68</v>
      </c>
      <c r="C1021" s="392">
        <v>840</v>
      </c>
      <c r="D1021" s="438">
        <v>12.352941176470589</v>
      </c>
      <c r="E1021" s="392">
        <v>39</v>
      </c>
      <c r="F1021" s="392">
        <v>11</v>
      </c>
      <c r="G1021" s="392">
        <v>11</v>
      </c>
      <c r="H1021" s="392">
        <v>2</v>
      </c>
      <c r="I1021" s="392">
        <v>3</v>
      </c>
      <c r="J1021" s="392">
        <v>0</v>
      </c>
      <c r="K1021" s="392">
        <v>0</v>
      </c>
      <c r="L1021" s="392">
        <v>0</v>
      </c>
      <c r="M1021" s="392">
        <v>2</v>
      </c>
      <c r="N1021" s="392">
        <v>0</v>
      </c>
      <c r="O1021" s="392">
        <v>0</v>
      </c>
      <c r="P1021" s="32"/>
    </row>
    <row r="1022" spans="1:16" ht="27" customHeight="1" x14ac:dyDescent="0.25">
      <c r="A1022" s="437" t="s">
        <v>2235</v>
      </c>
      <c r="B1022" s="392">
        <v>30</v>
      </c>
      <c r="C1022" s="392">
        <v>248</v>
      </c>
      <c r="D1022" s="438">
        <v>8.2666666666666675</v>
      </c>
      <c r="E1022" s="392">
        <v>22</v>
      </c>
      <c r="F1022" s="392">
        <v>1</v>
      </c>
      <c r="G1022" s="392">
        <v>1</v>
      </c>
      <c r="H1022" s="392">
        <v>1</v>
      </c>
      <c r="I1022" s="392">
        <v>3</v>
      </c>
      <c r="J1022" s="392">
        <v>0</v>
      </c>
      <c r="K1022" s="392">
        <v>0</v>
      </c>
      <c r="L1022" s="392">
        <v>0</v>
      </c>
      <c r="M1022" s="392">
        <v>0</v>
      </c>
      <c r="N1022" s="392">
        <v>2</v>
      </c>
      <c r="O1022" s="392">
        <v>0</v>
      </c>
      <c r="P1022" s="32"/>
    </row>
    <row r="1023" spans="1:16" ht="27" customHeight="1" x14ac:dyDescent="0.25">
      <c r="A1023" s="437" t="s">
        <v>2236</v>
      </c>
      <c r="B1023" s="392">
        <v>108</v>
      </c>
      <c r="C1023" s="392">
        <v>1313</v>
      </c>
      <c r="D1023" s="438">
        <v>12.157407407407407</v>
      </c>
      <c r="E1023" s="392">
        <v>80</v>
      </c>
      <c r="F1023" s="392">
        <v>12</v>
      </c>
      <c r="G1023" s="392">
        <v>4</v>
      </c>
      <c r="H1023" s="392">
        <v>3</v>
      </c>
      <c r="I1023" s="392">
        <v>2</v>
      </c>
      <c r="J1023" s="392">
        <v>1</v>
      </c>
      <c r="K1023" s="392">
        <v>1</v>
      </c>
      <c r="L1023" s="392">
        <v>1</v>
      </c>
      <c r="M1023" s="392">
        <v>0</v>
      </c>
      <c r="N1023" s="392">
        <v>2</v>
      </c>
      <c r="O1023" s="392">
        <v>2</v>
      </c>
      <c r="P1023" s="32"/>
    </row>
    <row r="1024" spans="1:16" ht="27" customHeight="1" x14ac:dyDescent="0.25">
      <c r="A1024" s="437" t="s">
        <v>2237</v>
      </c>
      <c r="B1024" s="392">
        <v>252</v>
      </c>
      <c r="C1024" s="392">
        <v>3157</v>
      </c>
      <c r="D1024" s="438">
        <v>12.527777777777779</v>
      </c>
      <c r="E1024" s="392">
        <v>117</v>
      </c>
      <c r="F1024" s="392">
        <v>55</v>
      </c>
      <c r="G1024" s="392">
        <v>15</v>
      </c>
      <c r="H1024" s="392">
        <v>15</v>
      </c>
      <c r="I1024" s="392">
        <v>13</v>
      </c>
      <c r="J1024" s="392">
        <v>3</v>
      </c>
      <c r="K1024" s="392">
        <v>13</v>
      </c>
      <c r="L1024" s="392">
        <v>6</v>
      </c>
      <c r="M1024" s="392">
        <v>3</v>
      </c>
      <c r="N1024" s="392">
        <v>8</v>
      </c>
      <c r="O1024" s="392">
        <v>4</v>
      </c>
      <c r="P1024" s="32"/>
    </row>
    <row r="1025" spans="1:16" ht="27" customHeight="1" x14ac:dyDescent="0.25">
      <c r="A1025" s="437" t="s">
        <v>2238</v>
      </c>
      <c r="B1025" s="392">
        <v>23</v>
      </c>
      <c r="C1025" s="392">
        <v>416</v>
      </c>
      <c r="D1025" s="438">
        <v>18.086956521739129</v>
      </c>
      <c r="E1025" s="392">
        <v>15</v>
      </c>
      <c r="F1025" s="392">
        <v>1</v>
      </c>
      <c r="G1025" s="392">
        <v>4</v>
      </c>
      <c r="H1025" s="392">
        <v>1</v>
      </c>
      <c r="I1025" s="392">
        <v>0</v>
      </c>
      <c r="J1025" s="392">
        <v>0</v>
      </c>
      <c r="K1025" s="392">
        <v>1</v>
      </c>
      <c r="L1025" s="392">
        <v>0</v>
      </c>
      <c r="M1025" s="392">
        <v>0</v>
      </c>
      <c r="N1025" s="392">
        <v>0</v>
      </c>
      <c r="O1025" s="392">
        <v>1</v>
      </c>
      <c r="P1025" s="32"/>
    </row>
    <row r="1026" spans="1:16" ht="27" customHeight="1" x14ac:dyDescent="0.25">
      <c r="A1026" s="437" t="s">
        <v>2239</v>
      </c>
      <c r="B1026" s="392">
        <v>30</v>
      </c>
      <c r="C1026" s="392">
        <v>153</v>
      </c>
      <c r="D1026" s="438">
        <v>5.0999999999999996</v>
      </c>
      <c r="E1026" s="392">
        <v>1</v>
      </c>
      <c r="F1026" s="392">
        <v>3</v>
      </c>
      <c r="G1026" s="392">
        <v>4</v>
      </c>
      <c r="H1026" s="392">
        <v>4</v>
      </c>
      <c r="I1026" s="392">
        <v>6</v>
      </c>
      <c r="J1026" s="392">
        <v>3</v>
      </c>
      <c r="K1026" s="392">
        <v>2</v>
      </c>
      <c r="L1026" s="392">
        <v>4</v>
      </c>
      <c r="M1026" s="392">
        <v>1</v>
      </c>
      <c r="N1026" s="392">
        <v>0</v>
      </c>
      <c r="O1026" s="392">
        <v>2</v>
      </c>
      <c r="P1026" s="32"/>
    </row>
    <row r="1027" spans="1:16" ht="27" customHeight="1" x14ac:dyDescent="0.25">
      <c r="A1027" s="437" t="s">
        <v>2240</v>
      </c>
      <c r="B1027" s="392">
        <v>182</v>
      </c>
      <c r="C1027" s="392">
        <v>1231</v>
      </c>
      <c r="D1027" s="438">
        <v>6.7637362637362637</v>
      </c>
      <c r="E1027" s="392">
        <v>1</v>
      </c>
      <c r="F1027" s="392">
        <v>5</v>
      </c>
      <c r="G1027" s="392">
        <v>6</v>
      </c>
      <c r="H1027" s="392">
        <v>13</v>
      </c>
      <c r="I1027" s="392">
        <v>18</v>
      </c>
      <c r="J1027" s="392">
        <v>26</v>
      </c>
      <c r="K1027" s="392">
        <v>50</v>
      </c>
      <c r="L1027" s="392">
        <v>25</v>
      </c>
      <c r="M1027" s="392">
        <v>19</v>
      </c>
      <c r="N1027" s="392">
        <v>13</v>
      </c>
      <c r="O1027" s="392">
        <v>6</v>
      </c>
      <c r="P1027" s="32"/>
    </row>
    <row r="1028" spans="1:16" ht="27" customHeight="1" x14ac:dyDescent="0.25">
      <c r="A1028" s="437" t="s">
        <v>2241</v>
      </c>
      <c r="B1028" s="392">
        <v>20</v>
      </c>
      <c r="C1028" s="392">
        <v>102</v>
      </c>
      <c r="D1028" s="438">
        <v>5.0999999999999996</v>
      </c>
      <c r="E1028" s="392">
        <v>8</v>
      </c>
      <c r="F1028" s="392">
        <v>2</v>
      </c>
      <c r="G1028" s="392">
        <v>2</v>
      </c>
      <c r="H1028" s="392">
        <v>1</v>
      </c>
      <c r="I1028" s="392">
        <v>4</v>
      </c>
      <c r="J1028" s="392">
        <v>0</v>
      </c>
      <c r="K1028" s="392">
        <v>2</v>
      </c>
      <c r="L1028" s="392">
        <v>0</v>
      </c>
      <c r="M1028" s="392">
        <v>1</v>
      </c>
      <c r="N1028" s="392">
        <v>0</v>
      </c>
      <c r="O1028" s="392">
        <v>0</v>
      </c>
      <c r="P1028" s="32"/>
    </row>
    <row r="1029" spans="1:16" ht="27" customHeight="1" x14ac:dyDescent="0.25">
      <c r="A1029" s="437" t="s">
        <v>2242</v>
      </c>
      <c r="B1029" s="392">
        <v>14</v>
      </c>
      <c r="C1029" s="392">
        <v>209</v>
      </c>
      <c r="D1029" s="438">
        <v>14.928571428571429</v>
      </c>
      <c r="E1029" s="392">
        <v>11</v>
      </c>
      <c r="F1029" s="392">
        <v>2</v>
      </c>
      <c r="G1029" s="392">
        <v>0</v>
      </c>
      <c r="H1029" s="392">
        <v>0</v>
      </c>
      <c r="I1029" s="392">
        <v>0</v>
      </c>
      <c r="J1029" s="392">
        <v>0</v>
      </c>
      <c r="K1029" s="392">
        <v>0</v>
      </c>
      <c r="L1029" s="392">
        <v>1</v>
      </c>
      <c r="M1029" s="392">
        <v>0</v>
      </c>
      <c r="N1029" s="392">
        <v>0</v>
      </c>
      <c r="O1029" s="392">
        <v>0</v>
      </c>
      <c r="P1029" s="32"/>
    </row>
    <row r="1030" spans="1:16" ht="27" customHeight="1" x14ac:dyDescent="0.25">
      <c r="A1030" s="437" t="s">
        <v>2243</v>
      </c>
      <c r="B1030" s="392">
        <v>5</v>
      </c>
      <c r="C1030" s="392">
        <v>69</v>
      </c>
      <c r="D1030" s="438">
        <v>13.8</v>
      </c>
      <c r="E1030" s="392">
        <v>4</v>
      </c>
      <c r="F1030" s="392">
        <v>0</v>
      </c>
      <c r="G1030" s="392">
        <v>0</v>
      </c>
      <c r="H1030" s="392">
        <v>1</v>
      </c>
      <c r="I1030" s="392">
        <v>0</v>
      </c>
      <c r="J1030" s="392">
        <v>0</v>
      </c>
      <c r="K1030" s="392">
        <v>0</v>
      </c>
      <c r="L1030" s="392">
        <v>0</v>
      </c>
      <c r="M1030" s="392">
        <v>0</v>
      </c>
      <c r="N1030" s="392">
        <v>0</v>
      </c>
      <c r="O1030" s="392">
        <v>0</v>
      </c>
      <c r="P1030" s="32"/>
    </row>
    <row r="1031" spans="1:16" ht="27" customHeight="1" x14ac:dyDescent="0.25">
      <c r="A1031" s="437" t="s">
        <v>2244</v>
      </c>
      <c r="B1031" s="392">
        <v>43</v>
      </c>
      <c r="C1031" s="392">
        <v>701</v>
      </c>
      <c r="D1031" s="438">
        <v>16.302325581395348</v>
      </c>
      <c r="E1031" s="392">
        <v>23</v>
      </c>
      <c r="F1031" s="392">
        <v>8</v>
      </c>
      <c r="G1031" s="392">
        <v>6</v>
      </c>
      <c r="H1031" s="392">
        <v>2</v>
      </c>
      <c r="I1031" s="392">
        <v>1</v>
      </c>
      <c r="J1031" s="392">
        <v>2</v>
      </c>
      <c r="K1031" s="392">
        <v>1</v>
      </c>
      <c r="L1031" s="392">
        <v>0</v>
      </c>
      <c r="M1031" s="392">
        <v>0</v>
      </c>
      <c r="N1031" s="392">
        <v>0</v>
      </c>
      <c r="O1031" s="392">
        <v>0</v>
      </c>
      <c r="P1031" s="32"/>
    </row>
    <row r="1032" spans="1:16" ht="27" customHeight="1" x14ac:dyDescent="0.25">
      <c r="A1032" s="437" t="s">
        <v>2245</v>
      </c>
      <c r="B1032" s="392">
        <v>2</v>
      </c>
      <c r="C1032" s="392">
        <v>12</v>
      </c>
      <c r="D1032" s="438">
        <v>6</v>
      </c>
      <c r="E1032" s="392">
        <v>1</v>
      </c>
      <c r="F1032" s="392">
        <v>0</v>
      </c>
      <c r="G1032" s="392">
        <v>0</v>
      </c>
      <c r="H1032" s="392">
        <v>0</v>
      </c>
      <c r="I1032" s="392">
        <v>1</v>
      </c>
      <c r="J1032" s="392">
        <v>0</v>
      </c>
      <c r="K1032" s="392">
        <v>0</v>
      </c>
      <c r="L1032" s="392">
        <v>0</v>
      </c>
      <c r="M1032" s="392">
        <v>0</v>
      </c>
      <c r="N1032" s="392">
        <v>0</v>
      </c>
      <c r="O1032" s="392">
        <v>0</v>
      </c>
      <c r="P1032" s="32"/>
    </row>
    <row r="1033" spans="1:16" ht="27" customHeight="1" x14ac:dyDescent="0.25">
      <c r="A1033" s="437" t="s">
        <v>2246</v>
      </c>
      <c r="B1033" s="392">
        <v>180</v>
      </c>
      <c r="C1033" s="392">
        <v>433</v>
      </c>
      <c r="D1033" s="438">
        <v>2.4055555555555554</v>
      </c>
      <c r="E1033" s="392">
        <v>31</v>
      </c>
      <c r="F1033" s="392">
        <v>91</v>
      </c>
      <c r="G1033" s="392">
        <v>33</v>
      </c>
      <c r="H1033" s="392">
        <v>12</v>
      </c>
      <c r="I1033" s="392">
        <v>5</v>
      </c>
      <c r="J1033" s="392">
        <v>0</v>
      </c>
      <c r="K1033" s="392">
        <v>3</v>
      </c>
      <c r="L1033" s="392">
        <v>4</v>
      </c>
      <c r="M1033" s="392">
        <v>0</v>
      </c>
      <c r="N1033" s="392">
        <v>0</v>
      </c>
      <c r="O1033" s="392">
        <v>1</v>
      </c>
      <c r="P1033" s="32"/>
    </row>
    <row r="1034" spans="1:16" s="2" customFormat="1" ht="27" customHeight="1" x14ac:dyDescent="0.25">
      <c r="A1034" s="437" t="s">
        <v>2247</v>
      </c>
      <c r="B1034" s="392">
        <v>197</v>
      </c>
      <c r="C1034" s="392">
        <v>399</v>
      </c>
      <c r="D1034" s="438">
        <v>2.0253807106598987</v>
      </c>
      <c r="E1034" s="392">
        <v>85</v>
      </c>
      <c r="F1034" s="392">
        <v>53</v>
      </c>
      <c r="G1034" s="392">
        <v>27</v>
      </c>
      <c r="H1034" s="392">
        <v>17</v>
      </c>
      <c r="I1034" s="392">
        <v>9</v>
      </c>
      <c r="J1034" s="392">
        <v>5</v>
      </c>
      <c r="K1034" s="392">
        <v>1</v>
      </c>
      <c r="L1034" s="392">
        <v>0</v>
      </c>
      <c r="M1034" s="392">
        <v>0</v>
      </c>
      <c r="N1034" s="392">
        <v>0</v>
      </c>
      <c r="O1034" s="392">
        <v>0</v>
      </c>
      <c r="P1034" s="33"/>
    </row>
    <row r="1035" spans="1:16" ht="27" customHeight="1" x14ac:dyDescent="0.25">
      <c r="A1035" s="437" t="s">
        <v>2248</v>
      </c>
      <c r="B1035" s="392">
        <v>154</v>
      </c>
      <c r="C1035" s="392">
        <v>489</v>
      </c>
      <c r="D1035" s="438">
        <v>3.1753246753246751</v>
      </c>
      <c r="E1035" s="392">
        <v>79</v>
      </c>
      <c r="F1035" s="392">
        <v>47</v>
      </c>
      <c r="G1035" s="392">
        <v>13</v>
      </c>
      <c r="H1035" s="392">
        <v>6</v>
      </c>
      <c r="I1035" s="392">
        <v>6</v>
      </c>
      <c r="J1035" s="392">
        <v>1</v>
      </c>
      <c r="K1035" s="392">
        <v>1</v>
      </c>
      <c r="L1035" s="392">
        <v>0</v>
      </c>
      <c r="M1035" s="392">
        <v>1</v>
      </c>
      <c r="N1035" s="392">
        <v>0</v>
      </c>
      <c r="O1035" s="392">
        <v>0</v>
      </c>
      <c r="P1035" s="32"/>
    </row>
    <row r="1036" spans="1:16" ht="27" customHeight="1" x14ac:dyDescent="0.25">
      <c r="A1036" s="437" t="s">
        <v>2249</v>
      </c>
      <c r="B1036" s="392">
        <v>299</v>
      </c>
      <c r="C1036" s="392">
        <v>404</v>
      </c>
      <c r="D1036" s="438">
        <v>1.3511705685618729</v>
      </c>
      <c r="E1036" s="392">
        <v>22</v>
      </c>
      <c r="F1036" s="392">
        <v>146</v>
      </c>
      <c r="G1036" s="392">
        <v>91</v>
      </c>
      <c r="H1036" s="392">
        <v>18</v>
      </c>
      <c r="I1036" s="392">
        <v>8</v>
      </c>
      <c r="J1036" s="392">
        <v>6</v>
      </c>
      <c r="K1036" s="392">
        <v>2</v>
      </c>
      <c r="L1036" s="392">
        <v>2</v>
      </c>
      <c r="M1036" s="392">
        <v>3</v>
      </c>
      <c r="N1036" s="392">
        <v>0</v>
      </c>
      <c r="O1036" s="392">
        <v>1</v>
      </c>
      <c r="P1036" s="32"/>
    </row>
    <row r="1037" spans="1:16" ht="27" customHeight="1" x14ac:dyDescent="0.25">
      <c r="A1037" s="437" t="s">
        <v>2250</v>
      </c>
      <c r="B1037" s="392">
        <v>104</v>
      </c>
      <c r="C1037" s="392">
        <v>1323</v>
      </c>
      <c r="D1037" s="438">
        <v>12.721153846153847</v>
      </c>
      <c r="E1037" s="392">
        <v>63</v>
      </c>
      <c r="F1037" s="392">
        <v>28</v>
      </c>
      <c r="G1037" s="392">
        <v>5</v>
      </c>
      <c r="H1037" s="392">
        <v>2</v>
      </c>
      <c r="I1037" s="392">
        <v>2</v>
      </c>
      <c r="J1037" s="392">
        <v>0</v>
      </c>
      <c r="K1037" s="392">
        <v>0</v>
      </c>
      <c r="L1037" s="392">
        <v>0</v>
      </c>
      <c r="M1037" s="392">
        <v>2</v>
      </c>
      <c r="N1037" s="392">
        <v>0</v>
      </c>
      <c r="O1037" s="392">
        <v>2</v>
      </c>
      <c r="P1037" s="32"/>
    </row>
    <row r="1038" spans="1:16" ht="27" customHeight="1" x14ac:dyDescent="0.25">
      <c r="A1038" s="437" t="s">
        <v>2251</v>
      </c>
      <c r="B1038" s="392">
        <v>138</v>
      </c>
      <c r="C1038" s="392">
        <v>659</v>
      </c>
      <c r="D1038" s="438">
        <v>4.77536231884058</v>
      </c>
      <c r="E1038" s="392">
        <v>96</v>
      </c>
      <c r="F1038" s="392">
        <v>8</v>
      </c>
      <c r="G1038" s="392">
        <v>1</v>
      </c>
      <c r="H1038" s="392">
        <v>1</v>
      </c>
      <c r="I1038" s="392">
        <v>1</v>
      </c>
      <c r="J1038" s="392">
        <v>0</v>
      </c>
      <c r="K1038" s="392">
        <v>6</v>
      </c>
      <c r="L1038" s="392">
        <v>7</v>
      </c>
      <c r="M1038" s="392">
        <v>5</v>
      </c>
      <c r="N1038" s="392">
        <v>6</v>
      </c>
      <c r="O1038" s="392">
        <v>7</v>
      </c>
      <c r="P1038" s="32"/>
    </row>
    <row r="1039" spans="1:16" ht="27" customHeight="1" x14ac:dyDescent="0.25">
      <c r="A1039" s="437" t="s">
        <v>2252</v>
      </c>
      <c r="B1039" s="392">
        <v>38</v>
      </c>
      <c r="C1039" s="392">
        <v>917</v>
      </c>
      <c r="D1039" s="438">
        <v>24.131578947368421</v>
      </c>
      <c r="E1039" s="392">
        <v>34</v>
      </c>
      <c r="F1039" s="392">
        <v>3</v>
      </c>
      <c r="G1039" s="392">
        <v>0</v>
      </c>
      <c r="H1039" s="392">
        <v>1</v>
      </c>
      <c r="I1039" s="392">
        <v>0</v>
      </c>
      <c r="J1039" s="392">
        <v>0</v>
      </c>
      <c r="K1039" s="392">
        <v>0</v>
      </c>
      <c r="L1039" s="392">
        <v>0</v>
      </c>
      <c r="M1039" s="392">
        <v>0</v>
      </c>
      <c r="N1039" s="392">
        <v>0</v>
      </c>
      <c r="O1039" s="392">
        <v>0</v>
      </c>
      <c r="P1039" s="32"/>
    </row>
    <row r="1040" spans="1:16" ht="27" customHeight="1" x14ac:dyDescent="0.25">
      <c r="A1040" s="437" t="s">
        <v>2253</v>
      </c>
      <c r="B1040" s="392">
        <v>139</v>
      </c>
      <c r="C1040" s="392">
        <v>1383</v>
      </c>
      <c r="D1040" s="438">
        <v>9.9496402877697836</v>
      </c>
      <c r="E1040" s="392">
        <v>83</v>
      </c>
      <c r="F1040" s="392">
        <v>44</v>
      </c>
      <c r="G1040" s="392">
        <v>7</v>
      </c>
      <c r="H1040" s="392">
        <v>4</v>
      </c>
      <c r="I1040" s="392">
        <v>1</v>
      </c>
      <c r="J1040" s="392">
        <v>0</v>
      </c>
      <c r="K1040" s="392">
        <v>0</v>
      </c>
      <c r="L1040" s="392">
        <v>0</v>
      </c>
      <c r="M1040" s="392">
        <v>0</v>
      </c>
      <c r="N1040" s="392">
        <v>0</v>
      </c>
      <c r="O1040" s="392">
        <v>0</v>
      </c>
      <c r="P1040" s="32"/>
    </row>
    <row r="1041" spans="1:16" ht="27" customHeight="1" x14ac:dyDescent="0.25">
      <c r="A1041" s="437" t="s">
        <v>2254</v>
      </c>
      <c r="B1041" s="392">
        <v>114</v>
      </c>
      <c r="C1041" s="392">
        <v>1037</v>
      </c>
      <c r="D1041" s="438">
        <v>9.0964912280701746</v>
      </c>
      <c r="E1041" s="392">
        <v>42</v>
      </c>
      <c r="F1041" s="392">
        <v>35</v>
      </c>
      <c r="G1041" s="392">
        <v>18</v>
      </c>
      <c r="H1041" s="392">
        <v>8</v>
      </c>
      <c r="I1041" s="392">
        <v>1</v>
      </c>
      <c r="J1041" s="392">
        <v>0</v>
      </c>
      <c r="K1041" s="392">
        <v>3</v>
      </c>
      <c r="L1041" s="392">
        <v>0</v>
      </c>
      <c r="M1041" s="392">
        <v>2</v>
      </c>
      <c r="N1041" s="392">
        <v>3</v>
      </c>
      <c r="O1041" s="392">
        <v>2</v>
      </c>
      <c r="P1041" s="32"/>
    </row>
    <row r="1042" spans="1:16" ht="27" customHeight="1" x14ac:dyDescent="0.25">
      <c r="A1042" s="437" t="s">
        <v>2255</v>
      </c>
      <c r="B1042" s="392">
        <v>55</v>
      </c>
      <c r="C1042" s="392">
        <v>447</v>
      </c>
      <c r="D1042" s="438">
        <v>8.127272727272727</v>
      </c>
      <c r="E1042" s="392">
        <v>9</v>
      </c>
      <c r="F1042" s="392">
        <v>13</v>
      </c>
      <c r="G1042" s="392">
        <v>11</v>
      </c>
      <c r="H1042" s="392">
        <v>2</v>
      </c>
      <c r="I1042" s="392">
        <v>1</v>
      </c>
      <c r="J1042" s="392">
        <v>1</v>
      </c>
      <c r="K1042" s="392">
        <v>0</v>
      </c>
      <c r="L1042" s="392">
        <v>6</v>
      </c>
      <c r="M1042" s="392">
        <v>2</v>
      </c>
      <c r="N1042" s="392">
        <v>3</v>
      </c>
      <c r="O1042" s="392">
        <v>7</v>
      </c>
      <c r="P1042" s="32"/>
    </row>
    <row r="1043" spans="1:16" ht="27" customHeight="1" x14ac:dyDescent="0.25">
      <c r="A1043" s="437" t="s">
        <v>2256</v>
      </c>
      <c r="B1043" s="392">
        <v>17</v>
      </c>
      <c r="C1043" s="392">
        <v>208</v>
      </c>
      <c r="D1043" s="438">
        <v>12.235294117647058</v>
      </c>
      <c r="E1043" s="392">
        <v>11</v>
      </c>
      <c r="F1043" s="392">
        <v>2</v>
      </c>
      <c r="G1043" s="392">
        <v>0</v>
      </c>
      <c r="H1043" s="392">
        <v>3</v>
      </c>
      <c r="I1043" s="392">
        <v>0</v>
      </c>
      <c r="J1043" s="392">
        <v>0</v>
      </c>
      <c r="K1043" s="392">
        <v>0</v>
      </c>
      <c r="L1043" s="392">
        <v>1</v>
      </c>
      <c r="M1043" s="392">
        <v>0</v>
      </c>
      <c r="N1043" s="392">
        <v>0</v>
      </c>
      <c r="O1043" s="392">
        <v>0</v>
      </c>
      <c r="P1043" s="32"/>
    </row>
    <row r="1044" spans="1:16" ht="27" customHeight="1" x14ac:dyDescent="0.25">
      <c r="A1044" s="437" t="s">
        <v>2260</v>
      </c>
      <c r="B1044" s="392">
        <v>1431</v>
      </c>
      <c r="C1044" s="392">
        <v>2453</v>
      </c>
      <c r="D1044" s="438">
        <v>1.7141858839972048</v>
      </c>
      <c r="E1044" s="392">
        <v>69</v>
      </c>
      <c r="F1044" s="392">
        <v>673</v>
      </c>
      <c r="G1044" s="392">
        <v>447</v>
      </c>
      <c r="H1044" s="392">
        <v>163</v>
      </c>
      <c r="I1044" s="392">
        <v>30</v>
      </c>
      <c r="J1044" s="392">
        <v>12</v>
      </c>
      <c r="K1044" s="392">
        <v>23</v>
      </c>
      <c r="L1044" s="392">
        <v>6</v>
      </c>
      <c r="M1044" s="392">
        <v>5</v>
      </c>
      <c r="N1044" s="392">
        <v>0</v>
      </c>
      <c r="O1044" s="392">
        <v>3</v>
      </c>
      <c r="P1044" s="32"/>
    </row>
    <row r="1045" spans="1:16" ht="27" customHeight="1" x14ac:dyDescent="0.25">
      <c r="A1045" s="437" t="s">
        <v>2261</v>
      </c>
      <c r="B1045" s="392">
        <v>211</v>
      </c>
      <c r="C1045" s="392">
        <v>1084</v>
      </c>
      <c r="D1045" s="438">
        <v>5.1374407582938391</v>
      </c>
      <c r="E1045" s="392">
        <v>5</v>
      </c>
      <c r="F1045" s="392">
        <v>115</v>
      </c>
      <c r="G1045" s="392">
        <v>46</v>
      </c>
      <c r="H1045" s="392">
        <v>26</v>
      </c>
      <c r="I1045" s="392">
        <v>15</v>
      </c>
      <c r="J1045" s="392">
        <v>0</v>
      </c>
      <c r="K1045" s="392">
        <v>4</v>
      </c>
      <c r="L1045" s="392">
        <v>0</v>
      </c>
      <c r="M1045" s="392">
        <v>0</v>
      </c>
      <c r="N1045" s="392">
        <v>0</v>
      </c>
      <c r="O1045" s="392">
        <v>0</v>
      </c>
      <c r="P1045" s="32"/>
    </row>
    <row r="1046" spans="1:16" ht="27" customHeight="1" x14ac:dyDescent="0.25">
      <c r="A1046" s="437" t="s">
        <v>2262</v>
      </c>
      <c r="B1046" s="392">
        <v>94</v>
      </c>
      <c r="C1046" s="392">
        <v>182</v>
      </c>
      <c r="D1046" s="438">
        <v>1.9361702127659575</v>
      </c>
      <c r="E1046" s="392">
        <v>6</v>
      </c>
      <c r="F1046" s="392">
        <v>19</v>
      </c>
      <c r="G1046" s="392">
        <v>19</v>
      </c>
      <c r="H1046" s="392">
        <v>12</v>
      </c>
      <c r="I1046" s="392">
        <v>11</v>
      </c>
      <c r="J1046" s="392">
        <v>7</v>
      </c>
      <c r="K1046" s="392">
        <v>11</v>
      </c>
      <c r="L1046" s="392">
        <v>5</v>
      </c>
      <c r="M1046" s="392">
        <v>1</v>
      </c>
      <c r="N1046" s="392">
        <v>3</v>
      </c>
      <c r="O1046" s="392">
        <v>0</v>
      </c>
      <c r="P1046" s="32"/>
    </row>
    <row r="1047" spans="1:16" ht="27" customHeight="1" x14ac:dyDescent="0.25">
      <c r="A1047" s="437" t="s">
        <v>2263</v>
      </c>
      <c r="B1047" s="392">
        <v>7</v>
      </c>
      <c r="C1047" s="392">
        <v>100</v>
      </c>
      <c r="D1047" s="438">
        <v>14.285714285714286</v>
      </c>
      <c r="E1047" s="392">
        <v>4</v>
      </c>
      <c r="F1047" s="392">
        <v>1</v>
      </c>
      <c r="G1047" s="392">
        <v>0</v>
      </c>
      <c r="H1047" s="392">
        <v>1</v>
      </c>
      <c r="I1047" s="392">
        <v>0</v>
      </c>
      <c r="J1047" s="392">
        <v>1</v>
      </c>
      <c r="K1047" s="392">
        <v>0</v>
      </c>
      <c r="L1047" s="392">
        <v>0</v>
      </c>
      <c r="M1047" s="392">
        <v>0</v>
      </c>
      <c r="N1047" s="392">
        <v>0</v>
      </c>
      <c r="O1047" s="392">
        <v>0</v>
      </c>
      <c r="P1047" s="32"/>
    </row>
    <row r="1048" spans="1:16" ht="27" customHeight="1" x14ac:dyDescent="0.25">
      <c r="A1048" s="437" t="s">
        <v>2264</v>
      </c>
      <c r="B1048" s="392">
        <v>15</v>
      </c>
      <c r="C1048" s="392">
        <v>260</v>
      </c>
      <c r="D1048" s="438">
        <v>17.333333333333332</v>
      </c>
      <c r="E1048" s="392">
        <v>5</v>
      </c>
      <c r="F1048" s="392">
        <v>4</v>
      </c>
      <c r="G1048" s="392">
        <v>4</v>
      </c>
      <c r="H1048" s="392">
        <v>0</v>
      </c>
      <c r="I1048" s="392">
        <v>0</v>
      </c>
      <c r="J1048" s="392">
        <v>2</v>
      </c>
      <c r="K1048" s="392">
        <v>0</v>
      </c>
      <c r="L1048" s="392">
        <v>0</v>
      </c>
      <c r="M1048" s="392">
        <v>0</v>
      </c>
      <c r="N1048" s="392">
        <v>0</v>
      </c>
      <c r="O1048" s="392">
        <v>0</v>
      </c>
      <c r="P1048" s="32"/>
    </row>
    <row r="1049" spans="1:16" ht="27" customHeight="1" x14ac:dyDescent="0.25">
      <c r="A1049" s="437" t="s">
        <v>2265</v>
      </c>
      <c r="B1049" s="392">
        <v>64</v>
      </c>
      <c r="C1049" s="392">
        <v>302</v>
      </c>
      <c r="D1049" s="438">
        <v>4.71875</v>
      </c>
      <c r="E1049" s="392">
        <v>18</v>
      </c>
      <c r="F1049" s="392">
        <v>1</v>
      </c>
      <c r="G1049" s="392">
        <v>2</v>
      </c>
      <c r="H1049" s="392">
        <v>6</v>
      </c>
      <c r="I1049" s="392">
        <v>1</v>
      </c>
      <c r="J1049" s="392">
        <v>0</v>
      </c>
      <c r="K1049" s="392">
        <v>3</v>
      </c>
      <c r="L1049" s="392">
        <v>5</v>
      </c>
      <c r="M1049" s="392">
        <v>2</v>
      </c>
      <c r="N1049" s="392">
        <v>13</v>
      </c>
      <c r="O1049" s="392">
        <v>13</v>
      </c>
      <c r="P1049" s="32"/>
    </row>
    <row r="1050" spans="1:16" ht="27" customHeight="1" x14ac:dyDescent="0.25">
      <c r="A1050" s="437" t="s">
        <v>2266</v>
      </c>
      <c r="B1050" s="392">
        <v>114</v>
      </c>
      <c r="C1050" s="392">
        <v>764</v>
      </c>
      <c r="D1050" s="438">
        <v>6.7017543859649127</v>
      </c>
      <c r="E1050" s="392">
        <v>52</v>
      </c>
      <c r="F1050" s="392">
        <v>22</v>
      </c>
      <c r="G1050" s="392">
        <v>16</v>
      </c>
      <c r="H1050" s="392">
        <v>4</v>
      </c>
      <c r="I1050" s="392">
        <v>3</v>
      </c>
      <c r="J1050" s="392">
        <v>0</v>
      </c>
      <c r="K1050" s="392">
        <v>1</v>
      </c>
      <c r="L1050" s="392">
        <v>6</v>
      </c>
      <c r="M1050" s="392">
        <v>1</v>
      </c>
      <c r="N1050" s="392">
        <v>2</v>
      </c>
      <c r="O1050" s="392">
        <v>7</v>
      </c>
      <c r="P1050" s="32"/>
    </row>
    <row r="1051" spans="1:16" ht="27" customHeight="1" x14ac:dyDescent="0.25">
      <c r="A1051" s="437" t="s">
        <v>2267</v>
      </c>
      <c r="B1051" s="392">
        <v>19</v>
      </c>
      <c r="C1051" s="392">
        <v>155</v>
      </c>
      <c r="D1051" s="438">
        <v>8.1578947368421044</v>
      </c>
      <c r="E1051" s="392">
        <v>7</v>
      </c>
      <c r="F1051" s="392">
        <v>3</v>
      </c>
      <c r="G1051" s="392">
        <v>4</v>
      </c>
      <c r="H1051" s="392">
        <v>0</v>
      </c>
      <c r="I1051" s="392">
        <v>0</v>
      </c>
      <c r="J1051" s="392">
        <v>3</v>
      </c>
      <c r="K1051" s="392">
        <v>1</v>
      </c>
      <c r="L1051" s="392">
        <v>0</v>
      </c>
      <c r="M1051" s="392">
        <v>0</v>
      </c>
      <c r="N1051" s="392">
        <v>0</v>
      </c>
      <c r="O1051" s="392">
        <v>1</v>
      </c>
      <c r="P1051" s="32"/>
    </row>
    <row r="1052" spans="1:16" ht="27" customHeight="1" x14ac:dyDescent="0.25">
      <c r="A1052" s="437" t="s">
        <v>2268</v>
      </c>
      <c r="B1052" s="392">
        <v>61</v>
      </c>
      <c r="C1052" s="392">
        <v>283</v>
      </c>
      <c r="D1052" s="438">
        <v>4.639344262295082</v>
      </c>
      <c r="E1052" s="392">
        <v>15</v>
      </c>
      <c r="F1052" s="392">
        <v>15</v>
      </c>
      <c r="G1052" s="392">
        <v>4</v>
      </c>
      <c r="H1052" s="392">
        <v>7</v>
      </c>
      <c r="I1052" s="392">
        <v>1</v>
      </c>
      <c r="J1052" s="392">
        <v>0</v>
      </c>
      <c r="K1052" s="392">
        <v>3</v>
      </c>
      <c r="L1052" s="392">
        <v>0</v>
      </c>
      <c r="M1052" s="392">
        <v>1</v>
      </c>
      <c r="N1052" s="392">
        <v>6</v>
      </c>
      <c r="O1052" s="392">
        <v>9</v>
      </c>
      <c r="P1052" s="32"/>
    </row>
    <row r="1053" spans="1:16" ht="27" customHeight="1" x14ac:dyDescent="0.25">
      <c r="A1053" s="437" t="s">
        <v>2269</v>
      </c>
      <c r="B1053" s="392">
        <v>139</v>
      </c>
      <c r="C1053" s="392">
        <v>653</v>
      </c>
      <c r="D1053" s="438">
        <v>4.6978417266187051</v>
      </c>
      <c r="E1053" s="392">
        <v>13</v>
      </c>
      <c r="F1053" s="392">
        <v>38</v>
      </c>
      <c r="G1053" s="392">
        <v>27</v>
      </c>
      <c r="H1053" s="392">
        <v>24</v>
      </c>
      <c r="I1053" s="392">
        <v>9</v>
      </c>
      <c r="J1053" s="392">
        <v>2</v>
      </c>
      <c r="K1053" s="392">
        <v>3</v>
      </c>
      <c r="L1053" s="392">
        <v>8</v>
      </c>
      <c r="M1053" s="392">
        <v>2</v>
      </c>
      <c r="N1053" s="392">
        <v>9</v>
      </c>
      <c r="O1053" s="392">
        <v>4</v>
      </c>
      <c r="P1053" s="32"/>
    </row>
    <row r="1054" spans="1:16" ht="27" customHeight="1" x14ac:dyDescent="0.25">
      <c r="A1054" s="437" t="s">
        <v>2270</v>
      </c>
      <c r="B1054" s="392">
        <v>287</v>
      </c>
      <c r="C1054" s="392">
        <v>564</v>
      </c>
      <c r="D1054" s="438">
        <v>1.9651567944250872</v>
      </c>
      <c r="E1054" s="392">
        <v>102</v>
      </c>
      <c r="F1054" s="392">
        <v>61</v>
      </c>
      <c r="G1054" s="392">
        <v>43</v>
      </c>
      <c r="H1054" s="392">
        <v>56</v>
      </c>
      <c r="I1054" s="392">
        <v>17</v>
      </c>
      <c r="J1054" s="392">
        <v>3</v>
      </c>
      <c r="K1054" s="392">
        <v>3</v>
      </c>
      <c r="L1054" s="392">
        <v>0</v>
      </c>
      <c r="M1054" s="392">
        <v>2</v>
      </c>
      <c r="N1054" s="392">
        <v>0</v>
      </c>
      <c r="O1054" s="392">
        <v>0</v>
      </c>
      <c r="P1054" s="32"/>
    </row>
    <row r="1055" spans="1:16" ht="27" customHeight="1" x14ac:dyDescent="0.25">
      <c r="A1055" s="437" t="s">
        <v>2271</v>
      </c>
      <c r="B1055" s="392">
        <v>114</v>
      </c>
      <c r="C1055" s="392">
        <v>515</v>
      </c>
      <c r="D1055" s="438">
        <v>4.5175438596491224</v>
      </c>
      <c r="E1055" s="392">
        <v>11</v>
      </c>
      <c r="F1055" s="392">
        <v>0</v>
      </c>
      <c r="G1055" s="392">
        <v>4</v>
      </c>
      <c r="H1055" s="392">
        <v>30</v>
      </c>
      <c r="I1055" s="392">
        <v>44</v>
      </c>
      <c r="J1055" s="392">
        <v>7</v>
      </c>
      <c r="K1055" s="392">
        <v>9</v>
      </c>
      <c r="L1055" s="392">
        <v>5</v>
      </c>
      <c r="M1055" s="392">
        <v>1</v>
      </c>
      <c r="N1055" s="392">
        <v>1</v>
      </c>
      <c r="O1055" s="392">
        <v>2</v>
      </c>
      <c r="P1055" s="32"/>
    </row>
    <row r="1056" spans="1:16" ht="27" customHeight="1" x14ac:dyDescent="0.25">
      <c r="A1056" s="437" t="s">
        <v>2272</v>
      </c>
      <c r="B1056" s="392">
        <v>18</v>
      </c>
      <c r="C1056" s="392">
        <v>67</v>
      </c>
      <c r="D1056" s="438">
        <v>3.7222222222222223</v>
      </c>
      <c r="E1056" s="392">
        <v>4</v>
      </c>
      <c r="F1056" s="392">
        <v>2</v>
      </c>
      <c r="G1056" s="392">
        <v>6</v>
      </c>
      <c r="H1056" s="392">
        <v>1</v>
      </c>
      <c r="I1056" s="392">
        <v>4</v>
      </c>
      <c r="J1056" s="392">
        <v>0</v>
      </c>
      <c r="K1056" s="392">
        <v>0</v>
      </c>
      <c r="L1056" s="392">
        <v>1</v>
      </c>
      <c r="M1056" s="392">
        <v>0</v>
      </c>
      <c r="N1056" s="392">
        <v>0</v>
      </c>
      <c r="O1056" s="392">
        <v>0</v>
      </c>
      <c r="P1056" s="32"/>
    </row>
    <row r="1057" spans="1:16" ht="27" customHeight="1" x14ac:dyDescent="0.25">
      <c r="A1057" s="437" t="s">
        <v>2273</v>
      </c>
      <c r="B1057" s="392">
        <v>131</v>
      </c>
      <c r="C1057" s="392">
        <v>265</v>
      </c>
      <c r="D1057" s="438">
        <v>2.0229007633587788</v>
      </c>
      <c r="E1057" s="392">
        <v>41</v>
      </c>
      <c r="F1057" s="392">
        <v>55</v>
      </c>
      <c r="G1057" s="392">
        <v>14</v>
      </c>
      <c r="H1057" s="392">
        <v>16</v>
      </c>
      <c r="I1057" s="392">
        <v>2</v>
      </c>
      <c r="J1057" s="392">
        <v>0</v>
      </c>
      <c r="K1057" s="392">
        <v>1</v>
      </c>
      <c r="L1057" s="392">
        <v>2</v>
      </c>
      <c r="M1057" s="392">
        <v>0</v>
      </c>
      <c r="N1057" s="392">
        <v>0</v>
      </c>
      <c r="O1057" s="392">
        <v>0</v>
      </c>
      <c r="P1057" s="32"/>
    </row>
    <row r="1058" spans="1:16" ht="27" customHeight="1" x14ac:dyDescent="0.25">
      <c r="A1058" s="437" t="s">
        <v>2274</v>
      </c>
      <c r="B1058" s="392">
        <v>68</v>
      </c>
      <c r="C1058" s="392">
        <v>270</v>
      </c>
      <c r="D1058" s="438">
        <v>3.9705882352941178</v>
      </c>
      <c r="E1058" s="392">
        <v>6</v>
      </c>
      <c r="F1058" s="392">
        <v>23</v>
      </c>
      <c r="G1058" s="392">
        <v>25</v>
      </c>
      <c r="H1058" s="392">
        <v>6</v>
      </c>
      <c r="I1058" s="392">
        <v>2</v>
      </c>
      <c r="J1058" s="392">
        <v>3</v>
      </c>
      <c r="K1058" s="392">
        <v>1</v>
      </c>
      <c r="L1058" s="392">
        <v>2</v>
      </c>
      <c r="M1058" s="392">
        <v>0</v>
      </c>
      <c r="N1058" s="392">
        <v>0</v>
      </c>
      <c r="O1058" s="392">
        <v>0</v>
      </c>
      <c r="P1058" s="32"/>
    </row>
    <row r="1059" spans="1:16" ht="27" customHeight="1" x14ac:dyDescent="0.25">
      <c r="A1059" s="437" t="s">
        <v>2275</v>
      </c>
      <c r="B1059" s="392">
        <v>5</v>
      </c>
      <c r="C1059" s="392">
        <v>17</v>
      </c>
      <c r="D1059" s="438">
        <v>3.4</v>
      </c>
      <c r="E1059" s="392">
        <v>1</v>
      </c>
      <c r="F1059" s="392">
        <v>0</v>
      </c>
      <c r="G1059" s="392">
        <v>1</v>
      </c>
      <c r="H1059" s="392">
        <v>0</v>
      </c>
      <c r="I1059" s="392">
        <v>0</v>
      </c>
      <c r="J1059" s="392">
        <v>0</v>
      </c>
      <c r="K1059" s="392">
        <v>2</v>
      </c>
      <c r="L1059" s="392">
        <v>0</v>
      </c>
      <c r="M1059" s="392">
        <v>0</v>
      </c>
      <c r="N1059" s="392">
        <v>0</v>
      </c>
      <c r="O1059" s="392">
        <v>1</v>
      </c>
      <c r="P1059" s="32"/>
    </row>
    <row r="1060" spans="1:16" ht="27" customHeight="1" x14ac:dyDescent="0.25">
      <c r="A1060" s="437" t="s">
        <v>2276</v>
      </c>
      <c r="B1060" s="392">
        <v>28</v>
      </c>
      <c r="C1060" s="392">
        <v>228</v>
      </c>
      <c r="D1060" s="438">
        <v>8.1428571428571423</v>
      </c>
      <c r="E1060" s="392">
        <v>1</v>
      </c>
      <c r="F1060" s="392">
        <v>2</v>
      </c>
      <c r="G1060" s="392">
        <v>2</v>
      </c>
      <c r="H1060" s="392">
        <v>10</v>
      </c>
      <c r="I1060" s="392">
        <v>1</v>
      </c>
      <c r="J1060" s="392">
        <v>0</v>
      </c>
      <c r="K1060" s="392">
        <v>6</v>
      </c>
      <c r="L1060" s="392">
        <v>6</v>
      </c>
      <c r="M1060" s="392">
        <v>0</v>
      </c>
      <c r="N1060" s="392">
        <v>0</v>
      </c>
      <c r="O1060" s="392">
        <v>0</v>
      </c>
      <c r="P1060" s="32"/>
    </row>
    <row r="1061" spans="1:16" ht="27" customHeight="1" x14ac:dyDescent="0.25">
      <c r="A1061" s="437" t="s">
        <v>2277</v>
      </c>
      <c r="B1061" s="392">
        <v>2</v>
      </c>
      <c r="C1061" s="392">
        <v>14</v>
      </c>
      <c r="D1061" s="438">
        <v>7</v>
      </c>
      <c r="E1061" s="392">
        <v>1</v>
      </c>
      <c r="F1061" s="392">
        <v>0</v>
      </c>
      <c r="G1061" s="392">
        <v>1</v>
      </c>
      <c r="H1061" s="392">
        <v>0</v>
      </c>
      <c r="I1061" s="392">
        <v>0</v>
      </c>
      <c r="J1061" s="392">
        <v>0</v>
      </c>
      <c r="K1061" s="392">
        <v>0</v>
      </c>
      <c r="L1061" s="392">
        <v>0</v>
      </c>
      <c r="M1061" s="392">
        <v>0</v>
      </c>
      <c r="N1061" s="392">
        <v>0</v>
      </c>
      <c r="O1061" s="392">
        <v>0</v>
      </c>
      <c r="P1061" s="32"/>
    </row>
    <row r="1062" spans="1:16" ht="27" customHeight="1" x14ac:dyDescent="0.25">
      <c r="A1062" s="437" t="s">
        <v>2278</v>
      </c>
      <c r="B1062" s="392">
        <v>61</v>
      </c>
      <c r="C1062" s="392">
        <v>125</v>
      </c>
      <c r="D1062" s="438">
        <v>2.0491803278688523</v>
      </c>
      <c r="E1062" s="392">
        <v>15</v>
      </c>
      <c r="F1062" s="392">
        <v>12</v>
      </c>
      <c r="G1062" s="392">
        <v>9</v>
      </c>
      <c r="H1062" s="392">
        <v>9</v>
      </c>
      <c r="I1062" s="392">
        <v>6</v>
      </c>
      <c r="J1062" s="392">
        <v>3</v>
      </c>
      <c r="K1062" s="392">
        <v>1</v>
      </c>
      <c r="L1062" s="392">
        <v>2</v>
      </c>
      <c r="M1062" s="392">
        <v>1</v>
      </c>
      <c r="N1062" s="392">
        <v>2</v>
      </c>
      <c r="O1062" s="392">
        <v>1</v>
      </c>
      <c r="P1062" s="32"/>
    </row>
    <row r="1063" spans="1:16" ht="27" customHeight="1" x14ac:dyDescent="0.25">
      <c r="A1063" s="437" t="s">
        <v>2279</v>
      </c>
      <c r="B1063" s="392">
        <v>93</v>
      </c>
      <c r="C1063" s="392">
        <v>485</v>
      </c>
      <c r="D1063" s="438">
        <v>5.21505376344086</v>
      </c>
      <c r="E1063" s="392">
        <v>61</v>
      </c>
      <c r="F1063" s="392">
        <v>19</v>
      </c>
      <c r="G1063" s="392">
        <v>3</v>
      </c>
      <c r="H1063" s="392">
        <v>2</v>
      </c>
      <c r="I1063" s="392">
        <v>2</v>
      </c>
      <c r="J1063" s="392">
        <v>0</v>
      </c>
      <c r="K1063" s="392">
        <v>2</v>
      </c>
      <c r="L1063" s="392">
        <v>2</v>
      </c>
      <c r="M1063" s="392">
        <v>0</v>
      </c>
      <c r="N1063" s="392">
        <v>2</v>
      </c>
      <c r="O1063" s="392">
        <v>0</v>
      </c>
      <c r="P1063" s="32"/>
    </row>
    <row r="1064" spans="1:16" ht="27" customHeight="1" x14ac:dyDescent="0.25">
      <c r="A1064" s="437" t="s">
        <v>2280</v>
      </c>
      <c r="B1064" s="392">
        <v>25</v>
      </c>
      <c r="C1064" s="392">
        <v>323</v>
      </c>
      <c r="D1064" s="438">
        <v>12.92</v>
      </c>
      <c r="E1064" s="392">
        <v>3</v>
      </c>
      <c r="F1064" s="392">
        <v>7</v>
      </c>
      <c r="G1064" s="392">
        <v>1</v>
      </c>
      <c r="H1064" s="392">
        <v>4</v>
      </c>
      <c r="I1064" s="392">
        <v>6</v>
      </c>
      <c r="J1064" s="392">
        <v>1</v>
      </c>
      <c r="K1064" s="392">
        <v>0</v>
      </c>
      <c r="L1064" s="392">
        <v>1</v>
      </c>
      <c r="M1064" s="392">
        <v>0</v>
      </c>
      <c r="N1064" s="392">
        <v>2</v>
      </c>
      <c r="O1064" s="392">
        <v>0</v>
      </c>
      <c r="P1064" s="32"/>
    </row>
    <row r="1065" spans="1:16" ht="27" customHeight="1" x14ac:dyDescent="0.25">
      <c r="A1065" s="437" t="s">
        <v>2281</v>
      </c>
      <c r="B1065" s="392">
        <v>5</v>
      </c>
      <c r="C1065" s="392">
        <v>18</v>
      </c>
      <c r="D1065" s="438">
        <v>3.6</v>
      </c>
      <c r="E1065" s="392">
        <v>4</v>
      </c>
      <c r="F1065" s="392">
        <v>0</v>
      </c>
      <c r="G1065" s="392">
        <v>0</v>
      </c>
      <c r="H1065" s="392">
        <v>1</v>
      </c>
      <c r="I1065" s="392">
        <v>0</v>
      </c>
      <c r="J1065" s="392">
        <v>0</v>
      </c>
      <c r="K1065" s="392">
        <v>0</v>
      </c>
      <c r="L1065" s="392">
        <v>0</v>
      </c>
      <c r="M1065" s="392">
        <v>0</v>
      </c>
      <c r="N1065" s="392">
        <v>0</v>
      </c>
      <c r="O1065" s="392">
        <v>0</v>
      </c>
      <c r="P1065" s="32"/>
    </row>
    <row r="1066" spans="1:16" ht="27" customHeight="1" x14ac:dyDescent="0.25">
      <c r="A1066" s="437" t="s">
        <v>2282</v>
      </c>
      <c r="B1066" s="392">
        <v>53</v>
      </c>
      <c r="C1066" s="392">
        <v>205</v>
      </c>
      <c r="D1066" s="438">
        <v>3.8679245283018866</v>
      </c>
      <c r="E1066" s="392">
        <v>7</v>
      </c>
      <c r="F1066" s="392">
        <v>10</v>
      </c>
      <c r="G1066" s="392">
        <v>12</v>
      </c>
      <c r="H1066" s="392">
        <v>10</v>
      </c>
      <c r="I1066" s="392">
        <v>6</v>
      </c>
      <c r="J1066" s="392">
        <v>2</v>
      </c>
      <c r="K1066" s="392">
        <v>1</v>
      </c>
      <c r="L1066" s="392">
        <v>2</v>
      </c>
      <c r="M1066" s="392">
        <v>2</v>
      </c>
      <c r="N1066" s="392">
        <v>0</v>
      </c>
      <c r="O1066" s="392">
        <v>1</v>
      </c>
      <c r="P1066" s="32"/>
    </row>
    <row r="1067" spans="1:16" ht="27" customHeight="1" x14ac:dyDescent="0.25">
      <c r="A1067" s="437" t="s">
        <v>2283</v>
      </c>
      <c r="B1067" s="392">
        <v>97</v>
      </c>
      <c r="C1067" s="392">
        <v>1606</v>
      </c>
      <c r="D1067" s="438">
        <v>16.556701030927837</v>
      </c>
      <c r="E1067" s="392">
        <v>86</v>
      </c>
      <c r="F1067" s="392">
        <v>4</v>
      </c>
      <c r="G1067" s="392">
        <v>2</v>
      </c>
      <c r="H1067" s="392">
        <v>0</v>
      </c>
      <c r="I1067" s="392">
        <v>0</v>
      </c>
      <c r="J1067" s="392">
        <v>1</v>
      </c>
      <c r="K1067" s="392">
        <v>1</v>
      </c>
      <c r="L1067" s="392">
        <v>2</v>
      </c>
      <c r="M1067" s="392">
        <v>0</v>
      </c>
      <c r="N1067" s="392">
        <v>1</v>
      </c>
      <c r="O1067" s="392">
        <v>0</v>
      </c>
      <c r="P1067" s="32"/>
    </row>
    <row r="1068" spans="1:16" ht="27" customHeight="1" x14ac:dyDescent="0.25">
      <c r="A1068" s="437" t="s">
        <v>2284</v>
      </c>
      <c r="B1068" s="392">
        <v>3</v>
      </c>
      <c r="C1068" s="392">
        <v>19</v>
      </c>
      <c r="D1068" s="438">
        <v>6.333333333333333</v>
      </c>
      <c r="E1068" s="392">
        <v>0</v>
      </c>
      <c r="F1068" s="392">
        <v>1</v>
      </c>
      <c r="G1068" s="392">
        <v>0</v>
      </c>
      <c r="H1068" s="392">
        <v>0</v>
      </c>
      <c r="I1068" s="392">
        <v>0</v>
      </c>
      <c r="J1068" s="392">
        <v>0</v>
      </c>
      <c r="K1068" s="392">
        <v>0</v>
      </c>
      <c r="L1068" s="392">
        <v>0</v>
      </c>
      <c r="M1068" s="392">
        <v>0</v>
      </c>
      <c r="N1068" s="392">
        <v>1</v>
      </c>
      <c r="O1068" s="392">
        <v>1</v>
      </c>
      <c r="P1068" s="32"/>
    </row>
    <row r="1069" spans="1:16" ht="27" customHeight="1" x14ac:dyDescent="0.25">
      <c r="A1069" s="437" t="s">
        <v>2285</v>
      </c>
      <c r="B1069" s="392">
        <v>9</v>
      </c>
      <c r="C1069" s="392">
        <v>37</v>
      </c>
      <c r="D1069" s="438">
        <v>4.1111111111111107</v>
      </c>
      <c r="E1069" s="392">
        <v>1</v>
      </c>
      <c r="F1069" s="392">
        <v>4</v>
      </c>
      <c r="G1069" s="392">
        <v>3</v>
      </c>
      <c r="H1069" s="392">
        <v>0</v>
      </c>
      <c r="I1069" s="392">
        <v>0</v>
      </c>
      <c r="J1069" s="392">
        <v>1</v>
      </c>
      <c r="K1069" s="392">
        <v>0</v>
      </c>
      <c r="L1069" s="392">
        <v>0</v>
      </c>
      <c r="M1069" s="392">
        <v>0</v>
      </c>
      <c r="N1069" s="392">
        <v>0</v>
      </c>
      <c r="O1069" s="392">
        <v>0</v>
      </c>
      <c r="P1069" s="32"/>
    </row>
    <row r="1070" spans="1:16" ht="27" customHeight="1" x14ac:dyDescent="0.25">
      <c r="A1070" s="437" t="s">
        <v>2286</v>
      </c>
      <c r="B1070" s="392">
        <v>24</v>
      </c>
      <c r="C1070" s="392">
        <v>34</v>
      </c>
      <c r="D1070" s="438">
        <v>1.4166666666666667</v>
      </c>
      <c r="E1070" s="392">
        <v>4</v>
      </c>
      <c r="F1070" s="392">
        <v>5</v>
      </c>
      <c r="G1070" s="392">
        <v>1</v>
      </c>
      <c r="H1070" s="392">
        <v>3</v>
      </c>
      <c r="I1070" s="392">
        <v>2</v>
      </c>
      <c r="J1070" s="392">
        <v>0</v>
      </c>
      <c r="K1070" s="392">
        <v>3</v>
      </c>
      <c r="L1070" s="392">
        <v>1</v>
      </c>
      <c r="M1070" s="392">
        <v>2</v>
      </c>
      <c r="N1070" s="392">
        <v>0</v>
      </c>
      <c r="O1070" s="392">
        <v>3</v>
      </c>
      <c r="P1070" s="32"/>
    </row>
    <row r="1071" spans="1:16" ht="27" customHeight="1" x14ac:dyDescent="0.25">
      <c r="A1071" s="437" t="s">
        <v>2287</v>
      </c>
      <c r="B1071" s="392">
        <v>26</v>
      </c>
      <c r="C1071" s="392">
        <v>44</v>
      </c>
      <c r="D1071" s="438">
        <v>1.6923076923076923</v>
      </c>
      <c r="E1071" s="392">
        <v>0</v>
      </c>
      <c r="F1071" s="392">
        <v>1</v>
      </c>
      <c r="G1071" s="392">
        <v>1</v>
      </c>
      <c r="H1071" s="392">
        <v>3</v>
      </c>
      <c r="I1071" s="392">
        <v>3</v>
      </c>
      <c r="J1071" s="392">
        <v>5</v>
      </c>
      <c r="K1071" s="392">
        <v>8</v>
      </c>
      <c r="L1071" s="392">
        <v>3</v>
      </c>
      <c r="M1071" s="392">
        <v>2</v>
      </c>
      <c r="N1071" s="392">
        <v>0</v>
      </c>
      <c r="O1071" s="392">
        <v>0</v>
      </c>
      <c r="P1071" s="32"/>
    </row>
    <row r="1072" spans="1:16" ht="27" customHeight="1" x14ac:dyDescent="0.25">
      <c r="A1072" s="437" t="s">
        <v>2288</v>
      </c>
      <c r="B1072" s="392">
        <v>3</v>
      </c>
      <c r="C1072" s="392">
        <v>3</v>
      </c>
      <c r="D1072" s="438">
        <v>1</v>
      </c>
      <c r="E1072" s="392">
        <v>2</v>
      </c>
      <c r="F1072" s="392">
        <v>1</v>
      </c>
      <c r="G1072" s="392">
        <v>0</v>
      </c>
      <c r="H1072" s="392">
        <v>0</v>
      </c>
      <c r="I1072" s="392">
        <v>0</v>
      </c>
      <c r="J1072" s="392">
        <v>0</v>
      </c>
      <c r="K1072" s="392">
        <v>0</v>
      </c>
      <c r="L1072" s="392">
        <v>0</v>
      </c>
      <c r="M1072" s="392">
        <v>0</v>
      </c>
      <c r="N1072" s="392">
        <v>0</v>
      </c>
      <c r="O1072" s="392">
        <v>0</v>
      </c>
      <c r="P1072" s="32"/>
    </row>
    <row r="1073" spans="1:16" ht="27" customHeight="1" x14ac:dyDescent="0.25">
      <c r="A1073" s="437" t="s">
        <v>2289</v>
      </c>
      <c r="B1073" s="392">
        <v>39</v>
      </c>
      <c r="C1073" s="392">
        <v>201</v>
      </c>
      <c r="D1073" s="438">
        <v>5.1538461538461542</v>
      </c>
      <c r="E1073" s="392">
        <v>4</v>
      </c>
      <c r="F1073" s="392">
        <v>3</v>
      </c>
      <c r="G1073" s="392">
        <v>6</v>
      </c>
      <c r="H1073" s="392">
        <v>8</v>
      </c>
      <c r="I1073" s="392">
        <v>2</v>
      </c>
      <c r="J1073" s="392">
        <v>0</v>
      </c>
      <c r="K1073" s="392">
        <v>9</v>
      </c>
      <c r="L1073" s="392">
        <v>0</v>
      </c>
      <c r="M1073" s="392">
        <v>3</v>
      </c>
      <c r="N1073" s="392">
        <v>4</v>
      </c>
      <c r="O1073" s="392">
        <v>0</v>
      </c>
      <c r="P1073" s="32"/>
    </row>
    <row r="1074" spans="1:16" ht="27" customHeight="1" x14ac:dyDescent="0.25">
      <c r="A1074" s="437" t="s">
        <v>2290</v>
      </c>
      <c r="B1074" s="392">
        <v>3</v>
      </c>
      <c r="C1074" s="392">
        <v>11</v>
      </c>
      <c r="D1074" s="438">
        <v>3.6666666666666665</v>
      </c>
      <c r="E1074" s="392">
        <v>2</v>
      </c>
      <c r="F1074" s="392">
        <v>0</v>
      </c>
      <c r="G1074" s="392">
        <v>0</v>
      </c>
      <c r="H1074" s="392">
        <v>0</v>
      </c>
      <c r="I1074" s="392">
        <v>0</v>
      </c>
      <c r="J1074" s="392">
        <v>0</v>
      </c>
      <c r="K1074" s="392">
        <v>0</v>
      </c>
      <c r="L1074" s="392">
        <v>0</v>
      </c>
      <c r="M1074" s="392">
        <v>1</v>
      </c>
      <c r="N1074" s="392">
        <v>0</v>
      </c>
      <c r="O1074" s="392">
        <v>0</v>
      </c>
      <c r="P1074" s="33"/>
    </row>
    <row r="1075" spans="1:16" ht="27" customHeight="1" x14ac:dyDescent="0.25">
      <c r="A1075" s="437" t="s">
        <v>2291</v>
      </c>
      <c r="B1075" s="392">
        <v>26</v>
      </c>
      <c r="C1075" s="392">
        <v>261</v>
      </c>
      <c r="D1075" s="438">
        <v>10.038461538461538</v>
      </c>
      <c r="E1075" s="392">
        <v>7</v>
      </c>
      <c r="F1075" s="392">
        <v>5</v>
      </c>
      <c r="G1075" s="392">
        <v>2</v>
      </c>
      <c r="H1075" s="392">
        <v>3</v>
      </c>
      <c r="I1075" s="392">
        <v>1</v>
      </c>
      <c r="J1075" s="392">
        <v>0</v>
      </c>
      <c r="K1075" s="392">
        <v>3</v>
      </c>
      <c r="L1075" s="392">
        <v>2</v>
      </c>
      <c r="M1075" s="392">
        <v>0</v>
      </c>
      <c r="N1075" s="392">
        <v>2</v>
      </c>
      <c r="O1075" s="392">
        <v>1</v>
      </c>
      <c r="P1075" s="32"/>
    </row>
    <row r="1076" spans="1:16" ht="27" customHeight="1" x14ac:dyDescent="0.25">
      <c r="A1076" s="437" t="s">
        <v>2292</v>
      </c>
      <c r="B1076" s="392">
        <v>84</v>
      </c>
      <c r="C1076" s="392">
        <v>414</v>
      </c>
      <c r="D1076" s="438">
        <v>4.9285714285714288</v>
      </c>
      <c r="E1076" s="392">
        <v>27</v>
      </c>
      <c r="F1076" s="392">
        <v>16</v>
      </c>
      <c r="G1076" s="392">
        <v>22</v>
      </c>
      <c r="H1076" s="392">
        <v>6</v>
      </c>
      <c r="I1076" s="392">
        <v>1</v>
      </c>
      <c r="J1076" s="392">
        <v>1</v>
      </c>
      <c r="K1076" s="392">
        <v>4</v>
      </c>
      <c r="L1076" s="392">
        <v>2</v>
      </c>
      <c r="M1076" s="392">
        <v>1</v>
      </c>
      <c r="N1076" s="392">
        <v>1</v>
      </c>
      <c r="O1076" s="392">
        <v>3</v>
      </c>
      <c r="P1076" s="32"/>
    </row>
    <row r="1077" spans="1:16" ht="27" customHeight="1" x14ac:dyDescent="0.25">
      <c r="A1077" s="437" t="s">
        <v>2293</v>
      </c>
      <c r="B1077" s="392">
        <v>95</v>
      </c>
      <c r="C1077" s="392">
        <v>950</v>
      </c>
      <c r="D1077" s="438">
        <v>10</v>
      </c>
      <c r="E1077" s="392">
        <v>73</v>
      </c>
      <c r="F1077" s="392">
        <v>16</v>
      </c>
      <c r="G1077" s="392">
        <v>2</v>
      </c>
      <c r="H1077" s="392">
        <v>1</v>
      </c>
      <c r="I1077" s="392">
        <v>1</v>
      </c>
      <c r="J1077" s="392">
        <v>0</v>
      </c>
      <c r="K1077" s="392">
        <v>0</v>
      </c>
      <c r="L1077" s="392">
        <v>1</v>
      </c>
      <c r="M1077" s="392">
        <v>1</v>
      </c>
      <c r="N1077" s="392">
        <v>0</v>
      </c>
      <c r="O1077" s="392">
        <v>0</v>
      </c>
      <c r="P1077" s="32"/>
    </row>
    <row r="1078" spans="1:16" ht="27" customHeight="1" x14ac:dyDescent="0.25">
      <c r="A1078" s="437" t="s">
        <v>2294</v>
      </c>
      <c r="B1078" s="392">
        <v>7</v>
      </c>
      <c r="C1078" s="392">
        <v>24</v>
      </c>
      <c r="D1078" s="438">
        <v>3.4285714285714284</v>
      </c>
      <c r="E1078" s="392">
        <v>7</v>
      </c>
      <c r="F1078" s="392">
        <v>0</v>
      </c>
      <c r="G1078" s="392">
        <v>0</v>
      </c>
      <c r="H1078" s="392">
        <v>0</v>
      </c>
      <c r="I1078" s="392">
        <v>0</v>
      </c>
      <c r="J1078" s="392">
        <v>0</v>
      </c>
      <c r="K1078" s="392">
        <v>0</v>
      </c>
      <c r="L1078" s="392">
        <v>0</v>
      </c>
      <c r="M1078" s="392">
        <v>0</v>
      </c>
      <c r="N1078" s="392">
        <v>0</v>
      </c>
      <c r="O1078" s="392">
        <v>0</v>
      </c>
      <c r="P1078" s="32"/>
    </row>
    <row r="1079" spans="1:16" ht="27" customHeight="1" x14ac:dyDescent="0.25">
      <c r="A1079" s="437" t="s">
        <v>2299</v>
      </c>
      <c r="B1079" s="392">
        <v>6</v>
      </c>
      <c r="C1079" s="392">
        <v>20</v>
      </c>
      <c r="D1079" s="438">
        <v>3.3333333333333335</v>
      </c>
      <c r="E1079" s="392">
        <v>6</v>
      </c>
      <c r="F1079" s="392">
        <v>0</v>
      </c>
      <c r="G1079" s="392">
        <v>0</v>
      </c>
      <c r="H1079" s="392">
        <v>0</v>
      </c>
      <c r="I1079" s="392">
        <v>0</v>
      </c>
      <c r="J1079" s="392">
        <v>0</v>
      </c>
      <c r="K1079" s="392">
        <v>0</v>
      </c>
      <c r="L1079" s="392">
        <v>0</v>
      </c>
      <c r="M1079" s="392">
        <v>0</v>
      </c>
      <c r="N1079" s="392">
        <v>0</v>
      </c>
      <c r="O1079" s="392">
        <v>0</v>
      </c>
      <c r="P1079" s="32"/>
    </row>
    <row r="1080" spans="1:16" ht="27" customHeight="1" x14ac:dyDescent="0.25">
      <c r="A1080" s="435" t="s">
        <v>242</v>
      </c>
      <c r="B1080" s="388">
        <v>10585</v>
      </c>
      <c r="C1080" s="388">
        <v>42390</v>
      </c>
      <c r="D1080" s="436">
        <v>4.0047236655644785</v>
      </c>
      <c r="E1080" s="388">
        <v>419</v>
      </c>
      <c r="F1080" s="388">
        <v>1174</v>
      </c>
      <c r="G1080" s="388">
        <v>983</v>
      </c>
      <c r="H1080" s="388">
        <v>846</v>
      </c>
      <c r="I1080" s="388">
        <v>637</v>
      </c>
      <c r="J1080" s="388">
        <v>523</v>
      </c>
      <c r="K1080" s="388">
        <v>1081</v>
      </c>
      <c r="L1080" s="388">
        <v>1022</v>
      </c>
      <c r="M1080" s="388">
        <v>829</v>
      </c>
      <c r="N1080" s="388">
        <v>930</v>
      </c>
      <c r="O1080" s="388">
        <v>2141</v>
      </c>
      <c r="P1080" s="32"/>
    </row>
    <row r="1081" spans="1:16" ht="27" customHeight="1" x14ac:dyDescent="0.25">
      <c r="A1081" s="437" t="s">
        <v>2300</v>
      </c>
      <c r="B1081" s="392">
        <v>211</v>
      </c>
      <c r="C1081" s="392">
        <v>846</v>
      </c>
      <c r="D1081" s="438">
        <v>4.0094786729857823</v>
      </c>
      <c r="E1081" s="392">
        <v>2</v>
      </c>
      <c r="F1081" s="392">
        <v>1</v>
      </c>
      <c r="G1081" s="392">
        <v>0</v>
      </c>
      <c r="H1081" s="392">
        <v>6</v>
      </c>
      <c r="I1081" s="392">
        <v>9</v>
      </c>
      <c r="J1081" s="392">
        <v>9</v>
      </c>
      <c r="K1081" s="392">
        <v>21</v>
      </c>
      <c r="L1081" s="392">
        <v>17</v>
      </c>
      <c r="M1081" s="392">
        <v>14</v>
      </c>
      <c r="N1081" s="392">
        <v>28</v>
      </c>
      <c r="O1081" s="392">
        <v>104</v>
      </c>
      <c r="P1081" s="32"/>
    </row>
    <row r="1082" spans="1:16" ht="27" customHeight="1" x14ac:dyDescent="0.25">
      <c r="A1082" s="437" t="s">
        <v>2301</v>
      </c>
      <c r="B1082" s="392">
        <v>15</v>
      </c>
      <c r="C1082" s="392">
        <v>40</v>
      </c>
      <c r="D1082" s="438">
        <v>2.6666666666666665</v>
      </c>
      <c r="E1082" s="392">
        <v>10</v>
      </c>
      <c r="F1082" s="392">
        <v>3</v>
      </c>
      <c r="G1082" s="392">
        <v>0</v>
      </c>
      <c r="H1082" s="392">
        <v>1</v>
      </c>
      <c r="I1082" s="392">
        <v>1</v>
      </c>
      <c r="J1082" s="392">
        <v>0</v>
      </c>
      <c r="K1082" s="392">
        <v>0</v>
      </c>
      <c r="L1082" s="392">
        <v>0</v>
      </c>
      <c r="M1082" s="392">
        <v>0</v>
      </c>
      <c r="N1082" s="392">
        <v>0</v>
      </c>
      <c r="O1082" s="392">
        <v>0</v>
      </c>
      <c r="P1082" s="32"/>
    </row>
    <row r="1083" spans="1:16" ht="27" customHeight="1" x14ac:dyDescent="0.25">
      <c r="A1083" s="437" t="s">
        <v>2302</v>
      </c>
      <c r="B1083" s="392">
        <v>83</v>
      </c>
      <c r="C1083" s="392">
        <v>997</v>
      </c>
      <c r="D1083" s="438">
        <v>12.012048192771084</v>
      </c>
      <c r="E1083" s="392">
        <v>0</v>
      </c>
      <c r="F1083" s="392">
        <v>2</v>
      </c>
      <c r="G1083" s="392">
        <v>3</v>
      </c>
      <c r="H1083" s="392">
        <v>2</v>
      </c>
      <c r="I1083" s="392">
        <v>1</v>
      </c>
      <c r="J1083" s="392">
        <v>0</v>
      </c>
      <c r="K1083" s="392">
        <v>2</v>
      </c>
      <c r="L1083" s="392">
        <v>7</v>
      </c>
      <c r="M1083" s="392">
        <v>7</v>
      </c>
      <c r="N1083" s="392">
        <v>17</v>
      </c>
      <c r="O1083" s="392">
        <v>42</v>
      </c>
      <c r="P1083" s="32"/>
    </row>
    <row r="1084" spans="1:16" ht="27" customHeight="1" x14ac:dyDescent="0.25">
      <c r="A1084" s="437" t="s">
        <v>2303</v>
      </c>
      <c r="B1084" s="392">
        <v>3</v>
      </c>
      <c r="C1084" s="392">
        <v>5</v>
      </c>
      <c r="D1084" s="438">
        <v>1.6666666666666667</v>
      </c>
      <c r="E1084" s="392">
        <v>0</v>
      </c>
      <c r="F1084" s="392">
        <v>0</v>
      </c>
      <c r="G1084" s="392">
        <v>0</v>
      </c>
      <c r="H1084" s="392">
        <v>0</v>
      </c>
      <c r="I1084" s="392">
        <v>0</v>
      </c>
      <c r="J1084" s="392">
        <v>0</v>
      </c>
      <c r="K1084" s="392">
        <v>0</v>
      </c>
      <c r="L1084" s="392">
        <v>0</v>
      </c>
      <c r="M1084" s="392">
        <v>2</v>
      </c>
      <c r="N1084" s="392">
        <v>0</v>
      </c>
      <c r="O1084" s="392">
        <v>1</v>
      </c>
      <c r="P1084" s="32"/>
    </row>
    <row r="1085" spans="1:16" ht="27" customHeight="1" x14ac:dyDescent="0.25">
      <c r="A1085" s="437" t="s">
        <v>2304</v>
      </c>
      <c r="B1085" s="392">
        <v>276</v>
      </c>
      <c r="C1085" s="392">
        <v>954</v>
      </c>
      <c r="D1085" s="438">
        <v>3.4565217391304346</v>
      </c>
      <c r="E1085" s="392">
        <v>1</v>
      </c>
      <c r="F1085" s="392">
        <v>9</v>
      </c>
      <c r="G1085" s="392">
        <v>41</v>
      </c>
      <c r="H1085" s="392">
        <v>23</v>
      </c>
      <c r="I1085" s="392">
        <v>16</v>
      </c>
      <c r="J1085" s="392">
        <v>13</v>
      </c>
      <c r="K1085" s="392">
        <v>33</v>
      </c>
      <c r="L1085" s="392">
        <v>24</v>
      </c>
      <c r="M1085" s="392">
        <v>23</v>
      </c>
      <c r="N1085" s="392">
        <v>34</v>
      </c>
      <c r="O1085" s="392">
        <v>59</v>
      </c>
      <c r="P1085" s="32"/>
    </row>
    <row r="1086" spans="1:16" ht="27" customHeight="1" x14ac:dyDescent="0.25">
      <c r="A1086" s="437" t="s">
        <v>2305</v>
      </c>
      <c r="B1086" s="392">
        <v>31</v>
      </c>
      <c r="C1086" s="392">
        <v>142</v>
      </c>
      <c r="D1086" s="438">
        <v>4.580645161290323</v>
      </c>
      <c r="E1086" s="392">
        <v>9</v>
      </c>
      <c r="F1086" s="392">
        <v>13</v>
      </c>
      <c r="G1086" s="392">
        <v>1</v>
      </c>
      <c r="H1086" s="392">
        <v>2</v>
      </c>
      <c r="I1086" s="392">
        <v>0</v>
      </c>
      <c r="J1086" s="392">
        <v>0</v>
      </c>
      <c r="K1086" s="392">
        <v>2</v>
      </c>
      <c r="L1086" s="392">
        <v>0</v>
      </c>
      <c r="M1086" s="392">
        <v>0</v>
      </c>
      <c r="N1086" s="392">
        <v>3</v>
      </c>
      <c r="O1086" s="392">
        <v>1</v>
      </c>
      <c r="P1086" s="32"/>
    </row>
    <row r="1087" spans="1:16" ht="27" customHeight="1" x14ac:dyDescent="0.25">
      <c r="A1087" s="437" t="s">
        <v>2306</v>
      </c>
      <c r="B1087" s="392">
        <v>70</v>
      </c>
      <c r="C1087" s="392">
        <v>239</v>
      </c>
      <c r="D1087" s="438">
        <v>3.4142857142857141</v>
      </c>
      <c r="E1087" s="392">
        <v>0</v>
      </c>
      <c r="F1087" s="392">
        <v>4</v>
      </c>
      <c r="G1087" s="392">
        <v>3</v>
      </c>
      <c r="H1087" s="392">
        <v>1</v>
      </c>
      <c r="I1087" s="392">
        <v>1</v>
      </c>
      <c r="J1087" s="392">
        <v>5</v>
      </c>
      <c r="K1087" s="392">
        <v>3</v>
      </c>
      <c r="L1087" s="392">
        <v>9</v>
      </c>
      <c r="M1087" s="392">
        <v>5</v>
      </c>
      <c r="N1087" s="392">
        <v>10</v>
      </c>
      <c r="O1087" s="392">
        <v>29</v>
      </c>
      <c r="P1087" s="32"/>
    </row>
    <row r="1088" spans="1:16" ht="27" customHeight="1" x14ac:dyDescent="0.25">
      <c r="A1088" s="437" t="s">
        <v>2307</v>
      </c>
      <c r="B1088" s="392">
        <v>404</v>
      </c>
      <c r="C1088" s="392">
        <v>1992</v>
      </c>
      <c r="D1088" s="438">
        <v>4.9306930693069306</v>
      </c>
      <c r="E1088" s="392">
        <v>0</v>
      </c>
      <c r="F1088" s="392">
        <v>2</v>
      </c>
      <c r="G1088" s="392">
        <v>6</v>
      </c>
      <c r="H1088" s="392">
        <v>6</v>
      </c>
      <c r="I1088" s="392">
        <v>17</v>
      </c>
      <c r="J1088" s="392">
        <v>11</v>
      </c>
      <c r="K1088" s="392">
        <v>29</v>
      </c>
      <c r="L1088" s="392">
        <v>52</v>
      </c>
      <c r="M1088" s="392">
        <v>59</v>
      </c>
      <c r="N1088" s="392">
        <v>89</v>
      </c>
      <c r="O1088" s="392">
        <v>133</v>
      </c>
      <c r="P1088" s="32"/>
    </row>
    <row r="1089" spans="1:16" ht="27" customHeight="1" x14ac:dyDescent="0.25">
      <c r="A1089" s="437" t="s">
        <v>2308</v>
      </c>
      <c r="B1089" s="392">
        <v>28</v>
      </c>
      <c r="C1089" s="392">
        <v>208</v>
      </c>
      <c r="D1089" s="438">
        <v>7.4285714285714288</v>
      </c>
      <c r="E1089" s="392">
        <v>0</v>
      </c>
      <c r="F1089" s="392">
        <v>4</v>
      </c>
      <c r="G1089" s="392">
        <v>0</v>
      </c>
      <c r="H1089" s="392">
        <v>2</v>
      </c>
      <c r="I1089" s="392">
        <v>0</v>
      </c>
      <c r="J1089" s="392">
        <v>1</v>
      </c>
      <c r="K1089" s="392">
        <v>1</v>
      </c>
      <c r="L1089" s="392">
        <v>1</v>
      </c>
      <c r="M1089" s="392">
        <v>1</v>
      </c>
      <c r="N1089" s="392">
        <v>3</v>
      </c>
      <c r="O1089" s="392">
        <v>15</v>
      </c>
      <c r="P1089" s="32"/>
    </row>
    <row r="1090" spans="1:16" ht="27" customHeight="1" x14ac:dyDescent="0.25">
      <c r="A1090" s="437" t="s">
        <v>2309</v>
      </c>
      <c r="B1090" s="392">
        <v>3867</v>
      </c>
      <c r="C1090" s="392">
        <v>13244</v>
      </c>
      <c r="D1090" s="438">
        <v>3.4248771657615724</v>
      </c>
      <c r="E1090" s="392">
        <v>25</v>
      </c>
      <c r="F1090" s="392">
        <v>157</v>
      </c>
      <c r="G1090" s="392">
        <v>434</v>
      </c>
      <c r="H1090" s="392">
        <v>426</v>
      </c>
      <c r="I1090" s="392">
        <v>302</v>
      </c>
      <c r="J1090" s="392">
        <v>253</v>
      </c>
      <c r="K1090" s="392">
        <v>522</v>
      </c>
      <c r="L1090" s="392">
        <v>524</v>
      </c>
      <c r="M1090" s="392">
        <v>330</v>
      </c>
      <c r="N1090" s="392">
        <v>324</v>
      </c>
      <c r="O1090" s="392">
        <v>570</v>
      </c>
      <c r="P1090" s="32"/>
    </row>
    <row r="1091" spans="1:16" ht="27" customHeight="1" x14ac:dyDescent="0.25">
      <c r="A1091" s="437" t="s">
        <v>2310</v>
      </c>
      <c r="B1091" s="392">
        <v>411</v>
      </c>
      <c r="C1091" s="392">
        <v>798</v>
      </c>
      <c r="D1091" s="438">
        <v>1.9416058394160585</v>
      </c>
      <c r="E1091" s="392">
        <v>40</v>
      </c>
      <c r="F1091" s="392">
        <v>198</v>
      </c>
      <c r="G1091" s="392">
        <v>82</v>
      </c>
      <c r="H1091" s="392">
        <v>20</v>
      </c>
      <c r="I1091" s="392">
        <v>14</v>
      </c>
      <c r="J1091" s="392">
        <v>9</v>
      </c>
      <c r="K1091" s="392">
        <v>13</v>
      </c>
      <c r="L1091" s="392">
        <v>5</v>
      </c>
      <c r="M1091" s="392">
        <v>11</v>
      </c>
      <c r="N1091" s="392">
        <v>6</v>
      </c>
      <c r="O1091" s="392">
        <v>13</v>
      </c>
      <c r="P1091" s="32"/>
    </row>
    <row r="1092" spans="1:16" ht="27" customHeight="1" x14ac:dyDescent="0.25">
      <c r="A1092" s="437" t="s">
        <v>2311</v>
      </c>
      <c r="B1092" s="392">
        <v>46</v>
      </c>
      <c r="C1092" s="392">
        <v>306</v>
      </c>
      <c r="D1092" s="438">
        <v>6.6521739130434785</v>
      </c>
      <c r="E1092" s="392">
        <v>0</v>
      </c>
      <c r="F1092" s="392">
        <v>0</v>
      </c>
      <c r="G1092" s="392">
        <v>2</v>
      </c>
      <c r="H1092" s="392">
        <v>0</v>
      </c>
      <c r="I1092" s="392">
        <v>1</v>
      </c>
      <c r="J1092" s="392">
        <v>2</v>
      </c>
      <c r="K1092" s="392">
        <v>2</v>
      </c>
      <c r="L1092" s="392">
        <v>3</v>
      </c>
      <c r="M1092" s="392">
        <v>1</v>
      </c>
      <c r="N1092" s="392">
        <v>7</v>
      </c>
      <c r="O1092" s="392">
        <v>28</v>
      </c>
      <c r="P1092" s="32"/>
    </row>
    <row r="1093" spans="1:16" ht="27" customHeight="1" x14ac:dyDescent="0.25">
      <c r="A1093" s="437" t="s">
        <v>2312</v>
      </c>
      <c r="B1093" s="392">
        <v>10</v>
      </c>
      <c r="C1093" s="392">
        <v>23</v>
      </c>
      <c r="D1093" s="438">
        <v>2.2999999999999998</v>
      </c>
      <c r="E1093" s="392">
        <v>4</v>
      </c>
      <c r="F1093" s="392">
        <v>2</v>
      </c>
      <c r="G1093" s="392">
        <v>0</v>
      </c>
      <c r="H1093" s="392">
        <v>0</v>
      </c>
      <c r="I1093" s="392">
        <v>0</v>
      </c>
      <c r="J1093" s="392">
        <v>0</v>
      </c>
      <c r="K1093" s="392">
        <v>1</v>
      </c>
      <c r="L1093" s="392">
        <v>1</v>
      </c>
      <c r="M1093" s="392">
        <v>2</v>
      </c>
      <c r="N1093" s="392">
        <v>0</v>
      </c>
      <c r="O1093" s="392">
        <v>0</v>
      </c>
      <c r="P1093" s="32"/>
    </row>
    <row r="1094" spans="1:16" ht="27" customHeight="1" x14ac:dyDescent="0.25">
      <c r="A1094" s="437" t="s">
        <v>2313</v>
      </c>
      <c r="B1094" s="392">
        <v>8</v>
      </c>
      <c r="C1094" s="392">
        <v>22</v>
      </c>
      <c r="D1094" s="438">
        <v>2.75</v>
      </c>
      <c r="E1094" s="392">
        <v>0</v>
      </c>
      <c r="F1094" s="392">
        <v>0</v>
      </c>
      <c r="G1094" s="392">
        <v>6</v>
      </c>
      <c r="H1094" s="392">
        <v>0</v>
      </c>
      <c r="I1094" s="392">
        <v>0</v>
      </c>
      <c r="J1094" s="392">
        <v>0</v>
      </c>
      <c r="K1094" s="392">
        <v>1</v>
      </c>
      <c r="L1094" s="392">
        <v>0</v>
      </c>
      <c r="M1094" s="392">
        <v>1</v>
      </c>
      <c r="N1094" s="392">
        <v>0</v>
      </c>
      <c r="O1094" s="392">
        <v>0</v>
      </c>
      <c r="P1094" s="32"/>
    </row>
    <row r="1095" spans="1:16" ht="27" customHeight="1" x14ac:dyDescent="0.25">
      <c r="A1095" s="437" t="s">
        <v>2314</v>
      </c>
      <c r="B1095" s="392">
        <v>31</v>
      </c>
      <c r="C1095" s="392">
        <v>256</v>
      </c>
      <c r="D1095" s="438">
        <v>8.258064516129032</v>
      </c>
      <c r="E1095" s="392">
        <v>1</v>
      </c>
      <c r="F1095" s="392">
        <v>3</v>
      </c>
      <c r="G1095" s="392">
        <v>2</v>
      </c>
      <c r="H1095" s="392">
        <v>4</v>
      </c>
      <c r="I1095" s="392">
        <v>3</v>
      </c>
      <c r="J1095" s="392">
        <v>1</v>
      </c>
      <c r="K1095" s="392">
        <v>1</v>
      </c>
      <c r="L1095" s="392">
        <v>4</v>
      </c>
      <c r="M1095" s="392">
        <v>6</v>
      </c>
      <c r="N1095" s="392">
        <v>5</v>
      </c>
      <c r="O1095" s="392">
        <v>1</v>
      </c>
      <c r="P1095" s="32"/>
    </row>
    <row r="1096" spans="1:16" ht="27" customHeight="1" x14ac:dyDescent="0.25">
      <c r="A1096" s="437" t="s">
        <v>2315</v>
      </c>
      <c r="B1096" s="392">
        <v>199</v>
      </c>
      <c r="C1096" s="392">
        <v>1356</v>
      </c>
      <c r="D1096" s="438">
        <v>6.8140703517587937</v>
      </c>
      <c r="E1096" s="392">
        <v>16</v>
      </c>
      <c r="F1096" s="392">
        <v>9</v>
      </c>
      <c r="G1096" s="392">
        <v>6</v>
      </c>
      <c r="H1096" s="392">
        <v>5</v>
      </c>
      <c r="I1096" s="392">
        <v>9</v>
      </c>
      <c r="J1096" s="392">
        <v>4</v>
      </c>
      <c r="K1096" s="392">
        <v>30</v>
      </c>
      <c r="L1096" s="392">
        <v>18</v>
      </c>
      <c r="M1096" s="392">
        <v>30</v>
      </c>
      <c r="N1096" s="392">
        <v>22</v>
      </c>
      <c r="O1096" s="392">
        <v>50</v>
      </c>
      <c r="P1096" s="32"/>
    </row>
    <row r="1097" spans="1:16" ht="27" customHeight="1" x14ac:dyDescent="0.25">
      <c r="A1097" s="437" t="s">
        <v>2316</v>
      </c>
      <c r="B1097" s="392">
        <v>52</v>
      </c>
      <c r="C1097" s="392">
        <v>320</v>
      </c>
      <c r="D1097" s="438">
        <v>6.1538461538461542</v>
      </c>
      <c r="E1097" s="392">
        <v>0</v>
      </c>
      <c r="F1097" s="392">
        <v>0</v>
      </c>
      <c r="G1097" s="392">
        <v>0</v>
      </c>
      <c r="H1097" s="392">
        <v>0</v>
      </c>
      <c r="I1097" s="392">
        <v>2</v>
      </c>
      <c r="J1097" s="392">
        <v>0</v>
      </c>
      <c r="K1097" s="392">
        <v>1</v>
      </c>
      <c r="L1097" s="392">
        <v>5</v>
      </c>
      <c r="M1097" s="392">
        <v>8</v>
      </c>
      <c r="N1097" s="392">
        <v>11</v>
      </c>
      <c r="O1097" s="392">
        <v>25</v>
      </c>
      <c r="P1097" s="32"/>
    </row>
    <row r="1098" spans="1:16" ht="27" customHeight="1" x14ac:dyDescent="0.25">
      <c r="A1098" s="437" t="s">
        <v>2317</v>
      </c>
      <c r="B1098" s="392">
        <v>73</v>
      </c>
      <c r="C1098" s="392">
        <v>473</v>
      </c>
      <c r="D1098" s="438">
        <v>6.4794520547945202</v>
      </c>
      <c r="E1098" s="392">
        <v>2</v>
      </c>
      <c r="F1098" s="392">
        <v>8</v>
      </c>
      <c r="G1098" s="392">
        <v>2</v>
      </c>
      <c r="H1098" s="392">
        <v>4</v>
      </c>
      <c r="I1098" s="392">
        <v>2</v>
      </c>
      <c r="J1098" s="392">
        <v>6</v>
      </c>
      <c r="K1098" s="392">
        <v>4</v>
      </c>
      <c r="L1098" s="392">
        <v>9</v>
      </c>
      <c r="M1098" s="392">
        <v>5</v>
      </c>
      <c r="N1098" s="392">
        <v>7</v>
      </c>
      <c r="O1098" s="392">
        <v>24</v>
      </c>
      <c r="P1098" s="32"/>
    </row>
    <row r="1099" spans="1:16" ht="27" customHeight="1" x14ac:dyDescent="0.25">
      <c r="A1099" s="437" t="s">
        <v>2318</v>
      </c>
      <c r="B1099" s="392">
        <v>9</v>
      </c>
      <c r="C1099" s="392">
        <v>40</v>
      </c>
      <c r="D1099" s="438">
        <v>4.4444444444444446</v>
      </c>
      <c r="E1099" s="392">
        <v>0</v>
      </c>
      <c r="F1099" s="392">
        <v>0</v>
      </c>
      <c r="G1099" s="392">
        <v>0</v>
      </c>
      <c r="H1099" s="392">
        <v>0</v>
      </c>
      <c r="I1099" s="392">
        <v>0</v>
      </c>
      <c r="J1099" s="392">
        <v>0</v>
      </c>
      <c r="K1099" s="392">
        <v>3</v>
      </c>
      <c r="L1099" s="392">
        <v>3</v>
      </c>
      <c r="M1099" s="392">
        <v>0</v>
      </c>
      <c r="N1099" s="392">
        <v>1</v>
      </c>
      <c r="O1099" s="392">
        <v>2</v>
      </c>
      <c r="P1099" s="32"/>
    </row>
    <row r="1100" spans="1:16" ht="27" customHeight="1" x14ac:dyDescent="0.25">
      <c r="A1100" s="437" t="s">
        <v>2319</v>
      </c>
      <c r="B1100" s="392">
        <v>16</v>
      </c>
      <c r="C1100" s="392">
        <v>29</v>
      </c>
      <c r="D1100" s="438">
        <v>1.8125</v>
      </c>
      <c r="E1100" s="392">
        <v>0</v>
      </c>
      <c r="F1100" s="392">
        <v>0</v>
      </c>
      <c r="G1100" s="392">
        <v>2</v>
      </c>
      <c r="H1100" s="392">
        <v>1</v>
      </c>
      <c r="I1100" s="392">
        <v>3</v>
      </c>
      <c r="J1100" s="392">
        <v>0</v>
      </c>
      <c r="K1100" s="392">
        <v>3</v>
      </c>
      <c r="L1100" s="392">
        <v>1</v>
      </c>
      <c r="M1100" s="392">
        <v>4</v>
      </c>
      <c r="N1100" s="392">
        <v>1</v>
      </c>
      <c r="O1100" s="392">
        <v>1</v>
      </c>
      <c r="P1100" s="32"/>
    </row>
    <row r="1101" spans="1:16" ht="27" customHeight="1" x14ac:dyDescent="0.25">
      <c r="A1101" s="437" t="s">
        <v>2320</v>
      </c>
      <c r="B1101" s="392">
        <v>309</v>
      </c>
      <c r="C1101" s="392">
        <v>1080</v>
      </c>
      <c r="D1101" s="438">
        <v>3.4951456310679609</v>
      </c>
      <c r="E1101" s="392">
        <v>10</v>
      </c>
      <c r="F1101" s="392">
        <v>33</v>
      </c>
      <c r="G1101" s="392">
        <v>26</v>
      </c>
      <c r="H1101" s="392">
        <v>26</v>
      </c>
      <c r="I1101" s="392">
        <v>25</v>
      </c>
      <c r="J1101" s="392">
        <v>12</v>
      </c>
      <c r="K1101" s="392">
        <v>37</v>
      </c>
      <c r="L1101" s="392">
        <v>31</v>
      </c>
      <c r="M1101" s="392">
        <v>35</v>
      </c>
      <c r="N1101" s="392">
        <v>33</v>
      </c>
      <c r="O1101" s="392">
        <v>41</v>
      </c>
      <c r="P1101" s="32"/>
    </row>
    <row r="1102" spans="1:16" ht="27" customHeight="1" x14ac:dyDescent="0.25">
      <c r="A1102" s="437" t="s">
        <v>2321</v>
      </c>
      <c r="B1102" s="392">
        <v>18</v>
      </c>
      <c r="C1102" s="392">
        <v>99</v>
      </c>
      <c r="D1102" s="438">
        <v>5.5</v>
      </c>
      <c r="E1102" s="392">
        <v>12</v>
      </c>
      <c r="F1102" s="392">
        <v>1</v>
      </c>
      <c r="G1102" s="392">
        <v>1</v>
      </c>
      <c r="H1102" s="392">
        <v>0</v>
      </c>
      <c r="I1102" s="392">
        <v>0</v>
      </c>
      <c r="J1102" s="392">
        <v>1</v>
      </c>
      <c r="K1102" s="392">
        <v>1</v>
      </c>
      <c r="L1102" s="392">
        <v>0</v>
      </c>
      <c r="M1102" s="392">
        <v>0</v>
      </c>
      <c r="N1102" s="392">
        <v>0</v>
      </c>
      <c r="O1102" s="392">
        <v>2</v>
      </c>
      <c r="P1102" s="32"/>
    </row>
    <row r="1103" spans="1:16" ht="27" customHeight="1" x14ac:dyDescent="0.25">
      <c r="A1103" s="437" t="s">
        <v>2322</v>
      </c>
      <c r="B1103" s="392">
        <v>13</v>
      </c>
      <c r="C1103" s="392">
        <v>36</v>
      </c>
      <c r="D1103" s="438">
        <v>2.7692307692307692</v>
      </c>
      <c r="E1103" s="392">
        <v>3</v>
      </c>
      <c r="F1103" s="392">
        <v>0</v>
      </c>
      <c r="G1103" s="392">
        <v>1</v>
      </c>
      <c r="H1103" s="392">
        <v>2</v>
      </c>
      <c r="I1103" s="392">
        <v>0</v>
      </c>
      <c r="J1103" s="392">
        <v>0</v>
      </c>
      <c r="K1103" s="392">
        <v>2</v>
      </c>
      <c r="L1103" s="392">
        <v>0</v>
      </c>
      <c r="M1103" s="392">
        <v>2</v>
      </c>
      <c r="N1103" s="392">
        <v>1</v>
      </c>
      <c r="O1103" s="392">
        <v>2</v>
      </c>
      <c r="P1103" s="32"/>
    </row>
    <row r="1104" spans="1:16" ht="27" customHeight="1" x14ac:dyDescent="0.25">
      <c r="A1104" s="437" t="s">
        <v>2323</v>
      </c>
      <c r="B1104" s="392">
        <v>13</v>
      </c>
      <c r="C1104" s="392">
        <v>40</v>
      </c>
      <c r="D1104" s="438">
        <v>3.0769230769230771</v>
      </c>
      <c r="E1104" s="392">
        <v>0</v>
      </c>
      <c r="F1104" s="392">
        <v>4</v>
      </c>
      <c r="G1104" s="392">
        <v>3</v>
      </c>
      <c r="H1104" s="392">
        <v>3</v>
      </c>
      <c r="I1104" s="392">
        <v>1</v>
      </c>
      <c r="J1104" s="392">
        <v>0</v>
      </c>
      <c r="K1104" s="392">
        <v>0</v>
      </c>
      <c r="L1104" s="392">
        <v>0</v>
      </c>
      <c r="M1104" s="392">
        <v>0</v>
      </c>
      <c r="N1104" s="392">
        <v>1</v>
      </c>
      <c r="O1104" s="392">
        <v>1</v>
      </c>
      <c r="P1104" s="32"/>
    </row>
    <row r="1105" spans="1:16" ht="27" customHeight="1" x14ac:dyDescent="0.25">
      <c r="A1105" s="437" t="s">
        <v>2324</v>
      </c>
      <c r="B1105" s="392">
        <v>21</v>
      </c>
      <c r="C1105" s="392">
        <v>173</v>
      </c>
      <c r="D1105" s="438">
        <v>8.2380952380952372</v>
      </c>
      <c r="E1105" s="392">
        <v>1</v>
      </c>
      <c r="F1105" s="392">
        <v>6</v>
      </c>
      <c r="G1105" s="392">
        <v>6</v>
      </c>
      <c r="H1105" s="392">
        <v>2</v>
      </c>
      <c r="I1105" s="392">
        <v>0</v>
      </c>
      <c r="J1105" s="392">
        <v>0</v>
      </c>
      <c r="K1105" s="392">
        <v>0</v>
      </c>
      <c r="L1105" s="392">
        <v>1</v>
      </c>
      <c r="M1105" s="392">
        <v>1</v>
      </c>
      <c r="N1105" s="392">
        <v>2</v>
      </c>
      <c r="O1105" s="392">
        <v>2</v>
      </c>
      <c r="P1105" s="32"/>
    </row>
    <row r="1106" spans="1:16" ht="27" customHeight="1" x14ac:dyDescent="0.25">
      <c r="A1106" s="437" t="s">
        <v>2325</v>
      </c>
      <c r="B1106" s="392">
        <v>3</v>
      </c>
      <c r="C1106" s="392">
        <v>19</v>
      </c>
      <c r="D1106" s="438">
        <v>6.333333333333333</v>
      </c>
      <c r="E1106" s="392">
        <v>0</v>
      </c>
      <c r="F1106" s="392">
        <v>0</v>
      </c>
      <c r="G1106" s="392">
        <v>0</v>
      </c>
      <c r="H1106" s="392">
        <v>0</v>
      </c>
      <c r="I1106" s="392">
        <v>0</v>
      </c>
      <c r="J1106" s="392">
        <v>0</v>
      </c>
      <c r="K1106" s="392">
        <v>1</v>
      </c>
      <c r="L1106" s="392">
        <v>1</v>
      </c>
      <c r="M1106" s="392">
        <v>0</v>
      </c>
      <c r="N1106" s="392">
        <v>1</v>
      </c>
      <c r="O1106" s="392">
        <v>0</v>
      </c>
      <c r="P1106" s="32"/>
    </row>
    <row r="1107" spans="1:16" ht="27" customHeight="1" x14ac:dyDescent="0.25">
      <c r="A1107" s="437" t="s">
        <v>2326</v>
      </c>
      <c r="B1107" s="392">
        <v>6</v>
      </c>
      <c r="C1107" s="392">
        <v>32</v>
      </c>
      <c r="D1107" s="438">
        <v>5.333333333333333</v>
      </c>
      <c r="E1107" s="392">
        <v>0</v>
      </c>
      <c r="F1107" s="392">
        <v>1</v>
      </c>
      <c r="G1107" s="392">
        <v>1</v>
      </c>
      <c r="H1107" s="392">
        <v>0</v>
      </c>
      <c r="I1107" s="392">
        <v>0</v>
      </c>
      <c r="J1107" s="392">
        <v>0</v>
      </c>
      <c r="K1107" s="392">
        <v>1</v>
      </c>
      <c r="L1107" s="392">
        <v>1</v>
      </c>
      <c r="M1107" s="392">
        <v>0</v>
      </c>
      <c r="N1107" s="392">
        <v>0</v>
      </c>
      <c r="O1107" s="392">
        <v>2</v>
      </c>
      <c r="P1107" s="32"/>
    </row>
    <row r="1108" spans="1:16" ht="27" customHeight="1" x14ac:dyDescent="0.25">
      <c r="A1108" s="437" t="s">
        <v>2327</v>
      </c>
      <c r="B1108" s="392">
        <v>254</v>
      </c>
      <c r="C1108" s="392">
        <v>1078</v>
      </c>
      <c r="D1108" s="438">
        <v>4.2440944881889759</v>
      </c>
      <c r="E1108" s="392">
        <v>0</v>
      </c>
      <c r="F1108" s="392">
        <v>12</v>
      </c>
      <c r="G1108" s="392">
        <v>10</v>
      </c>
      <c r="H1108" s="392">
        <v>12</v>
      </c>
      <c r="I1108" s="392">
        <v>1</v>
      </c>
      <c r="J1108" s="392">
        <v>3</v>
      </c>
      <c r="K1108" s="392">
        <v>10</v>
      </c>
      <c r="L1108" s="392">
        <v>15</v>
      </c>
      <c r="M1108" s="392">
        <v>21</v>
      </c>
      <c r="N1108" s="392">
        <v>28</v>
      </c>
      <c r="O1108" s="392">
        <v>142</v>
      </c>
      <c r="P1108" s="32"/>
    </row>
    <row r="1109" spans="1:16" ht="27" customHeight="1" x14ac:dyDescent="0.25">
      <c r="A1109" s="437" t="s">
        <v>2328</v>
      </c>
      <c r="B1109" s="392">
        <v>18</v>
      </c>
      <c r="C1109" s="392">
        <v>54</v>
      </c>
      <c r="D1109" s="438">
        <v>3</v>
      </c>
      <c r="E1109" s="392">
        <v>0</v>
      </c>
      <c r="F1109" s="392">
        <v>0</v>
      </c>
      <c r="G1109" s="392">
        <v>0</v>
      </c>
      <c r="H1109" s="392">
        <v>1</v>
      </c>
      <c r="I1109" s="392">
        <v>0</v>
      </c>
      <c r="J1109" s="392">
        <v>0</v>
      </c>
      <c r="K1109" s="392">
        <v>1</v>
      </c>
      <c r="L1109" s="392">
        <v>0</v>
      </c>
      <c r="M1109" s="392">
        <v>1</v>
      </c>
      <c r="N1109" s="392">
        <v>3</v>
      </c>
      <c r="O1109" s="392">
        <v>12</v>
      </c>
      <c r="P1109" s="32"/>
    </row>
    <row r="1110" spans="1:16" ht="27" customHeight="1" x14ac:dyDescent="0.25">
      <c r="A1110" s="437" t="s">
        <v>2329</v>
      </c>
      <c r="B1110" s="392">
        <v>101</v>
      </c>
      <c r="C1110" s="392">
        <v>353</v>
      </c>
      <c r="D1110" s="438">
        <v>3.495049504950495</v>
      </c>
      <c r="E1110" s="392">
        <v>0</v>
      </c>
      <c r="F1110" s="392">
        <v>2</v>
      </c>
      <c r="G1110" s="392">
        <v>3</v>
      </c>
      <c r="H1110" s="392">
        <v>0</v>
      </c>
      <c r="I1110" s="392">
        <v>1</v>
      </c>
      <c r="J1110" s="392">
        <v>0</v>
      </c>
      <c r="K1110" s="392">
        <v>3</v>
      </c>
      <c r="L1110" s="392">
        <v>2</v>
      </c>
      <c r="M1110" s="392">
        <v>8</v>
      </c>
      <c r="N1110" s="392">
        <v>12</v>
      </c>
      <c r="O1110" s="392">
        <v>70</v>
      </c>
      <c r="P1110" s="32"/>
    </row>
    <row r="1111" spans="1:16" ht="27" customHeight="1" x14ac:dyDescent="0.25">
      <c r="A1111" s="437" t="s">
        <v>2330</v>
      </c>
      <c r="B1111" s="392">
        <v>12</v>
      </c>
      <c r="C1111" s="392">
        <v>88</v>
      </c>
      <c r="D1111" s="438">
        <v>7.333333333333333</v>
      </c>
      <c r="E1111" s="392">
        <v>1</v>
      </c>
      <c r="F1111" s="392">
        <v>2</v>
      </c>
      <c r="G1111" s="392">
        <v>3</v>
      </c>
      <c r="H1111" s="392">
        <v>0</v>
      </c>
      <c r="I1111" s="392">
        <v>0</v>
      </c>
      <c r="J1111" s="392">
        <v>0</v>
      </c>
      <c r="K1111" s="392">
        <v>0</v>
      </c>
      <c r="L1111" s="392">
        <v>0</v>
      </c>
      <c r="M1111" s="392">
        <v>0</v>
      </c>
      <c r="N1111" s="392">
        <v>0</v>
      </c>
      <c r="O1111" s="392">
        <v>6</v>
      </c>
      <c r="P1111" s="32"/>
    </row>
    <row r="1112" spans="1:16" s="2" customFormat="1" ht="27" customHeight="1" x14ac:dyDescent="0.25">
      <c r="A1112" s="437" t="s">
        <v>2331</v>
      </c>
      <c r="B1112" s="392">
        <v>3</v>
      </c>
      <c r="C1112" s="392">
        <v>3</v>
      </c>
      <c r="D1112" s="438">
        <v>1</v>
      </c>
      <c r="E1112" s="392">
        <v>0</v>
      </c>
      <c r="F1112" s="392">
        <v>0</v>
      </c>
      <c r="G1112" s="392">
        <v>1</v>
      </c>
      <c r="H1112" s="392">
        <v>0</v>
      </c>
      <c r="I1112" s="392">
        <v>0</v>
      </c>
      <c r="J1112" s="392">
        <v>0</v>
      </c>
      <c r="K1112" s="392">
        <v>0</v>
      </c>
      <c r="L1112" s="392">
        <v>0</v>
      </c>
      <c r="M1112" s="392">
        <v>0</v>
      </c>
      <c r="N1112" s="392">
        <v>0</v>
      </c>
      <c r="O1112" s="392">
        <v>2</v>
      </c>
      <c r="P1112" s="33"/>
    </row>
    <row r="1113" spans="1:16" ht="27" customHeight="1" x14ac:dyDescent="0.25">
      <c r="A1113" s="437" t="s">
        <v>2332</v>
      </c>
      <c r="B1113" s="392">
        <v>3</v>
      </c>
      <c r="C1113" s="392">
        <v>18</v>
      </c>
      <c r="D1113" s="438">
        <v>6</v>
      </c>
      <c r="E1113" s="392">
        <v>0</v>
      </c>
      <c r="F1113" s="392">
        <v>0</v>
      </c>
      <c r="G1113" s="392">
        <v>0</v>
      </c>
      <c r="H1113" s="392">
        <v>1</v>
      </c>
      <c r="I1113" s="392">
        <v>0</v>
      </c>
      <c r="J1113" s="392">
        <v>0</v>
      </c>
      <c r="K1113" s="392">
        <v>0</v>
      </c>
      <c r="L1113" s="392">
        <v>0</v>
      </c>
      <c r="M1113" s="392">
        <v>0</v>
      </c>
      <c r="N1113" s="392">
        <v>0</v>
      </c>
      <c r="O1113" s="392">
        <v>2</v>
      </c>
      <c r="P1113" s="32"/>
    </row>
    <row r="1114" spans="1:16" ht="27" customHeight="1" x14ac:dyDescent="0.25">
      <c r="A1114" s="437" t="s">
        <v>2333</v>
      </c>
      <c r="B1114" s="392">
        <v>21</v>
      </c>
      <c r="C1114" s="392">
        <v>143</v>
      </c>
      <c r="D1114" s="438">
        <v>6.8095238095238093</v>
      </c>
      <c r="E1114" s="392">
        <v>0</v>
      </c>
      <c r="F1114" s="392">
        <v>0</v>
      </c>
      <c r="G1114" s="392">
        <v>1</v>
      </c>
      <c r="H1114" s="392">
        <v>0</v>
      </c>
      <c r="I1114" s="392">
        <v>1</v>
      </c>
      <c r="J1114" s="392">
        <v>0</v>
      </c>
      <c r="K1114" s="392">
        <v>2</v>
      </c>
      <c r="L1114" s="392">
        <v>0</v>
      </c>
      <c r="M1114" s="392">
        <v>3</v>
      </c>
      <c r="N1114" s="392">
        <v>1</v>
      </c>
      <c r="O1114" s="392">
        <v>13</v>
      </c>
      <c r="P1114" s="32"/>
    </row>
    <row r="1115" spans="1:16" ht="27" customHeight="1" x14ac:dyDescent="0.25">
      <c r="A1115" s="437" t="s">
        <v>2334</v>
      </c>
      <c r="B1115" s="392">
        <v>51</v>
      </c>
      <c r="C1115" s="392">
        <v>191</v>
      </c>
      <c r="D1115" s="438">
        <v>3.7450980392156863</v>
      </c>
      <c r="E1115" s="392">
        <v>0</v>
      </c>
      <c r="F1115" s="392">
        <v>1</v>
      </c>
      <c r="G1115" s="392">
        <v>1</v>
      </c>
      <c r="H1115" s="392">
        <v>1</v>
      </c>
      <c r="I1115" s="392">
        <v>1</v>
      </c>
      <c r="J1115" s="392">
        <v>5</v>
      </c>
      <c r="K1115" s="392">
        <v>5</v>
      </c>
      <c r="L1115" s="392">
        <v>4</v>
      </c>
      <c r="M1115" s="392">
        <v>3</v>
      </c>
      <c r="N1115" s="392">
        <v>6</v>
      </c>
      <c r="O1115" s="392">
        <v>24</v>
      </c>
      <c r="P1115" s="32"/>
    </row>
    <row r="1116" spans="1:16" ht="27" customHeight="1" x14ac:dyDescent="0.25">
      <c r="A1116" s="437" t="s">
        <v>2335</v>
      </c>
      <c r="B1116" s="392">
        <v>73</v>
      </c>
      <c r="C1116" s="392">
        <v>155</v>
      </c>
      <c r="D1116" s="438">
        <v>2.1232876712328768</v>
      </c>
      <c r="E1116" s="392">
        <v>0</v>
      </c>
      <c r="F1116" s="392">
        <v>0</v>
      </c>
      <c r="G1116" s="392">
        <v>3</v>
      </c>
      <c r="H1116" s="392">
        <v>5</v>
      </c>
      <c r="I1116" s="392">
        <v>4</v>
      </c>
      <c r="J1116" s="392">
        <v>1</v>
      </c>
      <c r="K1116" s="392">
        <v>7</v>
      </c>
      <c r="L1116" s="392">
        <v>6</v>
      </c>
      <c r="M1116" s="392">
        <v>6</v>
      </c>
      <c r="N1116" s="392">
        <v>13</v>
      </c>
      <c r="O1116" s="392">
        <v>28</v>
      </c>
      <c r="P1116" s="32"/>
    </row>
    <row r="1117" spans="1:16" ht="27" customHeight="1" x14ac:dyDescent="0.25">
      <c r="A1117" s="437" t="s">
        <v>2336</v>
      </c>
      <c r="B1117" s="392">
        <v>1</v>
      </c>
      <c r="C1117" s="392">
        <v>1</v>
      </c>
      <c r="D1117" s="438">
        <v>1</v>
      </c>
      <c r="E1117" s="392">
        <v>0</v>
      </c>
      <c r="F1117" s="392">
        <v>1</v>
      </c>
      <c r="G1117" s="392">
        <v>0</v>
      </c>
      <c r="H1117" s="392">
        <v>0</v>
      </c>
      <c r="I1117" s="392">
        <v>0</v>
      </c>
      <c r="J1117" s="392">
        <v>0</v>
      </c>
      <c r="K1117" s="392">
        <v>0</v>
      </c>
      <c r="L1117" s="392">
        <v>0</v>
      </c>
      <c r="M1117" s="392">
        <v>0</v>
      </c>
      <c r="N1117" s="392">
        <v>0</v>
      </c>
      <c r="O1117" s="392">
        <v>0</v>
      </c>
      <c r="P1117" s="32"/>
    </row>
    <row r="1118" spans="1:16" ht="27" customHeight="1" x14ac:dyDescent="0.25">
      <c r="A1118" s="437" t="s">
        <v>2337</v>
      </c>
      <c r="B1118" s="392">
        <v>2</v>
      </c>
      <c r="C1118" s="392">
        <v>9</v>
      </c>
      <c r="D1118" s="438">
        <v>4.5</v>
      </c>
      <c r="E1118" s="392">
        <v>0</v>
      </c>
      <c r="F1118" s="392">
        <v>0</v>
      </c>
      <c r="G1118" s="392">
        <v>0</v>
      </c>
      <c r="H1118" s="392">
        <v>0</v>
      </c>
      <c r="I1118" s="392">
        <v>1</v>
      </c>
      <c r="J1118" s="392">
        <v>0</v>
      </c>
      <c r="K1118" s="392">
        <v>0</v>
      </c>
      <c r="L1118" s="392">
        <v>0</v>
      </c>
      <c r="M1118" s="392">
        <v>0</v>
      </c>
      <c r="N1118" s="392">
        <v>0</v>
      </c>
      <c r="O1118" s="392">
        <v>1</v>
      </c>
      <c r="P1118" s="32"/>
    </row>
    <row r="1119" spans="1:16" ht="27" customHeight="1" x14ac:dyDescent="0.25">
      <c r="A1119" s="437" t="s">
        <v>2338</v>
      </c>
      <c r="B1119" s="392">
        <v>22</v>
      </c>
      <c r="C1119" s="392">
        <v>82</v>
      </c>
      <c r="D1119" s="438">
        <v>3.7272727272727271</v>
      </c>
      <c r="E1119" s="392">
        <v>1</v>
      </c>
      <c r="F1119" s="392">
        <v>1</v>
      </c>
      <c r="G1119" s="392">
        <v>0</v>
      </c>
      <c r="H1119" s="392">
        <v>1</v>
      </c>
      <c r="I1119" s="392">
        <v>2</v>
      </c>
      <c r="J1119" s="392">
        <v>4</v>
      </c>
      <c r="K1119" s="392">
        <v>2</v>
      </c>
      <c r="L1119" s="392">
        <v>8</v>
      </c>
      <c r="M1119" s="392">
        <v>1</v>
      </c>
      <c r="N1119" s="392">
        <v>0</v>
      </c>
      <c r="O1119" s="392">
        <v>2</v>
      </c>
      <c r="P1119" s="32"/>
    </row>
    <row r="1120" spans="1:16" ht="27" customHeight="1" x14ac:dyDescent="0.25">
      <c r="A1120" s="437" t="s">
        <v>2339</v>
      </c>
      <c r="B1120" s="392">
        <v>3</v>
      </c>
      <c r="C1120" s="392">
        <v>16</v>
      </c>
      <c r="D1120" s="438">
        <v>5.333333333333333</v>
      </c>
      <c r="E1120" s="392">
        <v>0</v>
      </c>
      <c r="F1120" s="392">
        <v>0</v>
      </c>
      <c r="G1120" s="392">
        <v>0</v>
      </c>
      <c r="H1120" s="392">
        <v>0</v>
      </c>
      <c r="I1120" s="392">
        <v>0</v>
      </c>
      <c r="J1120" s="392">
        <v>0</v>
      </c>
      <c r="K1120" s="392">
        <v>0</v>
      </c>
      <c r="L1120" s="392">
        <v>1</v>
      </c>
      <c r="M1120" s="392">
        <v>1</v>
      </c>
      <c r="N1120" s="392">
        <v>0</v>
      </c>
      <c r="O1120" s="392">
        <v>1</v>
      </c>
      <c r="P1120" s="32"/>
    </row>
    <row r="1121" spans="1:16" ht="27" customHeight="1" x14ac:dyDescent="0.25">
      <c r="A1121" s="437" t="s">
        <v>2340</v>
      </c>
      <c r="B1121" s="392">
        <v>1020</v>
      </c>
      <c r="C1121" s="392">
        <v>3433</v>
      </c>
      <c r="D1121" s="438">
        <v>3.365686274509804</v>
      </c>
      <c r="E1121" s="392">
        <v>94</v>
      </c>
      <c r="F1121" s="392">
        <v>246</v>
      </c>
      <c r="G1121" s="392">
        <v>118</v>
      </c>
      <c r="H1121" s="392">
        <v>70</v>
      </c>
      <c r="I1121" s="392">
        <v>53</v>
      </c>
      <c r="J1121" s="392">
        <v>45</v>
      </c>
      <c r="K1121" s="392">
        <v>123</v>
      </c>
      <c r="L1121" s="392">
        <v>82</v>
      </c>
      <c r="M1121" s="392">
        <v>56</v>
      </c>
      <c r="N1121" s="392">
        <v>42</v>
      </c>
      <c r="O1121" s="392">
        <v>91</v>
      </c>
      <c r="P1121" s="32"/>
    </row>
    <row r="1122" spans="1:16" ht="27" customHeight="1" x14ac:dyDescent="0.25">
      <c r="A1122" s="437" t="s">
        <v>2341</v>
      </c>
      <c r="B1122" s="392">
        <v>283</v>
      </c>
      <c r="C1122" s="392">
        <v>953</v>
      </c>
      <c r="D1122" s="438">
        <v>3.3674911660777385</v>
      </c>
      <c r="E1122" s="392">
        <v>2</v>
      </c>
      <c r="F1122" s="392">
        <v>9</v>
      </c>
      <c r="G1122" s="392">
        <v>22</v>
      </c>
      <c r="H1122" s="392">
        <v>36</v>
      </c>
      <c r="I1122" s="392">
        <v>19</v>
      </c>
      <c r="J1122" s="392">
        <v>23</v>
      </c>
      <c r="K1122" s="392">
        <v>49</v>
      </c>
      <c r="L1122" s="392">
        <v>35</v>
      </c>
      <c r="M1122" s="392">
        <v>31</v>
      </c>
      <c r="N1122" s="392">
        <v>22</v>
      </c>
      <c r="O1122" s="392">
        <v>35</v>
      </c>
      <c r="P1122" s="32"/>
    </row>
    <row r="1123" spans="1:16" ht="27" customHeight="1" x14ac:dyDescent="0.25">
      <c r="A1123" s="437" t="s">
        <v>2342</v>
      </c>
      <c r="B1123" s="392">
        <v>63</v>
      </c>
      <c r="C1123" s="392">
        <v>270</v>
      </c>
      <c r="D1123" s="438">
        <v>4.2857142857142856</v>
      </c>
      <c r="E1123" s="392">
        <v>1</v>
      </c>
      <c r="F1123" s="392">
        <v>2</v>
      </c>
      <c r="G1123" s="392">
        <v>4</v>
      </c>
      <c r="H1123" s="392">
        <v>5</v>
      </c>
      <c r="I1123" s="392">
        <v>2</v>
      </c>
      <c r="J1123" s="392">
        <v>5</v>
      </c>
      <c r="K1123" s="392">
        <v>6</v>
      </c>
      <c r="L1123" s="392">
        <v>14</v>
      </c>
      <c r="M1123" s="392">
        <v>8</v>
      </c>
      <c r="N1123" s="392">
        <v>5</v>
      </c>
      <c r="O1123" s="392">
        <v>11</v>
      </c>
      <c r="P1123" s="32"/>
    </row>
    <row r="1124" spans="1:16" ht="27" customHeight="1" x14ac:dyDescent="0.25">
      <c r="A1124" s="437" t="s">
        <v>2343</v>
      </c>
      <c r="B1124" s="392">
        <v>33</v>
      </c>
      <c r="C1124" s="392">
        <v>53</v>
      </c>
      <c r="D1124" s="438">
        <v>1.606060606060606</v>
      </c>
      <c r="E1124" s="392">
        <v>0</v>
      </c>
      <c r="F1124" s="392">
        <v>0</v>
      </c>
      <c r="G1124" s="392">
        <v>0</v>
      </c>
      <c r="H1124" s="392">
        <v>2</v>
      </c>
      <c r="I1124" s="392">
        <v>1</v>
      </c>
      <c r="J1124" s="392">
        <v>2</v>
      </c>
      <c r="K1124" s="392">
        <v>6</v>
      </c>
      <c r="L1124" s="392">
        <v>1</v>
      </c>
      <c r="M1124" s="392">
        <v>1</v>
      </c>
      <c r="N1124" s="392">
        <v>4</v>
      </c>
      <c r="O1124" s="392">
        <v>16</v>
      </c>
      <c r="P1124" s="32"/>
    </row>
    <row r="1125" spans="1:16" ht="27" customHeight="1" x14ac:dyDescent="0.25">
      <c r="A1125" s="437" t="s">
        <v>2344</v>
      </c>
      <c r="B1125" s="392">
        <v>1</v>
      </c>
      <c r="C1125" s="392">
        <v>10</v>
      </c>
      <c r="D1125" s="438">
        <v>10</v>
      </c>
      <c r="E1125" s="392">
        <v>0</v>
      </c>
      <c r="F1125" s="392">
        <v>0</v>
      </c>
      <c r="G1125" s="392">
        <v>0</v>
      </c>
      <c r="H1125" s="392">
        <v>0</v>
      </c>
      <c r="I1125" s="392">
        <v>0</v>
      </c>
      <c r="J1125" s="392">
        <v>0</v>
      </c>
      <c r="K1125" s="392">
        <v>0</v>
      </c>
      <c r="L1125" s="392">
        <v>0</v>
      </c>
      <c r="M1125" s="392">
        <v>0</v>
      </c>
      <c r="N1125" s="392">
        <v>0</v>
      </c>
      <c r="O1125" s="392">
        <v>1</v>
      </c>
      <c r="P1125" s="32"/>
    </row>
    <row r="1126" spans="1:16" ht="27" customHeight="1" x14ac:dyDescent="0.25">
      <c r="A1126" s="437" t="s">
        <v>2345</v>
      </c>
      <c r="B1126" s="392">
        <v>220</v>
      </c>
      <c r="C1126" s="392">
        <v>807</v>
      </c>
      <c r="D1126" s="438">
        <v>3.668181818181818</v>
      </c>
      <c r="E1126" s="392">
        <v>2</v>
      </c>
      <c r="F1126" s="392">
        <v>5</v>
      </c>
      <c r="G1126" s="392">
        <v>6</v>
      </c>
      <c r="H1126" s="392">
        <v>16</v>
      </c>
      <c r="I1126" s="392">
        <v>19</v>
      </c>
      <c r="J1126" s="392">
        <v>13</v>
      </c>
      <c r="K1126" s="392">
        <v>19</v>
      </c>
      <c r="L1126" s="392">
        <v>17</v>
      </c>
      <c r="M1126" s="392">
        <v>13</v>
      </c>
      <c r="N1126" s="392">
        <v>24</v>
      </c>
      <c r="O1126" s="392">
        <v>86</v>
      </c>
      <c r="P1126" s="32"/>
    </row>
    <row r="1127" spans="1:16" ht="27" customHeight="1" x14ac:dyDescent="0.25">
      <c r="A1127" s="437" t="s">
        <v>2346</v>
      </c>
      <c r="B1127" s="392">
        <v>1206</v>
      </c>
      <c r="C1127" s="392">
        <v>4712</v>
      </c>
      <c r="D1127" s="438">
        <v>3.9071310116086235</v>
      </c>
      <c r="E1127" s="392">
        <v>162</v>
      </c>
      <c r="F1127" s="392">
        <v>404</v>
      </c>
      <c r="G1127" s="392">
        <v>149</v>
      </c>
      <c r="H1127" s="392">
        <v>140</v>
      </c>
      <c r="I1127" s="392">
        <v>80</v>
      </c>
      <c r="J1127" s="392">
        <v>35</v>
      </c>
      <c r="K1127" s="392">
        <v>52</v>
      </c>
      <c r="L1127" s="392">
        <v>44</v>
      </c>
      <c r="M1127" s="392">
        <v>40</v>
      </c>
      <c r="N1127" s="392">
        <v>33</v>
      </c>
      <c r="O1127" s="392">
        <v>67</v>
      </c>
      <c r="P1127" s="32"/>
    </row>
    <row r="1128" spans="1:16" ht="27" customHeight="1" x14ac:dyDescent="0.25">
      <c r="A1128" s="437" t="s">
        <v>2347</v>
      </c>
      <c r="B1128" s="392">
        <v>472</v>
      </c>
      <c r="C1128" s="392">
        <v>4155</v>
      </c>
      <c r="D1128" s="438">
        <v>8.8029661016949152</v>
      </c>
      <c r="E1128" s="392">
        <v>8</v>
      </c>
      <c r="F1128" s="392">
        <v>3</v>
      </c>
      <c r="G1128" s="392">
        <v>3</v>
      </c>
      <c r="H1128" s="392">
        <v>3</v>
      </c>
      <c r="I1128" s="392">
        <v>3</v>
      </c>
      <c r="J1128" s="392">
        <v>8</v>
      </c>
      <c r="K1128" s="392">
        <v>13</v>
      </c>
      <c r="L1128" s="392">
        <v>31</v>
      </c>
      <c r="M1128" s="392">
        <v>48</v>
      </c>
      <c r="N1128" s="392">
        <v>70</v>
      </c>
      <c r="O1128" s="392">
        <v>282</v>
      </c>
      <c r="P1128" s="32"/>
    </row>
    <row r="1129" spans="1:16" ht="27" customHeight="1" x14ac:dyDescent="0.25">
      <c r="A1129" s="437" t="s">
        <v>2348</v>
      </c>
      <c r="B1129" s="392">
        <v>22</v>
      </c>
      <c r="C1129" s="392">
        <v>74</v>
      </c>
      <c r="D1129" s="438">
        <v>3.3636363636363638</v>
      </c>
      <c r="E1129" s="392">
        <v>0</v>
      </c>
      <c r="F1129" s="392">
        <v>1</v>
      </c>
      <c r="G1129" s="392">
        <v>2</v>
      </c>
      <c r="H1129" s="392">
        <v>0</v>
      </c>
      <c r="I1129" s="392">
        <v>1</v>
      </c>
      <c r="J1129" s="392">
        <v>1</v>
      </c>
      <c r="K1129" s="392">
        <v>2</v>
      </c>
      <c r="L1129" s="392">
        <v>3</v>
      </c>
      <c r="M1129" s="392">
        <v>2</v>
      </c>
      <c r="N1129" s="392">
        <v>1</v>
      </c>
      <c r="O1129" s="392">
        <v>9</v>
      </c>
      <c r="P1129" s="32"/>
    </row>
    <row r="1130" spans="1:16" ht="27" customHeight="1" x14ac:dyDescent="0.25">
      <c r="A1130" s="437" t="s">
        <v>2349</v>
      </c>
      <c r="B1130" s="392">
        <v>101</v>
      </c>
      <c r="C1130" s="392">
        <v>373</v>
      </c>
      <c r="D1130" s="438">
        <v>3.6930693069306932</v>
      </c>
      <c r="E1130" s="392">
        <v>2</v>
      </c>
      <c r="F1130" s="392">
        <v>14</v>
      </c>
      <c r="G1130" s="392">
        <v>16</v>
      </c>
      <c r="H1130" s="392">
        <v>7</v>
      </c>
      <c r="I1130" s="392">
        <v>9</v>
      </c>
      <c r="J1130" s="392">
        <v>2</v>
      </c>
      <c r="K1130" s="392">
        <v>14</v>
      </c>
      <c r="L1130" s="392">
        <v>5</v>
      </c>
      <c r="M1130" s="392">
        <v>6</v>
      </c>
      <c r="N1130" s="392">
        <v>7</v>
      </c>
      <c r="O1130" s="392">
        <v>19</v>
      </c>
      <c r="P1130" s="32"/>
    </row>
    <row r="1131" spans="1:16" ht="27" customHeight="1" x14ac:dyDescent="0.25">
      <c r="A1131" s="437" t="s">
        <v>2350</v>
      </c>
      <c r="B1131" s="392">
        <v>48</v>
      </c>
      <c r="C1131" s="392">
        <v>210</v>
      </c>
      <c r="D1131" s="438">
        <v>4.375</v>
      </c>
      <c r="E1131" s="392">
        <v>2</v>
      </c>
      <c r="F1131" s="392">
        <v>5</v>
      </c>
      <c r="G1131" s="392">
        <v>3</v>
      </c>
      <c r="H1131" s="392">
        <v>2</v>
      </c>
      <c r="I1131" s="392">
        <v>1</v>
      </c>
      <c r="J1131" s="392">
        <v>1</v>
      </c>
      <c r="K1131" s="392">
        <v>3</v>
      </c>
      <c r="L1131" s="392">
        <v>5</v>
      </c>
      <c r="M1131" s="392">
        <v>1</v>
      </c>
      <c r="N1131" s="392">
        <v>9</v>
      </c>
      <c r="O1131" s="392">
        <v>16</v>
      </c>
      <c r="P1131" s="32"/>
    </row>
    <row r="1132" spans="1:16" ht="27" customHeight="1" x14ac:dyDescent="0.25">
      <c r="A1132" s="437" t="s">
        <v>2351</v>
      </c>
      <c r="B1132" s="392">
        <v>139</v>
      </c>
      <c r="C1132" s="392">
        <v>277</v>
      </c>
      <c r="D1132" s="438">
        <v>1.9928057553956835</v>
      </c>
      <c r="E1132" s="392">
        <v>0</v>
      </c>
      <c r="F1132" s="392">
        <v>1</v>
      </c>
      <c r="G1132" s="392">
        <v>0</v>
      </c>
      <c r="H1132" s="392">
        <v>4</v>
      </c>
      <c r="I1132" s="392">
        <v>26</v>
      </c>
      <c r="J1132" s="392">
        <v>43</v>
      </c>
      <c r="K1132" s="392">
        <v>36</v>
      </c>
      <c r="L1132" s="392">
        <v>19</v>
      </c>
      <c r="M1132" s="392">
        <v>7</v>
      </c>
      <c r="N1132" s="392">
        <v>1</v>
      </c>
      <c r="O1132" s="392">
        <v>2</v>
      </c>
      <c r="P1132" s="32"/>
    </row>
    <row r="1133" spans="1:16" ht="27" customHeight="1" x14ac:dyDescent="0.25">
      <c r="A1133" s="437" t="s">
        <v>2352</v>
      </c>
      <c r="B1133" s="392">
        <v>3</v>
      </c>
      <c r="C1133" s="392">
        <v>74</v>
      </c>
      <c r="D1133" s="438">
        <v>24.666666666666668</v>
      </c>
      <c r="E1133" s="392">
        <v>2</v>
      </c>
      <c r="F1133" s="392">
        <v>1</v>
      </c>
      <c r="G1133" s="392">
        <v>0</v>
      </c>
      <c r="H1133" s="392">
        <v>0</v>
      </c>
      <c r="I1133" s="392">
        <v>0</v>
      </c>
      <c r="J1133" s="392">
        <v>0</v>
      </c>
      <c r="K1133" s="392">
        <v>0</v>
      </c>
      <c r="L1133" s="392">
        <v>0</v>
      </c>
      <c r="M1133" s="392">
        <v>0</v>
      </c>
      <c r="N1133" s="392">
        <v>0</v>
      </c>
      <c r="O1133" s="392">
        <v>0</v>
      </c>
      <c r="P1133" s="32"/>
    </row>
    <row r="1134" spans="1:16" ht="27" customHeight="1" x14ac:dyDescent="0.25">
      <c r="A1134" s="437" t="s">
        <v>2353</v>
      </c>
      <c r="B1134" s="392">
        <v>19</v>
      </c>
      <c r="C1134" s="392">
        <v>159</v>
      </c>
      <c r="D1134" s="438">
        <v>8.3684210526315788</v>
      </c>
      <c r="E1134" s="392">
        <v>2</v>
      </c>
      <c r="F1134" s="392">
        <v>2</v>
      </c>
      <c r="G1134" s="392">
        <v>2</v>
      </c>
      <c r="H1134" s="392">
        <v>0</v>
      </c>
      <c r="I1134" s="392">
        <v>1</v>
      </c>
      <c r="J1134" s="392">
        <v>0</v>
      </c>
      <c r="K1134" s="392">
        <v>3</v>
      </c>
      <c r="L1134" s="392">
        <v>2</v>
      </c>
      <c r="M1134" s="392">
        <v>1</v>
      </c>
      <c r="N1134" s="392">
        <v>1</v>
      </c>
      <c r="O1134" s="392">
        <v>5</v>
      </c>
      <c r="P1134" s="32"/>
    </row>
    <row r="1135" spans="1:16" ht="27" customHeight="1" x14ac:dyDescent="0.25">
      <c r="A1135" s="437" t="s">
        <v>2354</v>
      </c>
      <c r="B1135" s="392">
        <v>1</v>
      </c>
      <c r="C1135" s="392">
        <v>11</v>
      </c>
      <c r="D1135" s="438">
        <v>11</v>
      </c>
      <c r="E1135" s="392">
        <v>0</v>
      </c>
      <c r="F1135" s="392">
        <v>0</v>
      </c>
      <c r="G1135" s="392">
        <v>0</v>
      </c>
      <c r="H1135" s="392">
        <v>0</v>
      </c>
      <c r="I1135" s="392">
        <v>0</v>
      </c>
      <c r="J1135" s="392">
        <v>0</v>
      </c>
      <c r="K1135" s="392">
        <v>0</v>
      </c>
      <c r="L1135" s="392">
        <v>0</v>
      </c>
      <c r="M1135" s="392">
        <v>1</v>
      </c>
      <c r="N1135" s="392">
        <v>0</v>
      </c>
      <c r="O1135" s="392">
        <v>0</v>
      </c>
      <c r="P1135" s="32"/>
    </row>
    <row r="1136" spans="1:16" ht="27" customHeight="1" x14ac:dyDescent="0.25">
      <c r="A1136" s="437" t="s">
        <v>2355</v>
      </c>
      <c r="B1136" s="392">
        <v>7</v>
      </c>
      <c r="C1136" s="392">
        <v>132</v>
      </c>
      <c r="D1136" s="438">
        <v>18.857142857142858</v>
      </c>
      <c r="E1136" s="392">
        <v>0</v>
      </c>
      <c r="F1136" s="392">
        <v>0</v>
      </c>
      <c r="G1136" s="392">
        <v>0</v>
      </c>
      <c r="H1136" s="392">
        <v>1</v>
      </c>
      <c r="I1136" s="392">
        <v>0</v>
      </c>
      <c r="J1136" s="392">
        <v>0</v>
      </c>
      <c r="K1136" s="392">
        <v>0</v>
      </c>
      <c r="L1136" s="392">
        <v>0</v>
      </c>
      <c r="M1136" s="392">
        <v>1</v>
      </c>
      <c r="N1136" s="392">
        <v>1</v>
      </c>
      <c r="O1136" s="392">
        <v>4</v>
      </c>
      <c r="P1136" s="32"/>
    </row>
    <row r="1137" spans="1:16" ht="27" customHeight="1" x14ac:dyDescent="0.25">
      <c r="A1137" s="437" t="s">
        <v>2356</v>
      </c>
      <c r="B1137" s="392">
        <v>16</v>
      </c>
      <c r="C1137" s="392">
        <v>32</v>
      </c>
      <c r="D1137" s="438">
        <v>2</v>
      </c>
      <c r="E1137" s="392">
        <v>1</v>
      </c>
      <c r="F1137" s="392">
        <v>2</v>
      </c>
      <c r="G1137" s="392">
        <v>6</v>
      </c>
      <c r="H1137" s="392">
        <v>1</v>
      </c>
      <c r="I1137" s="392">
        <v>1</v>
      </c>
      <c r="J1137" s="392">
        <v>0</v>
      </c>
      <c r="K1137" s="392">
        <v>1</v>
      </c>
      <c r="L1137" s="392">
        <v>1</v>
      </c>
      <c r="M1137" s="392">
        <v>1</v>
      </c>
      <c r="N1137" s="392">
        <v>1</v>
      </c>
      <c r="O1137" s="392">
        <v>1</v>
      </c>
      <c r="P1137" s="32"/>
    </row>
    <row r="1138" spans="1:16" ht="27" customHeight="1" x14ac:dyDescent="0.25">
      <c r="A1138" s="437" t="s">
        <v>2357</v>
      </c>
      <c r="B1138" s="392">
        <v>3</v>
      </c>
      <c r="C1138" s="392">
        <v>3</v>
      </c>
      <c r="D1138" s="438">
        <v>1</v>
      </c>
      <c r="E1138" s="392">
        <v>1</v>
      </c>
      <c r="F1138" s="392">
        <v>0</v>
      </c>
      <c r="G1138" s="392">
        <v>1</v>
      </c>
      <c r="H1138" s="392">
        <v>0</v>
      </c>
      <c r="I1138" s="392">
        <v>0</v>
      </c>
      <c r="J1138" s="392">
        <v>0</v>
      </c>
      <c r="K1138" s="392">
        <v>1</v>
      </c>
      <c r="L1138" s="392">
        <v>0</v>
      </c>
      <c r="M1138" s="392">
        <v>0</v>
      </c>
      <c r="N1138" s="392">
        <v>0</v>
      </c>
      <c r="O1138" s="392">
        <v>0</v>
      </c>
      <c r="P1138" s="32"/>
    </row>
    <row r="1139" spans="1:16" ht="27" customHeight="1" x14ac:dyDescent="0.25">
      <c r="A1139" s="437" t="s">
        <v>2360</v>
      </c>
      <c r="B1139" s="392">
        <v>74</v>
      </c>
      <c r="C1139" s="392">
        <v>229</v>
      </c>
      <c r="D1139" s="438">
        <v>3.0945945945945947</v>
      </c>
      <c r="E1139" s="392">
        <v>0</v>
      </c>
      <c r="F1139" s="392">
        <v>0</v>
      </c>
      <c r="G1139" s="392">
        <v>1</v>
      </c>
      <c r="H1139" s="392">
        <v>2</v>
      </c>
      <c r="I1139" s="392">
        <v>0</v>
      </c>
      <c r="J1139" s="392">
        <v>4</v>
      </c>
      <c r="K1139" s="392">
        <v>5</v>
      </c>
      <c r="L1139" s="392">
        <v>5</v>
      </c>
      <c r="M1139" s="392">
        <v>12</v>
      </c>
      <c r="N1139" s="392">
        <v>24</v>
      </c>
      <c r="O1139" s="392">
        <v>21</v>
      </c>
      <c r="P1139" s="32"/>
    </row>
    <row r="1140" spans="1:16" ht="27" customHeight="1" x14ac:dyDescent="0.25">
      <c r="A1140" s="437" t="s">
        <v>2361</v>
      </c>
      <c r="B1140" s="392">
        <v>4</v>
      </c>
      <c r="C1140" s="392">
        <v>18</v>
      </c>
      <c r="D1140" s="438">
        <v>4.5</v>
      </c>
      <c r="E1140" s="392">
        <v>0</v>
      </c>
      <c r="F1140" s="392">
        <v>0</v>
      </c>
      <c r="G1140" s="392">
        <v>0</v>
      </c>
      <c r="H1140" s="392">
        <v>0</v>
      </c>
      <c r="I1140" s="392">
        <v>1</v>
      </c>
      <c r="J1140" s="392">
        <v>0</v>
      </c>
      <c r="K1140" s="392">
        <v>0</v>
      </c>
      <c r="L1140" s="392">
        <v>0</v>
      </c>
      <c r="M1140" s="392">
        <v>0</v>
      </c>
      <c r="N1140" s="392">
        <v>2</v>
      </c>
      <c r="O1140" s="392">
        <v>1</v>
      </c>
      <c r="P1140" s="32"/>
    </row>
    <row r="1141" spans="1:16" ht="27" customHeight="1" x14ac:dyDescent="0.25">
      <c r="A1141" s="437" t="s">
        <v>2362</v>
      </c>
      <c r="B1141" s="392">
        <v>2</v>
      </c>
      <c r="C1141" s="392">
        <v>9</v>
      </c>
      <c r="D1141" s="438">
        <v>4.5</v>
      </c>
      <c r="E1141" s="392">
        <v>0</v>
      </c>
      <c r="F1141" s="392">
        <v>0</v>
      </c>
      <c r="G1141" s="392">
        <v>0</v>
      </c>
      <c r="H1141" s="392">
        <v>0</v>
      </c>
      <c r="I1141" s="392">
        <v>0</v>
      </c>
      <c r="J1141" s="392">
        <v>0</v>
      </c>
      <c r="K1141" s="392">
        <v>0</v>
      </c>
      <c r="L1141" s="392">
        <v>1</v>
      </c>
      <c r="M1141" s="392">
        <v>0</v>
      </c>
      <c r="N1141" s="392">
        <v>1</v>
      </c>
      <c r="O1141" s="392">
        <v>0</v>
      </c>
      <c r="P1141" s="32"/>
    </row>
    <row r="1142" spans="1:16" ht="27" customHeight="1" x14ac:dyDescent="0.25">
      <c r="A1142" s="437" t="s">
        <v>2364</v>
      </c>
      <c r="B1142" s="392">
        <v>4</v>
      </c>
      <c r="C1142" s="392">
        <v>48</v>
      </c>
      <c r="D1142" s="438">
        <v>12</v>
      </c>
      <c r="E1142" s="392">
        <v>0</v>
      </c>
      <c r="F1142" s="392">
        <v>0</v>
      </c>
      <c r="G1142" s="392">
        <v>0</v>
      </c>
      <c r="H1142" s="392">
        <v>0</v>
      </c>
      <c r="I1142" s="392">
        <v>0</v>
      </c>
      <c r="J1142" s="392">
        <v>0</v>
      </c>
      <c r="K1142" s="392">
        <v>0</v>
      </c>
      <c r="L1142" s="392">
        <v>0</v>
      </c>
      <c r="M1142" s="392">
        <v>0</v>
      </c>
      <c r="N1142" s="392">
        <v>0</v>
      </c>
      <c r="O1142" s="392">
        <v>4</v>
      </c>
      <c r="P1142" s="32"/>
    </row>
    <row r="1143" spans="1:16" ht="27" customHeight="1" x14ac:dyDescent="0.25">
      <c r="A1143" s="437" t="s">
        <v>2368</v>
      </c>
      <c r="B1143" s="392">
        <v>4</v>
      </c>
      <c r="C1143" s="392">
        <v>31</v>
      </c>
      <c r="D1143" s="438">
        <v>7.75</v>
      </c>
      <c r="E1143" s="392">
        <v>0</v>
      </c>
      <c r="F1143" s="392">
        <v>0</v>
      </c>
      <c r="G1143" s="392">
        <v>0</v>
      </c>
      <c r="H1143" s="392">
        <v>0</v>
      </c>
      <c r="I1143" s="392">
        <v>0</v>
      </c>
      <c r="J1143" s="392">
        <v>0</v>
      </c>
      <c r="K1143" s="392">
        <v>1</v>
      </c>
      <c r="L1143" s="392">
        <v>0</v>
      </c>
      <c r="M1143" s="392">
        <v>0</v>
      </c>
      <c r="N1143" s="392">
        <v>1</v>
      </c>
      <c r="O1143" s="392">
        <v>2</v>
      </c>
      <c r="P1143" s="32"/>
    </row>
    <row r="1144" spans="1:16" ht="27" customHeight="1" x14ac:dyDescent="0.25">
      <c r="A1144" s="437" t="s">
        <v>2373</v>
      </c>
      <c r="B1144" s="392">
        <v>4</v>
      </c>
      <c r="C1144" s="392">
        <v>45</v>
      </c>
      <c r="D1144" s="438">
        <v>11.25</v>
      </c>
      <c r="E1144" s="392">
        <v>0</v>
      </c>
      <c r="F1144" s="392">
        <v>0</v>
      </c>
      <c r="G1144" s="392">
        <v>0</v>
      </c>
      <c r="H1144" s="392">
        <v>0</v>
      </c>
      <c r="I1144" s="392">
        <v>1</v>
      </c>
      <c r="J1144" s="392">
        <v>0</v>
      </c>
      <c r="K1144" s="392">
        <v>0</v>
      </c>
      <c r="L1144" s="392">
        <v>1</v>
      </c>
      <c r="M1144" s="392">
        <v>1</v>
      </c>
      <c r="N1144" s="392">
        <v>0</v>
      </c>
      <c r="O1144" s="392">
        <v>1</v>
      </c>
      <c r="P1144" s="32"/>
    </row>
    <row r="1145" spans="1:16" ht="27" customHeight="1" x14ac:dyDescent="0.25">
      <c r="A1145" s="437" t="s">
        <v>2374</v>
      </c>
      <c r="B1145" s="392">
        <v>28</v>
      </c>
      <c r="C1145" s="392">
        <v>198</v>
      </c>
      <c r="D1145" s="438">
        <v>7.0714285714285712</v>
      </c>
      <c r="E1145" s="392">
        <v>0</v>
      </c>
      <c r="F1145" s="392">
        <v>0</v>
      </c>
      <c r="G1145" s="392">
        <v>0</v>
      </c>
      <c r="H1145" s="392">
        <v>0</v>
      </c>
      <c r="I1145" s="392">
        <v>1</v>
      </c>
      <c r="J1145" s="392">
        <v>1</v>
      </c>
      <c r="K1145" s="392">
        <v>3</v>
      </c>
      <c r="L1145" s="392">
        <v>2</v>
      </c>
      <c r="M1145" s="392">
        <v>4</v>
      </c>
      <c r="N1145" s="392">
        <v>8</v>
      </c>
      <c r="O1145" s="392">
        <v>9</v>
      </c>
      <c r="P1145" s="32"/>
    </row>
    <row r="1146" spans="1:16" ht="27" customHeight="1" x14ac:dyDescent="0.25">
      <c r="A1146" s="437" t="s">
        <v>2376</v>
      </c>
      <c r="B1146" s="392">
        <v>12</v>
      </c>
      <c r="C1146" s="392">
        <v>66</v>
      </c>
      <c r="D1146" s="438">
        <v>5.5</v>
      </c>
      <c r="E1146" s="392">
        <v>1</v>
      </c>
      <c r="F1146" s="392">
        <v>0</v>
      </c>
      <c r="G1146" s="392">
        <v>0</v>
      </c>
      <c r="H1146" s="392">
        <v>0</v>
      </c>
      <c r="I1146" s="392">
        <v>0</v>
      </c>
      <c r="J1146" s="392">
        <v>0</v>
      </c>
      <c r="K1146" s="392">
        <v>0</v>
      </c>
      <c r="L1146" s="392">
        <v>0</v>
      </c>
      <c r="M1146" s="392">
        <v>4</v>
      </c>
      <c r="N1146" s="392">
        <v>4</v>
      </c>
      <c r="O1146" s="392">
        <v>3</v>
      </c>
      <c r="P1146" s="32"/>
    </row>
    <row r="1147" spans="1:16" ht="27" customHeight="1" x14ac:dyDescent="0.25">
      <c r="A1147" s="437" t="s">
        <v>2378</v>
      </c>
      <c r="B1147" s="392">
        <v>1</v>
      </c>
      <c r="C1147" s="392">
        <v>1</v>
      </c>
      <c r="D1147" s="438">
        <v>1</v>
      </c>
      <c r="E1147" s="392">
        <v>1</v>
      </c>
      <c r="F1147" s="392">
        <v>0</v>
      </c>
      <c r="G1147" s="392">
        <v>0</v>
      </c>
      <c r="H1147" s="392">
        <v>0</v>
      </c>
      <c r="I1147" s="392">
        <v>0</v>
      </c>
      <c r="J1147" s="392">
        <v>0</v>
      </c>
      <c r="K1147" s="392">
        <v>0</v>
      </c>
      <c r="L1147" s="392">
        <v>0</v>
      </c>
      <c r="M1147" s="392">
        <v>0</v>
      </c>
      <c r="N1147" s="392">
        <v>0</v>
      </c>
      <c r="O1147" s="392">
        <v>0</v>
      </c>
      <c r="P1147" s="32"/>
    </row>
    <row r="1148" spans="1:16" ht="27" customHeight="1" x14ac:dyDescent="0.25">
      <c r="A1148" s="437" t="s">
        <v>2379</v>
      </c>
      <c r="B1148" s="392">
        <v>5</v>
      </c>
      <c r="C1148" s="392">
        <v>47</v>
      </c>
      <c r="D1148" s="438">
        <v>9.4</v>
      </c>
      <c r="E1148" s="392">
        <v>0</v>
      </c>
      <c r="F1148" s="392">
        <v>0</v>
      </c>
      <c r="G1148" s="392">
        <v>0</v>
      </c>
      <c r="H1148" s="392">
        <v>0</v>
      </c>
      <c r="I1148" s="392">
        <v>0</v>
      </c>
      <c r="J1148" s="392">
        <v>0</v>
      </c>
      <c r="K1148" s="392">
        <v>0</v>
      </c>
      <c r="L1148" s="392">
        <v>1</v>
      </c>
      <c r="M1148" s="392">
        <v>0</v>
      </c>
      <c r="N1148" s="392">
        <v>0</v>
      </c>
      <c r="O1148" s="392">
        <v>4</v>
      </c>
      <c r="P1148" s="32"/>
    </row>
    <row r="1149" spans="1:16" ht="27" customHeight="1" x14ac:dyDescent="0.25">
      <c r="A1149" s="437" t="s">
        <v>243</v>
      </c>
      <c r="B1149" s="392">
        <v>70398</v>
      </c>
      <c r="C1149" s="392">
        <v>371928</v>
      </c>
      <c r="D1149" s="438">
        <v>5.2832182732463995</v>
      </c>
      <c r="E1149" s="392">
        <v>506</v>
      </c>
      <c r="F1149" s="392">
        <v>3917</v>
      </c>
      <c r="G1149" s="392">
        <v>5343</v>
      </c>
      <c r="H1149" s="392">
        <v>4784</v>
      </c>
      <c r="I1149" s="392">
        <v>5700</v>
      </c>
      <c r="J1149" s="392">
        <v>8444</v>
      </c>
      <c r="K1149" s="392">
        <v>14366</v>
      </c>
      <c r="L1149" s="392">
        <v>9612</v>
      </c>
      <c r="M1149" s="392">
        <v>6589</v>
      </c>
      <c r="N1149" s="392">
        <v>4653</v>
      </c>
      <c r="O1149" s="392">
        <v>6484</v>
      </c>
      <c r="P1149" s="32"/>
    </row>
    <row r="1150" spans="1:16" ht="27" customHeight="1" x14ac:dyDescent="0.25">
      <c r="A1150" s="437" t="s">
        <v>2380</v>
      </c>
      <c r="B1150" s="392">
        <v>1216</v>
      </c>
      <c r="C1150" s="392">
        <v>3335</v>
      </c>
      <c r="D1150" s="438">
        <v>2.7425986842105261</v>
      </c>
      <c r="E1150" s="392">
        <v>58</v>
      </c>
      <c r="F1150" s="392">
        <v>199</v>
      </c>
      <c r="G1150" s="392">
        <v>138</v>
      </c>
      <c r="H1150" s="392">
        <v>111</v>
      </c>
      <c r="I1150" s="392">
        <v>86</v>
      </c>
      <c r="J1150" s="392">
        <v>114</v>
      </c>
      <c r="K1150" s="392">
        <v>190</v>
      </c>
      <c r="L1150" s="392">
        <v>104</v>
      </c>
      <c r="M1150" s="392">
        <v>74</v>
      </c>
      <c r="N1150" s="392">
        <v>58</v>
      </c>
      <c r="O1150" s="392">
        <v>84</v>
      </c>
      <c r="P1150" s="32"/>
    </row>
    <row r="1151" spans="1:16" ht="27" customHeight="1" x14ac:dyDescent="0.25">
      <c r="A1151" s="437" t="s">
        <v>2381</v>
      </c>
      <c r="B1151" s="392">
        <v>1049</v>
      </c>
      <c r="C1151" s="392">
        <v>3074</v>
      </c>
      <c r="D1151" s="438">
        <v>2.9304099142040037</v>
      </c>
      <c r="E1151" s="392">
        <v>9</v>
      </c>
      <c r="F1151" s="392">
        <v>179</v>
      </c>
      <c r="G1151" s="392">
        <v>109</v>
      </c>
      <c r="H1151" s="392">
        <v>51</v>
      </c>
      <c r="I1151" s="392">
        <v>75</v>
      </c>
      <c r="J1151" s="392">
        <v>120</v>
      </c>
      <c r="K1151" s="392">
        <v>180</v>
      </c>
      <c r="L1151" s="392">
        <v>134</v>
      </c>
      <c r="M1151" s="392">
        <v>69</v>
      </c>
      <c r="N1151" s="392">
        <v>48</v>
      </c>
      <c r="O1151" s="392">
        <v>75</v>
      </c>
      <c r="P1151" s="32"/>
    </row>
    <row r="1152" spans="1:16" ht="27" customHeight="1" x14ac:dyDescent="0.25">
      <c r="A1152" s="437" t="s">
        <v>2382</v>
      </c>
      <c r="B1152" s="392">
        <v>2753</v>
      </c>
      <c r="C1152" s="392">
        <v>14330</v>
      </c>
      <c r="D1152" s="438">
        <v>5.2052306574645844</v>
      </c>
      <c r="E1152" s="392">
        <v>39</v>
      </c>
      <c r="F1152" s="392">
        <v>128</v>
      </c>
      <c r="G1152" s="392">
        <v>159</v>
      </c>
      <c r="H1152" s="392">
        <v>109</v>
      </c>
      <c r="I1152" s="392">
        <v>268</v>
      </c>
      <c r="J1152" s="392">
        <v>463</v>
      </c>
      <c r="K1152" s="392">
        <v>737</v>
      </c>
      <c r="L1152" s="392">
        <v>385</v>
      </c>
      <c r="M1152" s="392">
        <v>223</v>
      </c>
      <c r="N1152" s="392">
        <v>131</v>
      </c>
      <c r="O1152" s="392">
        <v>111</v>
      </c>
      <c r="P1152" s="33"/>
    </row>
    <row r="1153" spans="1:16" ht="27" customHeight="1" x14ac:dyDescent="0.25">
      <c r="A1153" s="437" t="s">
        <v>2383</v>
      </c>
      <c r="B1153" s="392">
        <v>25</v>
      </c>
      <c r="C1153" s="392">
        <v>60</v>
      </c>
      <c r="D1153" s="438">
        <v>2.4</v>
      </c>
      <c r="E1153" s="392">
        <v>0</v>
      </c>
      <c r="F1153" s="392">
        <v>0</v>
      </c>
      <c r="G1153" s="392">
        <v>1</v>
      </c>
      <c r="H1153" s="392">
        <v>1</v>
      </c>
      <c r="I1153" s="392">
        <v>1</v>
      </c>
      <c r="J1153" s="392">
        <v>0</v>
      </c>
      <c r="K1153" s="392">
        <v>10</v>
      </c>
      <c r="L1153" s="392">
        <v>2</v>
      </c>
      <c r="M1153" s="392">
        <v>5</v>
      </c>
      <c r="N1153" s="392">
        <v>2</v>
      </c>
      <c r="O1153" s="392">
        <v>3</v>
      </c>
      <c r="P1153" s="32"/>
    </row>
    <row r="1154" spans="1:16" ht="27" customHeight="1" x14ac:dyDescent="0.25">
      <c r="A1154" s="437" t="s">
        <v>2384</v>
      </c>
      <c r="B1154" s="392">
        <v>15</v>
      </c>
      <c r="C1154" s="392">
        <v>78</v>
      </c>
      <c r="D1154" s="438">
        <v>5.2</v>
      </c>
      <c r="E1154" s="392">
        <v>0</v>
      </c>
      <c r="F1154" s="392">
        <v>0</v>
      </c>
      <c r="G1154" s="392">
        <v>0</v>
      </c>
      <c r="H1154" s="392">
        <v>0</v>
      </c>
      <c r="I1154" s="392">
        <v>4</v>
      </c>
      <c r="J1154" s="392">
        <v>1</v>
      </c>
      <c r="K1154" s="392">
        <v>4</v>
      </c>
      <c r="L1154" s="392">
        <v>1</v>
      </c>
      <c r="M1154" s="392">
        <v>3</v>
      </c>
      <c r="N1154" s="392">
        <v>0</v>
      </c>
      <c r="O1154" s="392">
        <v>2</v>
      </c>
      <c r="P1154" s="32"/>
    </row>
    <row r="1155" spans="1:16" ht="27" customHeight="1" x14ac:dyDescent="0.25">
      <c r="A1155" s="437" t="s">
        <v>2385</v>
      </c>
      <c r="B1155" s="392">
        <v>599</v>
      </c>
      <c r="C1155" s="392">
        <v>2511</v>
      </c>
      <c r="D1155" s="438">
        <v>4.1919866444073453</v>
      </c>
      <c r="E1155" s="392">
        <v>3</v>
      </c>
      <c r="F1155" s="392">
        <v>38</v>
      </c>
      <c r="G1155" s="392">
        <v>65</v>
      </c>
      <c r="H1155" s="392">
        <v>37</v>
      </c>
      <c r="I1155" s="392">
        <v>35</v>
      </c>
      <c r="J1155" s="392">
        <v>79</v>
      </c>
      <c r="K1155" s="392">
        <v>124</v>
      </c>
      <c r="L1155" s="392">
        <v>75</v>
      </c>
      <c r="M1155" s="392">
        <v>59</v>
      </c>
      <c r="N1155" s="392">
        <v>36</v>
      </c>
      <c r="O1155" s="392">
        <v>48</v>
      </c>
      <c r="P1155" s="32"/>
    </row>
    <row r="1156" spans="1:16" ht="27" customHeight="1" x14ac:dyDescent="0.25">
      <c r="A1156" s="437" t="s">
        <v>2386</v>
      </c>
      <c r="B1156" s="392">
        <v>5679</v>
      </c>
      <c r="C1156" s="392">
        <v>41620</v>
      </c>
      <c r="D1156" s="438">
        <v>7.3287550625110054</v>
      </c>
      <c r="E1156" s="392">
        <v>86</v>
      </c>
      <c r="F1156" s="392">
        <v>412</v>
      </c>
      <c r="G1156" s="392">
        <v>373</v>
      </c>
      <c r="H1156" s="392">
        <v>273</v>
      </c>
      <c r="I1156" s="392">
        <v>405</v>
      </c>
      <c r="J1156" s="392">
        <v>658</v>
      </c>
      <c r="K1156" s="392">
        <v>912</v>
      </c>
      <c r="L1156" s="392">
        <v>605</v>
      </c>
      <c r="M1156" s="392">
        <v>468</v>
      </c>
      <c r="N1156" s="392">
        <v>463</v>
      </c>
      <c r="O1156" s="392">
        <v>1024</v>
      </c>
      <c r="P1156" s="32"/>
    </row>
    <row r="1157" spans="1:16" ht="27" customHeight="1" x14ac:dyDescent="0.25">
      <c r="A1157" s="437" t="s">
        <v>2387</v>
      </c>
      <c r="B1157" s="392">
        <v>41</v>
      </c>
      <c r="C1157" s="392">
        <v>159</v>
      </c>
      <c r="D1157" s="438">
        <v>3.8780487804878048</v>
      </c>
      <c r="E1157" s="392">
        <v>0</v>
      </c>
      <c r="F1157" s="392">
        <v>3</v>
      </c>
      <c r="G1157" s="392">
        <v>5</v>
      </c>
      <c r="H1157" s="392">
        <v>4</v>
      </c>
      <c r="I1157" s="392">
        <v>4</v>
      </c>
      <c r="J1157" s="392">
        <v>5</v>
      </c>
      <c r="K1157" s="392">
        <v>6</v>
      </c>
      <c r="L1157" s="392">
        <v>6</v>
      </c>
      <c r="M1157" s="392">
        <v>4</v>
      </c>
      <c r="N1157" s="392">
        <v>1</v>
      </c>
      <c r="O1157" s="392">
        <v>3</v>
      </c>
      <c r="P1157" s="32"/>
    </row>
    <row r="1158" spans="1:16" ht="27" customHeight="1" x14ac:dyDescent="0.25">
      <c r="A1158" s="437" t="s">
        <v>2388</v>
      </c>
      <c r="B1158" s="392">
        <v>42</v>
      </c>
      <c r="C1158" s="392">
        <v>143</v>
      </c>
      <c r="D1158" s="438">
        <v>3.4047619047619047</v>
      </c>
      <c r="E1158" s="392">
        <v>0</v>
      </c>
      <c r="F1158" s="392">
        <v>2</v>
      </c>
      <c r="G1158" s="392">
        <v>1</v>
      </c>
      <c r="H1158" s="392">
        <v>1</v>
      </c>
      <c r="I1158" s="392">
        <v>2</v>
      </c>
      <c r="J1158" s="392">
        <v>4</v>
      </c>
      <c r="K1158" s="392">
        <v>17</v>
      </c>
      <c r="L1158" s="392">
        <v>7</v>
      </c>
      <c r="M1158" s="392">
        <v>2</v>
      </c>
      <c r="N1158" s="392">
        <v>5</v>
      </c>
      <c r="O1158" s="392">
        <v>1</v>
      </c>
      <c r="P1158" s="32"/>
    </row>
    <row r="1159" spans="1:16" ht="27" customHeight="1" x14ac:dyDescent="0.25">
      <c r="A1159" s="437" t="s">
        <v>2389</v>
      </c>
      <c r="B1159" s="392">
        <v>1119</v>
      </c>
      <c r="C1159" s="392">
        <v>4790</v>
      </c>
      <c r="D1159" s="438">
        <v>4.2806076854334227</v>
      </c>
      <c r="E1159" s="392">
        <v>32</v>
      </c>
      <c r="F1159" s="392">
        <v>131</v>
      </c>
      <c r="G1159" s="392">
        <v>127</v>
      </c>
      <c r="H1159" s="392">
        <v>82</v>
      </c>
      <c r="I1159" s="392">
        <v>88</v>
      </c>
      <c r="J1159" s="392">
        <v>120</v>
      </c>
      <c r="K1159" s="392">
        <v>203</v>
      </c>
      <c r="L1159" s="392">
        <v>127</v>
      </c>
      <c r="M1159" s="392">
        <v>69</v>
      </c>
      <c r="N1159" s="392">
        <v>63</v>
      </c>
      <c r="O1159" s="392">
        <v>77</v>
      </c>
      <c r="P1159" s="32"/>
    </row>
    <row r="1160" spans="1:16" ht="27" customHeight="1" x14ac:dyDescent="0.25">
      <c r="A1160" s="437" t="s">
        <v>2390</v>
      </c>
      <c r="B1160" s="392">
        <v>38</v>
      </c>
      <c r="C1160" s="392">
        <v>118</v>
      </c>
      <c r="D1160" s="438">
        <v>3.1052631578947367</v>
      </c>
      <c r="E1160" s="392">
        <v>0</v>
      </c>
      <c r="F1160" s="392">
        <v>2</v>
      </c>
      <c r="G1160" s="392">
        <v>1</v>
      </c>
      <c r="H1160" s="392">
        <v>3</v>
      </c>
      <c r="I1160" s="392">
        <v>6</v>
      </c>
      <c r="J1160" s="392">
        <v>4</v>
      </c>
      <c r="K1160" s="392">
        <v>5</v>
      </c>
      <c r="L1160" s="392">
        <v>6</v>
      </c>
      <c r="M1160" s="392">
        <v>6</v>
      </c>
      <c r="N1160" s="392">
        <v>3</v>
      </c>
      <c r="O1160" s="392">
        <v>2</v>
      </c>
      <c r="P1160" s="32"/>
    </row>
    <row r="1161" spans="1:16" ht="27" customHeight="1" x14ac:dyDescent="0.25">
      <c r="A1161" s="437" t="s">
        <v>2391</v>
      </c>
      <c r="B1161" s="392">
        <v>87</v>
      </c>
      <c r="C1161" s="392">
        <v>372</v>
      </c>
      <c r="D1161" s="438">
        <v>4.2758620689655169</v>
      </c>
      <c r="E1161" s="392">
        <v>0</v>
      </c>
      <c r="F1161" s="392">
        <v>3</v>
      </c>
      <c r="G1161" s="392">
        <v>1</v>
      </c>
      <c r="H1161" s="392">
        <v>2</v>
      </c>
      <c r="I1161" s="392">
        <v>10</v>
      </c>
      <c r="J1161" s="392">
        <v>16</v>
      </c>
      <c r="K1161" s="392">
        <v>19</v>
      </c>
      <c r="L1161" s="392">
        <v>13</v>
      </c>
      <c r="M1161" s="392">
        <v>10</v>
      </c>
      <c r="N1161" s="392">
        <v>5</v>
      </c>
      <c r="O1161" s="392">
        <v>8</v>
      </c>
      <c r="P1161" s="32"/>
    </row>
    <row r="1162" spans="1:16" ht="27" customHeight="1" x14ac:dyDescent="0.25">
      <c r="A1162" s="437" t="s">
        <v>2392</v>
      </c>
      <c r="B1162" s="392">
        <v>131</v>
      </c>
      <c r="C1162" s="392">
        <v>1605</v>
      </c>
      <c r="D1162" s="438">
        <v>12.251908396946565</v>
      </c>
      <c r="E1162" s="392">
        <v>1</v>
      </c>
      <c r="F1162" s="392">
        <v>0</v>
      </c>
      <c r="G1162" s="392">
        <v>2</v>
      </c>
      <c r="H1162" s="392">
        <v>0</v>
      </c>
      <c r="I1162" s="392">
        <v>11</v>
      </c>
      <c r="J1162" s="392">
        <v>15</v>
      </c>
      <c r="K1162" s="392">
        <v>19</v>
      </c>
      <c r="L1162" s="392">
        <v>22</v>
      </c>
      <c r="M1162" s="392">
        <v>24</v>
      </c>
      <c r="N1162" s="392">
        <v>18</v>
      </c>
      <c r="O1162" s="392">
        <v>19</v>
      </c>
      <c r="P1162" s="32"/>
    </row>
    <row r="1163" spans="1:16" ht="27" customHeight="1" x14ac:dyDescent="0.25">
      <c r="A1163" s="437" t="s">
        <v>2393</v>
      </c>
      <c r="B1163" s="392">
        <v>117</v>
      </c>
      <c r="C1163" s="392">
        <v>533</v>
      </c>
      <c r="D1163" s="438">
        <v>4.5555555555555554</v>
      </c>
      <c r="E1163" s="392">
        <v>0</v>
      </c>
      <c r="F1163" s="392">
        <v>0</v>
      </c>
      <c r="G1163" s="392">
        <v>3</v>
      </c>
      <c r="H1163" s="392">
        <v>2</v>
      </c>
      <c r="I1163" s="392">
        <v>3</v>
      </c>
      <c r="J1163" s="392">
        <v>17</v>
      </c>
      <c r="K1163" s="392">
        <v>33</v>
      </c>
      <c r="L1163" s="392">
        <v>20</v>
      </c>
      <c r="M1163" s="392">
        <v>14</v>
      </c>
      <c r="N1163" s="392">
        <v>13</v>
      </c>
      <c r="O1163" s="392">
        <v>12</v>
      </c>
      <c r="P1163" s="32"/>
    </row>
    <row r="1164" spans="1:16" ht="27" customHeight="1" x14ac:dyDescent="0.25">
      <c r="A1164" s="437" t="s">
        <v>2394</v>
      </c>
      <c r="B1164" s="392">
        <v>93</v>
      </c>
      <c r="C1164" s="392">
        <v>974</v>
      </c>
      <c r="D1164" s="438">
        <v>10.473118279569892</v>
      </c>
      <c r="E1164" s="392">
        <v>1</v>
      </c>
      <c r="F1164" s="392">
        <v>0</v>
      </c>
      <c r="G1164" s="392">
        <v>1</v>
      </c>
      <c r="H1164" s="392">
        <v>0</v>
      </c>
      <c r="I1164" s="392">
        <v>3</v>
      </c>
      <c r="J1164" s="392">
        <v>11</v>
      </c>
      <c r="K1164" s="392">
        <v>29</v>
      </c>
      <c r="L1164" s="392">
        <v>14</v>
      </c>
      <c r="M1164" s="392">
        <v>10</v>
      </c>
      <c r="N1164" s="392">
        <v>12</v>
      </c>
      <c r="O1164" s="392">
        <v>12</v>
      </c>
      <c r="P1164" s="32"/>
    </row>
    <row r="1165" spans="1:16" ht="27" customHeight="1" x14ac:dyDescent="0.25">
      <c r="A1165" s="437" t="s">
        <v>2395</v>
      </c>
      <c r="B1165" s="392">
        <v>11</v>
      </c>
      <c r="C1165" s="392">
        <v>76</v>
      </c>
      <c r="D1165" s="438">
        <v>6.9090909090909092</v>
      </c>
      <c r="E1165" s="392">
        <v>0</v>
      </c>
      <c r="F1165" s="392">
        <v>0</v>
      </c>
      <c r="G1165" s="392">
        <v>0</v>
      </c>
      <c r="H1165" s="392">
        <v>0</v>
      </c>
      <c r="I1165" s="392">
        <v>2</v>
      </c>
      <c r="J1165" s="392">
        <v>3</v>
      </c>
      <c r="K1165" s="392">
        <v>2</v>
      </c>
      <c r="L1165" s="392">
        <v>1</v>
      </c>
      <c r="M1165" s="392">
        <v>0</v>
      </c>
      <c r="N1165" s="392">
        <v>0</v>
      </c>
      <c r="O1165" s="392">
        <v>3</v>
      </c>
      <c r="P1165" s="32"/>
    </row>
    <row r="1166" spans="1:16" ht="27" customHeight="1" x14ac:dyDescent="0.25">
      <c r="A1166" s="437" t="s">
        <v>2396</v>
      </c>
      <c r="B1166" s="392">
        <v>2</v>
      </c>
      <c r="C1166" s="392">
        <v>5</v>
      </c>
      <c r="D1166" s="438">
        <v>2.5</v>
      </c>
      <c r="E1166" s="392">
        <v>0</v>
      </c>
      <c r="F1166" s="392">
        <v>1</v>
      </c>
      <c r="G1166" s="392">
        <v>0</v>
      </c>
      <c r="H1166" s="392">
        <v>0</v>
      </c>
      <c r="I1166" s="392">
        <v>1</v>
      </c>
      <c r="J1166" s="392">
        <v>0</v>
      </c>
      <c r="K1166" s="392">
        <v>0</v>
      </c>
      <c r="L1166" s="392">
        <v>0</v>
      </c>
      <c r="M1166" s="392">
        <v>0</v>
      </c>
      <c r="N1166" s="392">
        <v>0</v>
      </c>
      <c r="O1166" s="392">
        <v>0</v>
      </c>
      <c r="P1166" s="32"/>
    </row>
    <row r="1167" spans="1:16" ht="27" customHeight="1" x14ac:dyDescent="0.25">
      <c r="A1167" s="437" t="s">
        <v>2397</v>
      </c>
      <c r="B1167" s="392">
        <v>1</v>
      </c>
      <c r="C1167" s="392">
        <v>1</v>
      </c>
      <c r="D1167" s="438">
        <v>1</v>
      </c>
      <c r="E1167" s="392">
        <v>0</v>
      </c>
      <c r="F1167" s="392">
        <v>0</v>
      </c>
      <c r="G1167" s="392">
        <v>0</v>
      </c>
      <c r="H1167" s="392">
        <v>0</v>
      </c>
      <c r="I1167" s="392">
        <v>0</v>
      </c>
      <c r="J1167" s="392">
        <v>0</v>
      </c>
      <c r="K1167" s="392">
        <v>0</v>
      </c>
      <c r="L1167" s="392">
        <v>1</v>
      </c>
      <c r="M1167" s="392">
        <v>0</v>
      </c>
      <c r="N1167" s="392">
        <v>0</v>
      </c>
      <c r="O1167" s="392">
        <v>0</v>
      </c>
      <c r="P1167" s="32"/>
    </row>
    <row r="1168" spans="1:16" ht="27" customHeight="1" x14ac:dyDescent="0.25">
      <c r="A1168" s="437" t="s">
        <v>2398</v>
      </c>
      <c r="B1168" s="392">
        <v>1</v>
      </c>
      <c r="C1168" s="392">
        <v>2</v>
      </c>
      <c r="D1168" s="438">
        <v>2</v>
      </c>
      <c r="E1168" s="392">
        <v>0</v>
      </c>
      <c r="F1168" s="392">
        <v>0</v>
      </c>
      <c r="G1168" s="392">
        <v>0</v>
      </c>
      <c r="H1168" s="392">
        <v>0</v>
      </c>
      <c r="I1168" s="392">
        <v>0</v>
      </c>
      <c r="J1168" s="392">
        <v>1</v>
      </c>
      <c r="K1168" s="392">
        <v>0</v>
      </c>
      <c r="L1168" s="392">
        <v>0</v>
      </c>
      <c r="M1168" s="392">
        <v>0</v>
      </c>
      <c r="N1168" s="392">
        <v>0</v>
      </c>
      <c r="O1168" s="392">
        <v>0</v>
      </c>
      <c r="P1168" s="32"/>
    </row>
    <row r="1169" spans="1:16" ht="27" customHeight="1" x14ac:dyDescent="0.25">
      <c r="A1169" s="437" t="s">
        <v>2399</v>
      </c>
      <c r="B1169" s="392">
        <v>71</v>
      </c>
      <c r="C1169" s="392">
        <v>249</v>
      </c>
      <c r="D1169" s="438">
        <v>3.507042253521127</v>
      </c>
      <c r="E1169" s="392">
        <v>0</v>
      </c>
      <c r="F1169" s="392">
        <v>2</v>
      </c>
      <c r="G1169" s="392">
        <v>2</v>
      </c>
      <c r="H1169" s="392">
        <v>3</v>
      </c>
      <c r="I1169" s="392">
        <v>4</v>
      </c>
      <c r="J1169" s="392">
        <v>15</v>
      </c>
      <c r="K1169" s="392">
        <v>13</v>
      </c>
      <c r="L1169" s="392">
        <v>14</v>
      </c>
      <c r="M1169" s="392">
        <v>7</v>
      </c>
      <c r="N1169" s="392">
        <v>8</v>
      </c>
      <c r="O1169" s="392">
        <v>3</v>
      </c>
      <c r="P1169" s="32"/>
    </row>
    <row r="1170" spans="1:16" ht="27" customHeight="1" x14ac:dyDescent="0.25">
      <c r="A1170" s="437" t="s">
        <v>2400</v>
      </c>
      <c r="B1170" s="392">
        <v>314</v>
      </c>
      <c r="C1170" s="392">
        <v>1205</v>
      </c>
      <c r="D1170" s="438">
        <v>3.8375796178343951</v>
      </c>
      <c r="E1170" s="392">
        <v>0</v>
      </c>
      <c r="F1170" s="392">
        <v>5</v>
      </c>
      <c r="G1170" s="392">
        <v>5</v>
      </c>
      <c r="H1170" s="392">
        <v>6</v>
      </c>
      <c r="I1170" s="392">
        <v>12</v>
      </c>
      <c r="J1170" s="392">
        <v>38</v>
      </c>
      <c r="K1170" s="392">
        <v>54</v>
      </c>
      <c r="L1170" s="392">
        <v>54</v>
      </c>
      <c r="M1170" s="392">
        <v>58</v>
      </c>
      <c r="N1170" s="392">
        <v>33</v>
      </c>
      <c r="O1170" s="392">
        <v>49</v>
      </c>
      <c r="P1170" s="32"/>
    </row>
    <row r="1171" spans="1:16" ht="27" customHeight="1" x14ac:dyDescent="0.25">
      <c r="A1171" s="437" t="s">
        <v>2401</v>
      </c>
      <c r="B1171" s="392">
        <v>174</v>
      </c>
      <c r="C1171" s="392">
        <v>737</v>
      </c>
      <c r="D1171" s="438">
        <v>4.235632183908046</v>
      </c>
      <c r="E1171" s="392">
        <v>0</v>
      </c>
      <c r="F1171" s="392">
        <v>3</v>
      </c>
      <c r="G1171" s="392">
        <v>1</v>
      </c>
      <c r="H1171" s="392">
        <v>4</v>
      </c>
      <c r="I1171" s="392">
        <v>17</v>
      </c>
      <c r="J1171" s="392">
        <v>33</v>
      </c>
      <c r="K1171" s="392">
        <v>51</v>
      </c>
      <c r="L1171" s="392">
        <v>29</v>
      </c>
      <c r="M1171" s="392">
        <v>26</v>
      </c>
      <c r="N1171" s="392">
        <v>7</v>
      </c>
      <c r="O1171" s="392">
        <v>3</v>
      </c>
      <c r="P1171" s="32"/>
    </row>
    <row r="1172" spans="1:16" ht="27" customHeight="1" x14ac:dyDescent="0.25">
      <c r="A1172" s="437" t="s">
        <v>2402</v>
      </c>
      <c r="B1172" s="392">
        <v>396</v>
      </c>
      <c r="C1172" s="392">
        <v>2683</v>
      </c>
      <c r="D1172" s="438">
        <v>6.7752525252525251</v>
      </c>
      <c r="E1172" s="392">
        <v>0</v>
      </c>
      <c r="F1172" s="392">
        <v>0</v>
      </c>
      <c r="G1172" s="392">
        <v>2</v>
      </c>
      <c r="H1172" s="392">
        <v>7</v>
      </c>
      <c r="I1172" s="392">
        <v>10</v>
      </c>
      <c r="J1172" s="392">
        <v>34</v>
      </c>
      <c r="K1172" s="392">
        <v>65</v>
      </c>
      <c r="L1172" s="392">
        <v>67</v>
      </c>
      <c r="M1172" s="392">
        <v>59</v>
      </c>
      <c r="N1172" s="392">
        <v>59</v>
      </c>
      <c r="O1172" s="392">
        <v>93</v>
      </c>
      <c r="P1172" s="32"/>
    </row>
    <row r="1173" spans="1:16" ht="27" customHeight="1" x14ac:dyDescent="0.25">
      <c r="A1173" s="437" t="s">
        <v>2403</v>
      </c>
      <c r="B1173" s="392">
        <v>7</v>
      </c>
      <c r="C1173" s="392">
        <v>40</v>
      </c>
      <c r="D1173" s="438">
        <v>5.7142857142857144</v>
      </c>
      <c r="E1173" s="392">
        <v>0</v>
      </c>
      <c r="F1173" s="392">
        <v>0</v>
      </c>
      <c r="G1173" s="392">
        <v>0</v>
      </c>
      <c r="H1173" s="392">
        <v>0</v>
      </c>
      <c r="I1173" s="392">
        <v>0</v>
      </c>
      <c r="J1173" s="392">
        <v>0</v>
      </c>
      <c r="K1173" s="392">
        <v>1</v>
      </c>
      <c r="L1173" s="392">
        <v>1</v>
      </c>
      <c r="M1173" s="392">
        <v>3</v>
      </c>
      <c r="N1173" s="392">
        <v>1</v>
      </c>
      <c r="O1173" s="392">
        <v>1</v>
      </c>
      <c r="P1173" s="32"/>
    </row>
    <row r="1174" spans="1:16" ht="27" customHeight="1" x14ac:dyDescent="0.25">
      <c r="A1174" s="437" t="s">
        <v>2404</v>
      </c>
      <c r="B1174" s="392">
        <v>20</v>
      </c>
      <c r="C1174" s="392">
        <v>115</v>
      </c>
      <c r="D1174" s="438">
        <v>5.75</v>
      </c>
      <c r="E1174" s="392">
        <v>0</v>
      </c>
      <c r="F1174" s="392">
        <v>0</v>
      </c>
      <c r="G1174" s="392">
        <v>1</v>
      </c>
      <c r="H1174" s="392">
        <v>0</v>
      </c>
      <c r="I1174" s="392">
        <v>3</v>
      </c>
      <c r="J1174" s="392">
        <v>5</v>
      </c>
      <c r="K1174" s="392">
        <v>8</v>
      </c>
      <c r="L1174" s="392">
        <v>1</v>
      </c>
      <c r="M1174" s="392">
        <v>0</v>
      </c>
      <c r="N1174" s="392">
        <v>1</v>
      </c>
      <c r="O1174" s="392">
        <v>1</v>
      </c>
      <c r="P1174" s="32"/>
    </row>
    <row r="1175" spans="1:16" ht="27" customHeight="1" x14ac:dyDescent="0.25">
      <c r="A1175" s="437" t="s">
        <v>2405</v>
      </c>
      <c r="B1175" s="392">
        <v>8</v>
      </c>
      <c r="C1175" s="392">
        <v>44</v>
      </c>
      <c r="D1175" s="438">
        <v>5.5</v>
      </c>
      <c r="E1175" s="392">
        <v>0</v>
      </c>
      <c r="F1175" s="392">
        <v>0</v>
      </c>
      <c r="G1175" s="392">
        <v>0</v>
      </c>
      <c r="H1175" s="392">
        <v>0</v>
      </c>
      <c r="I1175" s="392">
        <v>3</v>
      </c>
      <c r="J1175" s="392">
        <v>0</v>
      </c>
      <c r="K1175" s="392">
        <v>2</v>
      </c>
      <c r="L1175" s="392">
        <v>0</v>
      </c>
      <c r="M1175" s="392">
        <v>1</v>
      </c>
      <c r="N1175" s="392">
        <v>1</v>
      </c>
      <c r="O1175" s="392">
        <v>1</v>
      </c>
      <c r="P1175" s="32"/>
    </row>
    <row r="1176" spans="1:16" ht="27" customHeight="1" x14ac:dyDescent="0.25">
      <c r="A1176" s="437" t="s">
        <v>2406</v>
      </c>
      <c r="B1176" s="392">
        <v>9</v>
      </c>
      <c r="C1176" s="392">
        <v>51</v>
      </c>
      <c r="D1176" s="438">
        <v>5.666666666666667</v>
      </c>
      <c r="E1176" s="392">
        <v>0</v>
      </c>
      <c r="F1176" s="392">
        <v>0</v>
      </c>
      <c r="G1176" s="392">
        <v>0</v>
      </c>
      <c r="H1176" s="392">
        <v>0</v>
      </c>
      <c r="I1176" s="392">
        <v>0</v>
      </c>
      <c r="J1176" s="392">
        <v>3</v>
      </c>
      <c r="K1176" s="392">
        <v>2</v>
      </c>
      <c r="L1176" s="392">
        <v>3</v>
      </c>
      <c r="M1176" s="392">
        <v>0</v>
      </c>
      <c r="N1176" s="392">
        <v>1</v>
      </c>
      <c r="O1176" s="392">
        <v>0</v>
      </c>
      <c r="P1176" s="32"/>
    </row>
    <row r="1177" spans="1:16" ht="27" customHeight="1" x14ac:dyDescent="0.25">
      <c r="A1177" s="437" t="s">
        <v>2407</v>
      </c>
      <c r="B1177" s="392">
        <v>479</v>
      </c>
      <c r="C1177" s="392">
        <v>3377</v>
      </c>
      <c r="D1177" s="438">
        <v>7.0501043841336113</v>
      </c>
      <c r="E1177" s="392">
        <v>0</v>
      </c>
      <c r="F1177" s="392">
        <v>2</v>
      </c>
      <c r="G1177" s="392">
        <v>1</v>
      </c>
      <c r="H1177" s="392">
        <v>7</v>
      </c>
      <c r="I1177" s="392">
        <v>47</v>
      </c>
      <c r="J1177" s="392">
        <v>91</v>
      </c>
      <c r="K1177" s="392">
        <v>122</v>
      </c>
      <c r="L1177" s="392">
        <v>74</v>
      </c>
      <c r="M1177" s="392">
        <v>40</v>
      </c>
      <c r="N1177" s="392">
        <v>45</v>
      </c>
      <c r="O1177" s="392">
        <v>50</v>
      </c>
      <c r="P1177" s="32"/>
    </row>
    <row r="1178" spans="1:16" ht="27" customHeight="1" x14ac:dyDescent="0.25">
      <c r="A1178" s="437" t="s">
        <v>2408</v>
      </c>
      <c r="B1178" s="392">
        <v>10</v>
      </c>
      <c r="C1178" s="392">
        <v>48</v>
      </c>
      <c r="D1178" s="438">
        <v>4.8</v>
      </c>
      <c r="E1178" s="392">
        <v>0</v>
      </c>
      <c r="F1178" s="392">
        <v>0</v>
      </c>
      <c r="G1178" s="392">
        <v>1</v>
      </c>
      <c r="H1178" s="392">
        <v>0</v>
      </c>
      <c r="I1178" s="392">
        <v>0</v>
      </c>
      <c r="J1178" s="392">
        <v>3</v>
      </c>
      <c r="K1178" s="392">
        <v>1</v>
      </c>
      <c r="L1178" s="392">
        <v>1</v>
      </c>
      <c r="M1178" s="392">
        <v>2</v>
      </c>
      <c r="N1178" s="392">
        <v>2</v>
      </c>
      <c r="O1178" s="392">
        <v>0</v>
      </c>
      <c r="P1178" s="32"/>
    </row>
    <row r="1179" spans="1:16" ht="27" customHeight="1" x14ac:dyDescent="0.25">
      <c r="A1179" s="437" t="s">
        <v>2409</v>
      </c>
      <c r="B1179" s="392">
        <v>376</v>
      </c>
      <c r="C1179" s="392">
        <v>1687</v>
      </c>
      <c r="D1179" s="438">
        <v>4.4867021276595747</v>
      </c>
      <c r="E1179" s="392">
        <v>1</v>
      </c>
      <c r="F1179" s="392">
        <v>3</v>
      </c>
      <c r="G1179" s="392">
        <v>7</v>
      </c>
      <c r="H1179" s="392">
        <v>7</v>
      </c>
      <c r="I1179" s="392">
        <v>20</v>
      </c>
      <c r="J1179" s="392">
        <v>56</v>
      </c>
      <c r="K1179" s="392">
        <v>89</v>
      </c>
      <c r="L1179" s="392">
        <v>64</v>
      </c>
      <c r="M1179" s="392">
        <v>53</v>
      </c>
      <c r="N1179" s="392">
        <v>33</v>
      </c>
      <c r="O1179" s="392">
        <v>43</v>
      </c>
      <c r="P1179" s="32"/>
    </row>
    <row r="1180" spans="1:16" ht="27" customHeight="1" x14ac:dyDescent="0.25">
      <c r="A1180" s="437" t="s">
        <v>2410</v>
      </c>
      <c r="B1180" s="392">
        <v>280</v>
      </c>
      <c r="C1180" s="392">
        <v>916</v>
      </c>
      <c r="D1180" s="438">
        <v>3.2714285714285714</v>
      </c>
      <c r="E1180" s="392">
        <v>1</v>
      </c>
      <c r="F1180" s="392">
        <v>3</v>
      </c>
      <c r="G1180" s="392">
        <v>23</v>
      </c>
      <c r="H1180" s="392">
        <v>24</v>
      </c>
      <c r="I1180" s="392">
        <v>31</v>
      </c>
      <c r="J1180" s="392">
        <v>37</v>
      </c>
      <c r="K1180" s="392">
        <v>52</v>
      </c>
      <c r="L1180" s="392">
        <v>39</v>
      </c>
      <c r="M1180" s="392">
        <v>25</v>
      </c>
      <c r="N1180" s="392">
        <v>18</v>
      </c>
      <c r="O1180" s="392">
        <v>27</v>
      </c>
      <c r="P1180" s="32"/>
    </row>
    <row r="1181" spans="1:16" ht="27" customHeight="1" x14ac:dyDescent="0.25">
      <c r="A1181" s="437" t="s">
        <v>2411</v>
      </c>
      <c r="B1181" s="392">
        <v>466</v>
      </c>
      <c r="C1181" s="392">
        <v>2254</v>
      </c>
      <c r="D1181" s="438">
        <v>4.836909871244635</v>
      </c>
      <c r="E1181" s="392">
        <v>1</v>
      </c>
      <c r="F1181" s="392">
        <v>21</v>
      </c>
      <c r="G1181" s="392">
        <v>34</v>
      </c>
      <c r="H1181" s="392">
        <v>29</v>
      </c>
      <c r="I1181" s="392">
        <v>45</v>
      </c>
      <c r="J1181" s="392">
        <v>63</v>
      </c>
      <c r="K1181" s="392">
        <v>114</v>
      </c>
      <c r="L1181" s="392">
        <v>68</v>
      </c>
      <c r="M1181" s="392">
        <v>40</v>
      </c>
      <c r="N1181" s="392">
        <v>25</v>
      </c>
      <c r="O1181" s="392">
        <v>26</v>
      </c>
      <c r="P1181" s="32"/>
    </row>
    <row r="1182" spans="1:16" ht="27" customHeight="1" x14ac:dyDescent="0.25">
      <c r="A1182" s="437" t="s">
        <v>2412</v>
      </c>
      <c r="B1182" s="392">
        <v>582</v>
      </c>
      <c r="C1182" s="392">
        <v>5050</v>
      </c>
      <c r="D1182" s="438">
        <v>8.6769759450171815</v>
      </c>
      <c r="E1182" s="392">
        <v>0</v>
      </c>
      <c r="F1182" s="392">
        <v>3</v>
      </c>
      <c r="G1182" s="392">
        <v>8</v>
      </c>
      <c r="H1182" s="392">
        <v>14</v>
      </c>
      <c r="I1182" s="392">
        <v>26</v>
      </c>
      <c r="J1182" s="392">
        <v>65</v>
      </c>
      <c r="K1182" s="392">
        <v>123</v>
      </c>
      <c r="L1182" s="392">
        <v>95</v>
      </c>
      <c r="M1182" s="392">
        <v>82</v>
      </c>
      <c r="N1182" s="392">
        <v>65</v>
      </c>
      <c r="O1182" s="392">
        <v>101</v>
      </c>
      <c r="P1182" s="32"/>
    </row>
    <row r="1183" spans="1:16" ht="27" customHeight="1" x14ac:dyDescent="0.25">
      <c r="A1183" s="437" t="s">
        <v>2413</v>
      </c>
      <c r="B1183" s="392">
        <v>38</v>
      </c>
      <c r="C1183" s="392">
        <v>297</v>
      </c>
      <c r="D1183" s="438">
        <v>7.8157894736842106</v>
      </c>
      <c r="E1183" s="392">
        <v>0</v>
      </c>
      <c r="F1183" s="392">
        <v>1</v>
      </c>
      <c r="G1183" s="392">
        <v>4</v>
      </c>
      <c r="H1183" s="392">
        <v>0</v>
      </c>
      <c r="I1183" s="392">
        <v>4</v>
      </c>
      <c r="J1183" s="392">
        <v>5</v>
      </c>
      <c r="K1183" s="392">
        <v>9</v>
      </c>
      <c r="L1183" s="392">
        <v>2</v>
      </c>
      <c r="M1183" s="392">
        <v>11</v>
      </c>
      <c r="N1183" s="392">
        <v>1</v>
      </c>
      <c r="O1183" s="392">
        <v>1</v>
      </c>
      <c r="P1183" s="32"/>
    </row>
    <row r="1184" spans="1:16" ht="27" customHeight="1" x14ac:dyDescent="0.25">
      <c r="A1184" s="437" t="s">
        <v>2414</v>
      </c>
      <c r="B1184" s="392">
        <v>57</v>
      </c>
      <c r="C1184" s="392">
        <v>247</v>
      </c>
      <c r="D1184" s="438">
        <v>4.333333333333333</v>
      </c>
      <c r="E1184" s="392">
        <v>0</v>
      </c>
      <c r="F1184" s="392">
        <v>0</v>
      </c>
      <c r="G1184" s="392">
        <v>1</v>
      </c>
      <c r="H1184" s="392">
        <v>3</v>
      </c>
      <c r="I1184" s="392">
        <v>3</v>
      </c>
      <c r="J1184" s="392">
        <v>11</v>
      </c>
      <c r="K1184" s="392">
        <v>18</v>
      </c>
      <c r="L1184" s="392">
        <v>9</v>
      </c>
      <c r="M1184" s="392">
        <v>5</v>
      </c>
      <c r="N1184" s="392">
        <v>3</v>
      </c>
      <c r="O1184" s="392">
        <v>4</v>
      </c>
      <c r="P1184" s="32"/>
    </row>
    <row r="1185" spans="1:16" ht="27" customHeight="1" x14ac:dyDescent="0.25">
      <c r="A1185" s="437" t="s">
        <v>2415</v>
      </c>
      <c r="B1185" s="392">
        <v>20</v>
      </c>
      <c r="C1185" s="392">
        <v>350</v>
      </c>
      <c r="D1185" s="438">
        <v>17.5</v>
      </c>
      <c r="E1185" s="392">
        <v>0</v>
      </c>
      <c r="F1185" s="392">
        <v>0</v>
      </c>
      <c r="G1185" s="392">
        <v>2</v>
      </c>
      <c r="H1185" s="392">
        <v>1</v>
      </c>
      <c r="I1185" s="392">
        <v>1</v>
      </c>
      <c r="J1185" s="392">
        <v>1</v>
      </c>
      <c r="K1185" s="392">
        <v>5</v>
      </c>
      <c r="L1185" s="392">
        <v>6</v>
      </c>
      <c r="M1185" s="392">
        <v>2</v>
      </c>
      <c r="N1185" s="392">
        <v>0</v>
      </c>
      <c r="O1185" s="392">
        <v>2</v>
      </c>
      <c r="P1185" s="32"/>
    </row>
    <row r="1186" spans="1:16" ht="27" customHeight="1" x14ac:dyDescent="0.25">
      <c r="A1186" s="437" t="s">
        <v>2416</v>
      </c>
      <c r="B1186" s="392">
        <v>352</v>
      </c>
      <c r="C1186" s="392">
        <v>2954</v>
      </c>
      <c r="D1186" s="438">
        <v>8.392045454545455</v>
      </c>
      <c r="E1186" s="392">
        <v>1</v>
      </c>
      <c r="F1186" s="392">
        <v>7</v>
      </c>
      <c r="G1186" s="392">
        <v>10</v>
      </c>
      <c r="H1186" s="392">
        <v>16</v>
      </c>
      <c r="I1186" s="392">
        <v>46</v>
      </c>
      <c r="J1186" s="392">
        <v>62</v>
      </c>
      <c r="K1186" s="392">
        <v>87</v>
      </c>
      <c r="L1186" s="392">
        <v>48</v>
      </c>
      <c r="M1186" s="392">
        <v>32</v>
      </c>
      <c r="N1186" s="392">
        <v>23</v>
      </c>
      <c r="O1186" s="392">
        <v>20</v>
      </c>
      <c r="P1186" s="32"/>
    </row>
    <row r="1187" spans="1:16" ht="27" customHeight="1" x14ac:dyDescent="0.25">
      <c r="A1187" s="437" t="s">
        <v>2417</v>
      </c>
      <c r="B1187" s="392">
        <v>211</v>
      </c>
      <c r="C1187" s="392">
        <v>1272</v>
      </c>
      <c r="D1187" s="438">
        <v>6.028436018957346</v>
      </c>
      <c r="E1187" s="392">
        <v>0</v>
      </c>
      <c r="F1187" s="392">
        <v>6</v>
      </c>
      <c r="G1187" s="392">
        <v>15</v>
      </c>
      <c r="H1187" s="392">
        <v>11</v>
      </c>
      <c r="I1187" s="392">
        <v>9</v>
      </c>
      <c r="J1187" s="392">
        <v>24</v>
      </c>
      <c r="K1187" s="392">
        <v>29</v>
      </c>
      <c r="L1187" s="392">
        <v>21</v>
      </c>
      <c r="M1187" s="392">
        <v>15</v>
      </c>
      <c r="N1187" s="392">
        <v>26</v>
      </c>
      <c r="O1187" s="392">
        <v>55</v>
      </c>
      <c r="P1187" s="32"/>
    </row>
    <row r="1188" spans="1:16" ht="27" customHeight="1" x14ac:dyDescent="0.25">
      <c r="A1188" s="437" t="s">
        <v>2418</v>
      </c>
      <c r="B1188" s="392">
        <v>11</v>
      </c>
      <c r="C1188" s="392">
        <v>95</v>
      </c>
      <c r="D1188" s="438">
        <v>8.6363636363636367</v>
      </c>
      <c r="E1188" s="392">
        <v>0</v>
      </c>
      <c r="F1188" s="392">
        <v>0</v>
      </c>
      <c r="G1188" s="392">
        <v>1</v>
      </c>
      <c r="H1188" s="392">
        <v>4</v>
      </c>
      <c r="I1188" s="392">
        <v>0</v>
      </c>
      <c r="J1188" s="392">
        <v>0</v>
      </c>
      <c r="K1188" s="392">
        <v>2</v>
      </c>
      <c r="L1188" s="392">
        <v>0</v>
      </c>
      <c r="M1188" s="392">
        <v>2</v>
      </c>
      <c r="N1188" s="392">
        <v>1</v>
      </c>
      <c r="O1188" s="392">
        <v>1</v>
      </c>
      <c r="P1188" s="32"/>
    </row>
    <row r="1189" spans="1:16" ht="27" customHeight="1" x14ac:dyDescent="0.25">
      <c r="A1189" s="437" t="s">
        <v>2419</v>
      </c>
      <c r="B1189" s="392">
        <v>482</v>
      </c>
      <c r="C1189" s="392">
        <v>2932</v>
      </c>
      <c r="D1189" s="438">
        <v>6.0829875518672196</v>
      </c>
      <c r="E1189" s="392">
        <v>0</v>
      </c>
      <c r="F1189" s="392">
        <v>15</v>
      </c>
      <c r="G1189" s="392">
        <v>28</v>
      </c>
      <c r="H1189" s="392">
        <v>30</v>
      </c>
      <c r="I1189" s="392">
        <v>40</v>
      </c>
      <c r="J1189" s="392">
        <v>70</v>
      </c>
      <c r="K1189" s="392">
        <v>130</v>
      </c>
      <c r="L1189" s="392">
        <v>83</v>
      </c>
      <c r="M1189" s="392">
        <v>39</v>
      </c>
      <c r="N1189" s="392">
        <v>21</v>
      </c>
      <c r="O1189" s="392">
        <v>26</v>
      </c>
      <c r="P1189" s="32"/>
    </row>
    <row r="1190" spans="1:16" ht="27" customHeight="1" x14ac:dyDescent="0.25">
      <c r="A1190" s="437" t="s">
        <v>2420</v>
      </c>
      <c r="B1190" s="392">
        <v>145</v>
      </c>
      <c r="C1190" s="392">
        <v>378</v>
      </c>
      <c r="D1190" s="438">
        <v>2.6068965517241378</v>
      </c>
      <c r="E1190" s="392">
        <v>0</v>
      </c>
      <c r="F1190" s="392">
        <v>4</v>
      </c>
      <c r="G1190" s="392">
        <v>5</v>
      </c>
      <c r="H1190" s="392">
        <v>4</v>
      </c>
      <c r="I1190" s="392">
        <v>11</v>
      </c>
      <c r="J1190" s="392">
        <v>28</v>
      </c>
      <c r="K1190" s="392">
        <v>41</v>
      </c>
      <c r="L1190" s="392">
        <v>27</v>
      </c>
      <c r="M1190" s="392">
        <v>9</v>
      </c>
      <c r="N1190" s="392">
        <v>9</v>
      </c>
      <c r="O1190" s="392">
        <v>7</v>
      </c>
      <c r="P1190" s="32"/>
    </row>
    <row r="1191" spans="1:16" ht="27" customHeight="1" x14ac:dyDescent="0.25">
      <c r="A1191" s="437" t="s">
        <v>2421</v>
      </c>
      <c r="B1191" s="392">
        <v>150</v>
      </c>
      <c r="C1191" s="392">
        <v>650</v>
      </c>
      <c r="D1191" s="438">
        <v>4.333333333333333</v>
      </c>
      <c r="E1191" s="392">
        <v>1</v>
      </c>
      <c r="F1191" s="392">
        <v>4</v>
      </c>
      <c r="G1191" s="392">
        <v>4</v>
      </c>
      <c r="H1191" s="392">
        <v>7</v>
      </c>
      <c r="I1191" s="392">
        <v>14</v>
      </c>
      <c r="J1191" s="392">
        <v>33</v>
      </c>
      <c r="K1191" s="392">
        <v>34</v>
      </c>
      <c r="L1191" s="392">
        <v>25</v>
      </c>
      <c r="M1191" s="392">
        <v>15</v>
      </c>
      <c r="N1191" s="392">
        <v>7</v>
      </c>
      <c r="O1191" s="392">
        <v>6</v>
      </c>
      <c r="P1191" s="32"/>
    </row>
    <row r="1192" spans="1:16" ht="27" customHeight="1" x14ac:dyDescent="0.25">
      <c r="A1192" s="437" t="s">
        <v>2422</v>
      </c>
      <c r="B1192" s="392">
        <v>4291</v>
      </c>
      <c r="C1192" s="392">
        <v>18142</v>
      </c>
      <c r="D1192" s="438">
        <v>4.2279189000233046</v>
      </c>
      <c r="E1192" s="392">
        <v>13</v>
      </c>
      <c r="F1192" s="392">
        <v>366</v>
      </c>
      <c r="G1192" s="392">
        <v>980</v>
      </c>
      <c r="H1192" s="392">
        <v>337</v>
      </c>
      <c r="I1192" s="392">
        <v>289</v>
      </c>
      <c r="J1192" s="392">
        <v>402</v>
      </c>
      <c r="K1192" s="392">
        <v>750</v>
      </c>
      <c r="L1192" s="392">
        <v>409</v>
      </c>
      <c r="M1192" s="392">
        <v>312</v>
      </c>
      <c r="N1192" s="392">
        <v>200</v>
      </c>
      <c r="O1192" s="392">
        <v>233</v>
      </c>
      <c r="P1192" s="32"/>
    </row>
    <row r="1193" spans="1:16" ht="27" customHeight="1" x14ac:dyDescent="0.25">
      <c r="A1193" s="437" t="s">
        <v>2423</v>
      </c>
      <c r="B1193" s="392">
        <v>1207</v>
      </c>
      <c r="C1193" s="392">
        <v>3183</v>
      </c>
      <c r="D1193" s="438">
        <v>2.6371168185584093</v>
      </c>
      <c r="E1193" s="392">
        <v>1</v>
      </c>
      <c r="F1193" s="392">
        <v>3</v>
      </c>
      <c r="G1193" s="392">
        <v>5</v>
      </c>
      <c r="H1193" s="392">
        <v>8</v>
      </c>
      <c r="I1193" s="392">
        <v>77</v>
      </c>
      <c r="J1193" s="392">
        <v>194</v>
      </c>
      <c r="K1193" s="392">
        <v>389</v>
      </c>
      <c r="L1193" s="392">
        <v>216</v>
      </c>
      <c r="M1193" s="392">
        <v>136</v>
      </c>
      <c r="N1193" s="392">
        <v>88</v>
      </c>
      <c r="O1193" s="392">
        <v>90</v>
      </c>
      <c r="P1193" s="32"/>
    </row>
    <row r="1194" spans="1:16" ht="27" customHeight="1" x14ac:dyDescent="0.25">
      <c r="A1194" s="437" t="s">
        <v>2424</v>
      </c>
      <c r="B1194" s="392">
        <v>3</v>
      </c>
      <c r="C1194" s="392">
        <v>7</v>
      </c>
      <c r="D1194" s="438">
        <v>2.3333333333333335</v>
      </c>
      <c r="E1194" s="392">
        <v>0</v>
      </c>
      <c r="F1194" s="392">
        <v>0</v>
      </c>
      <c r="G1194" s="392">
        <v>0</v>
      </c>
      <c r="H1194" s="392">
        <v>0</v>
      </c>
      <c r="I1194" s="392">
        <v>0</v>
      </c>
      <c r="J1194" s="392">
        <v>0</v>
      </c>
      <c r="K1194" s="392">
        <v>3</v>
      </c>
      <c r="L1194" s="392">
        <v>0</v>
      </c>
      <c r="M1194" s="392">
        <v>0</v>
      </c>
      <c r="N1194" s="392">
        <v>0</v>
      </c>
      <c r="O1194" s="392">
        <v>0</v>
      </c>
      <c r="P1194" s="32"/>
    </row>
    <row r="1195" spans="1:16" ht="27" customHeight="1" x14ac:dyDescent="0.25">
      <c r="A1195" s="437" t="s">
        <v>2425</v>
      </c>
      <c r="B1195" s="392">
        <v>20</v>
      </c>
      <c r="C1195" s="392">
        <v>156</v>
      </c>
      <c r="D1195" s="438">
        <v>7.8</v>
      </c>
      <c r="E1195" s="392">
        <v>0</v>
      </c>
      <c r="F1195" s="392">
        <v>0</v>
      </c>
      <c r="G1195" s="392">
        <v>0</v>
      </c>
      <c r="H1195" s="392">
        <v>0</v>
      </c>
      <c r="I1195" s="392">
        <v>0</v>
      </c>
      <c r="J1195" s="392">
        <v>3</v>
      </c>
      <c r="K1195" s="392">
        <v>8</v>
      </c>
      <c r="L1195" s="392">
        <v>6</v>
      </c>
      <c r="M1195" s="392">
        <v>2</v>
      </c>
      <c r="N1195" s="392">
        <v>1</v>
      </c>
      <c r="O1195" s="392">
        <v>0</v>
      </c>
      <c r="P1195" s="32"/>
    </row>
    <row r="1196" spans="1:16" ht="27" customHeight="1" x14ac:dyDescent="0.25">
      <c r="A1196" s="437" t="s">
        <v>2426</v>
      </c>
      <c r="B1196" s="392">
        <v>67</v>
      </c>
      <c r="C1196" s="392">
        <v>158</v>
      </c>
      <c r="D1196" s="438">
        <v>2.3582089552238807</v>
      </c>
      <c r="E1196" s="392">
        <v>0</v>
      </c>
      <c r="F1196" s="392">
        <v>0</v>
      </c>
      <c r="G1196" s="392">
        <v>0</v>
      </c>
      <c r="H1196" s="392">
        <v>0</v>
      </c>
      <c r="I1196" s="392">
        <v>1</v>
      </c>
      <c r="J1196" s="392">
        <v>4</v>
      </c>
      <c r="K1196" s="392">
        <v>8</v>
      </c>
      <c r="L1196" s="392">
        <v>6</v>
      </c>
      <c r="M1196" s="392">
        <v>12</v>
      </c>
      <c r="N1196" s="392">
        <v>22</v>
      </c>
      <c r="O1196" s="392">
        <v>14</v>
      </c>
      <c r="P1196" s="32"/>
    </row>
    <row r="1197" spans="1:16" ht="27" customHeight="1" x14ac:dyDescent="0.25">
      <c r="A1197" s="437" t="s">
        <v>2427</v>
      </c>
      <c r="B1197" s="392">
        <v>2</v>
      </c>
      <c r="C1197" s="392">
        <v>19</v>
      </c>
      <c r="D1197" s="438">
        <v>9.5</v>
      </c>
      <c r="E1197" s="392">
        <v>0</v>
      </c>
      <c r="F1197" s="392">
        <v>0</v>
      </c>
      <c r="G1197" s="392">
        <v>0</v>
      </c>
      <c r="H1197" s="392">
        <v>0</v>
      </c>
      <c r="I1197" s="392">
        <v>0</v>
      </c>
      <c r="J1197" s="392">
        <v>0</v>
      </c>
      <c r="K1197" s="392">
        <v>0</v>
      </c>
      <c r="L1197" s="392">
        <v>1</v>
      </c>
      <c r="M1197" s="392">
        <v>1</v>
      </c>
      <c r="N1197" s="392">
        <v>0</v>
      </c>
      <c r="O1197" s="392">
        <v>0</v>
      </c>
      <c r="P1197" s="32"/>
    </row>
    <row r="1198" spans="1:16" ht="27" customHeight="1" x14ac:dyDescent="0.25">
      <c r="A1198" s="437" t="s">
        <v>2428</v>
      </c>
      <c r="B1198" s="392">
        <v>9</v>
      </c>
      <c r="C1198" s="392">
        <v>45</v>
      </c>
      <c r="D1198" s="438">
        <v>5</v>
      </c>
      <c r="E1198" s="392">
        <v>0</v>
      </c>
      <c r="F1198" s="392">
        <v>1</v>
      </c>
      <c r="G1198" s="392">
        <v>1</v>
      </c>
      <c r="H1198" s="392">
        <v>1</v>
      </c>
      <c r="I1198" s="392">
        <v>1</v>
      </c>
      <c r="J1198" s="392">
        <v>0</v>
      </c>
      <c r="K1198" s="392">
        <v>0</v>
      </c>
      <c r="L1198" s="392">
        <v>4</v>
      </c>
      <c r="M1198" s="392">
        <v>1</v>
      </c>
      <c r="N1198" s="392">
        <v>0</v>
      </c>
      <c r="O1198" s="392">
        <v>0</v>
      </c>
      <c r="P1198" s="32"/>
    </row>
    <row r="1199" spans="1:16" ht="27" customHeight="1" x14ac:dyDescent="0.25">
      <c r="A1199" s="437" t="s">
        <v>2429</v>
      </c>
      <c r="B1199" s="392">
        <v>121</v>
      </c>
      <c r="C1199" s="392">
        <v>411</v>
      </c>
      <c r="D1199" s="438">
        <v>3.3966942148760331</v>
      </c>
      <c r="E1199" s="392">
        <v>0</v>
      </c>
      <c r="F1199" s="392">
        <v>4</v>
      </c>
      <c r="G1199" s="392">
        <v>5</v>
      </c>
      <c r="H1199" s="392">
        <v>4</v>
      </c>
      <c r="I1199" s="392">
        <v>5</v>
      </c>
      <c r="J1199" s="392">
        <v>22</v>
      </c>
      <c r="K1199" s="392">
        <v>33</v>
      </c>
      <c r="L1199" s="392">
        <v>16</v>
      </c>
      <c r="M1199" s="392">
        <v>10</v>
      </c>
      <c r="N1199" s="392">
        <v>8</v>
      </c>
      <c r="O1199" s="392">
        <v>14</v>
      </c>
      <c r="P1199" s="32"/>
    </row>
    <row r="1200" spans="1:16" ht="27" customHeight="1" x14ac:dyDescent="0.25">
      <c r="A1200" s="437" t="s">
        <v>2430</v>
      </c>
      <c r="B1200" s="392">
        <v>115</v>
      </c>
      <c r="C1200" s="392">
        <v>303</v>
      </c>
      <c r="D1200" s="438">
        <v>2.6347826086956521</v>
      </c>
      <c r="E1200" s="392">
        <v>1</v>
      </c>
      <c r="F1200" s="392">
        <v>6</v>
      </c>
      <c r="G1200" s="392">
        <v>25</v>
      </c>
      <c r="H1200" s="392">
        <v>8</v>
      </c>
      <c r="I1200" s="392">
        <v>3</v>
      </c>
      <c r="J1200" s="392">
        <v>14</v>
      </c>
      <c r="K1200" s="392">
        <v>25</v>
      </c>
      <c r="L1200" s="392">
        <v>16</v>
      </c>
      <c r="M1200" s="392">
        <v>4</v>
      </c>
      <c r="N1200" s="392">
        <v>3</v>
      </c>
      <c r="O1200" s="392">
        <v>10</v>
      </c>
      <c r="P1200" s="32"/>
    </row>
    <row r="1201" spans="1:16" ht="27" customHeight="1" x14ac:dyDescent="0.25">
      <c r="A1201" s="437" t="s">
        <v>2431</v>
      </c>
      <c r="B1201" s="392">
        <v>317</v>
      </c>
      <c r="C1201" s="392">
        <v>1447</v>
      </c>
      <c r="D1201" s="438">
        <v>4.5646687697160884</v>
      </c>
      <c r="E1201" s="392">
        <v>0</v>
      </c>
      <c r="F1201" s="392">
        <v>4</v>
      </c>
      <c r="G1201" s="392">
        <v>6</v>
      </c>
      <c r="H1201" s="392">
        <v>11</v>
      </c>
      <c r="I1201" s="392">
        <v>32</v>
      </c>
      <c r="J1201" s="392">
        <v>53</v>
      </c>
      <c r="K1201" s="392">
        <v>83</v>
      </c>
      <c r="L1201" s="392">
        <v>52</v>
      </c>
      <c r="M1201" s="392">
        <v>36</v>
      </c>
      <c r="N1201" s="392">
        <v>20</v>
      </c>
      <c r="O1201" s="392">
        <v>20</v>
      </c>
      <c r="P1201" s="32"/>
    </row>
    <row r="1202" spans="1:16" ht="27" customHeight="1" x14ac:dyDescent="0.25">
      <c r="A1202" s="437" t="s">
        <v>2432</v>
      </c>
      <c r="B1202" s="392">
        <v>6785</v>
      </c>
      <c r="C1202" s="392">
        <v>26218</v>
      </c>
      <c r="D1202" s="438">
        <v>3.8641120117907146</v>
      </c>
      <c r="E1202" s="392">
        <v>6</v>
      </c>
      <c r="F1202" s="392">
        <v>256</v>
      </c>
      <c r="G1202" s="392">
        <v>1182</v>
      </c>
      <c r="H1202" s="392">
        <v>1447</v>
      </c>
      <c r="I1202" s="392">
        <v>543</v>
      </c>
      <c r="J1202" s="392">
        <v>486</v>
      </c>
      <c r="K1202" s="392">
        <v>961</v>
      </c>
      <c r="L1202" s="392">
        <v>710</v>
      </c>
      <c r="M1202" s="392">
        <v>540</v>
      </c>
      <c r="N1202" s="392">
        <v>325</v>
      </c>
      <c r="O1202" s="392">
        <v>329</v>
      </c>
      <c r="P1202" s="32"/>
    </row>
    <row r="1203" spans="1:16" ht="27" customHeight="1" x14ac:dyDescent="0.25">
      <c r="A1203" s="437" t="s">
        <v>2433</v>
      </c>
      <c r="B1203" s="392">
        <v>218</v>
      </c>
      <c r="C1203" s="392">
        <v>575</v>
      </c>
      <c r="D1203" s="438">
        <v>2.6376146788990824</v>
      </c>
      <c r="E1203" s="392">
        <v>0</v>
      </c>
      <c r="F1203" s="392">
        <v>11</v>
      </c>
      <c r="G1203" s="392">
        <v>34</v>
      </c>
      <c r="H1203" s="392">
        <v>31</v>
      </c>
      <c r="I1203" s="392">
        <v>23</v>
      </c>
      <c r="J1203" s="392">
        <v>17</v>
      </c>
      <c r="K1203" s="392">
        <v>47</v>
      </c>
      <c r="L1203" s="392">
        <v>27</v>
      </c>
      <c r="M1203" s="392">
        <v>12</v>
      </c>
      <c r="N1203" s="392">
        <v>10</v>
      </c>
      <c r="O1203" s="392">
        <v>6</v>
      </c>
      <c r="P1203" s="32"/>
    </row>
    <row r="1204" spans="1:16" ht="27" customHeight="1" x14ac:dyDescent="0.25">
      <c r="A1204" s="437" t="s">
        <v>2434</v>
      </c>
      <c r="B1204" s="392">
        <v>14</v>
      </c>
      <c r="C1204" s="392">
        <v>88</v>
      </c>
      <c r="D1204" s="438">
        <v>6.2857142857142856</v>
      </c>
      <c r="E1204" s="392">
        <v>0</v>
      </c>
      <c r="F1204" s="392">
        <v>0</v>
      </c>
      <c r="G1204" s="392">
        <v>3</v>
      </c>
      <c r="H1204" s="392">
        <v>1</v>
      </c>
      <c r="I1204" s="392">
        <v>0</v>
      </c>
      <c r="J1204" s="392">
        <v>2</v>
      </c>
      <c r="K1204" s="392">
        <v>2</v>
      </c>
      <c r="L1204" s="392">
        <v>3</v>
      </c>
      <c r="M1204" s="392">
        <v>1</v>
      </c>
      <c r="N1204" s="392">
        <v>1</v>
      </c>
      <c r="O1204" s="392">
        <v>1</v>
      </c>
      <c r="P1204" s="32"/>
    </row>
    <row r="1205" spans="1:16" ht="27" customHeight="1" x14ac:dyDescent="0.25">
      <c r="A1205" s="437" t="s">
        <v>2435</v>
      </c>
      <c r="B1205" s="392">
        <v>20</v>
      </c>
      <c r="C1205" s="392">
        <v>83</v>
      </c>
      <c r="D1205" s="438">
        <v>4.1500000000000004</v>
      </c>
      <c r="E1205" s="392">
        <v>0</v>
      </c>
      <c r="F1205" s="392">
        <v>0</v>
      </c>
      <c r="G1205" s="392">
        <v>1</v>
      </c>
      <c r="H1205" s="392">
        <v>0</v>
      </c>
      <c r="I1205" s="392">
        <v>3</v>
      </c>
      <c r="J1205" s="392">
        <v>5</v>
      </c>
      <c r="K1205" s="392">
        <v>7</v>
      </c>
      <c r="L1205" s="392">
        <v>4</v>
      </c>
      <c r="M1205" s="392">
        <v>0</v>
      </c>
      <c r="N1205" s="392">
        <v>0</v>
      </c>
      <c r="O1205" s="392">
        <v>0</v>
      </c>
      <c r="P1205" s="32"/>
    </row>
    <row r="1206" spans="1:16" ht="27" customHeight="1" x14ac:dyDescent="0.25">
      <c r="A1206" s="437" t="s">
        <v>2436</v>
      </c>
      <c r="B1206" s="392">
        <v>133</v>
      </c>
      <c r="C1206" s="392">
        <v>470</v>
      </c>
      <c r="D1206" s="438">
        <v>3.5338345864661656</v>
      </c>
      <c r="E1206" s="392">
        <v>1</v>
      </c>
      <c r="F1206" s="392">
        <v>0</v>
      </c>
      <c r="G1206" s="392">
        <v>5</v>
      </c>
      <c r="H1206" s="392">
        <v>7</v>
      </c>
      <c r="I1206" s="392">
        <v>17</v>
      </c>
      <c r="J1206" s="392">
        <v>26</v>
      </c>
      <c r="K1206" s="392">
        <v>32</v>
      </c>
      <c r="L1206" s="392">
        <v>19</v>
      </c>
      <c r="M1206" s="392">
        <v>11</v>
      </c>
      <c r="N1206" s="392">
        <v>12</v>
      </c>
      <c r="O1206" s="392">
        <v>3</v>
      </c>
      <c r="P1206" s="32"/>
    </row>
    <row r="1207" spans="1:16" ht="27" customHeight="1" x14ac:dyDescent="0.25">
      <c r="A1207" s="437" t="s">
        <v>2437</v>
      </c>
      <c r="B1207" s="392">
        <v>9</v>
      </c>
      <c r="C1207" s="392">
        <v>63</v>
      </c>
      <c r="D1207" s="438">
        <v>7</v>
      </c>
      <c r="E1207" s="392">
        <v>0</v>
      </c>
      <c r="F1207" s="392">
        <v>0</v>
      </c>
      <c r="G1207" s="392">
        <v>2</v>
      </c>
      <c r="H1207" s="392">
        <v>0</v>
      </c>
      <c r="I1207" s="392">
        <v>0</v>
      </c>
      <c r="J1207" s="392">
        <v>1</v>
      </c>
      <c r="K1207" s="392">
        <v>2</v>
      </c>
      <c r="L1207" s="392">
        <v>4</v>
      </c>
      <c r="M1207" s="392">
        <v>0</v>
      </c>
      <c r="N1207" s="392">
        <v>0</v>
      </c>
      <c r="O1207" s="392">
        <v>0</v>
      </c>
      <c r="P1207" s="32"/>
    </row>
    <row r="1208" spans="1:16" ht="27" customHeight="1" x14ac:dyDescent="0.25">
      <c r="A1208" s="437" t="s">
        <v>2438</v>
      </c>
      <c r="B1208" s="392">
        <v>10</v>
      </c>
      <c r="C1208" s="392">
        <v>49</v>
      </c>
      <c r="D1208" s="438">
        <v>4.9000000000000004</v>
      </c>
      <c r="E1208" s="392">
        <v>0</v>
      </c>
      <c r="F1208" s="392">
        <v>1</v>
      </c>
      <c r="G1208" s="392">
        <v>0</v>
      </c>
      <c r="H1208" s="392">
        <v>0</v>
      </c>
      <c r="I1208" s="392">
        <v>0</v>
      </c>
      <c r="J1208" s="392">
        <v>2</v>
      </c>
      <c r="K1208" s="392">
        <v>0</v>
      </c>
      <c r="L1208" s="392">
        <v>0</v>
      </c>
      <c r="M1208" s="392">
        <v>4</v>
      </c>
      <c r="N1208" s="392">
        <v>1</v>
      </c>
      <c r="O1208" s="392">
        <v>2</v>
      </c>
      <c r="P1208" s="32"/>
    </row>
    <row r="1209" spans="1:16" ht="27" customHeight="1" x14ac:dyDescent="0.25">
      <c r="A1209" s="437" t="s">
        <v>2439</v>
      </c>
      <c r="B1209" s="392">
        <v>105</v>
      </c>
      <c r="C1209" s="392">
        <v>360</v>
      </c>
      <c r="D1209" s="438">
        <v>3.4285714285714284</v>
      </c>
      <c r="E1209" s="392">
        <v>0</v>
      </c>
      <c r="F1209" s="392">
        <v>6</v>
      </c>
      <c r="G1209" s="392">
        <v>9</v>
      </c>
      <c r="H1209" s="392">
        <v>17</v>
      </c>
      <c r="I1209" s="392">
        <v>6</v>
      </c>
      <c r="J1209" s="392">
        <v>9</v>
      </c>
      <c r="K1209" s="392">
        <v>28</v>
      </c>
      <c r="L1209" s="392">
        <v>17</v>
      </c>
      <c r="M1209" s="392">
        <v>7</v>
      </c>
      <c r="N1209" s="392">
        <v>3</v>
      </c>
      <c r="O1209" s="392">
        <v>3</v>
      </c>
      <c r="P1209" s="32"/>
    </row>
    <row r="1210" spans="1:16" ht="27" customHeight="1" x14ac:dyDescent="0.25">
      <c r="A1210" s="437" t="s">
        <v>2440</v>
      </c>
      <c r="B1210" s="392">
        <v>185</v>
      </c>
      <c r="C1210" s="392">
        <v>575</v>
      </c>
      <c r="D1210" s="438">
        <v>3.1081081081081079</v>
      </c>
      <c r="E1210" s="392">
        <v>0</v>
      </c>
      <c r="F1210" s="392">
        <v>8</v>
      </c>
      <c r="G1210" s="392">
        <v>12</v>
      </c>
      <c r="H1210" s="392">
        <v>10</v>
      </c>
      <c r="I1210" s="392">
        <v>12</v>
      </c>
      <c r="J1210" s="392">
        <v>26</v>
      </c>
      <c r="K1210" s="392">
        <v>49</v>
      </c>
      <c r="L1210" s="392">
        <v>26</v>
      </c>
      <c r="M1210" s="392">
        <v>17</v>
      </c>
      <c r="N1210" s="392">
        <v>12</v>
      </c>
      <c r="O1210" s="392">
        <v>13</v>
      </c>
      <c r="P1210" s="32"/>
    </row>
    <row r="1211" spans="1:16" ht="27" customHeight="1" x14ac:dyDescent="0.25">
      <c r="A1211" s="437" t="s">
        <v>2441</v>
      </c>
      <c r="B1211" s="392">
        <v>847</v>
      </c>
      <c r="C1211" s="392">
        <v>3091</v>
      </c>
      <c r="D1211" s="438">
        <v>3.6493506493506493</v>
      </c>
      <c r="E1211" s="392">
        <v>4</v>
      </c>
      <c r="F1211" s="392">
        <v>71</v>
      </c>
      <c r="G1211" s="392">
        <v>40</v>
      </c>
      <c r="H1211" s="392">
        <v>45</v>
      </c>
      <c r="I1211" s="392">
        <v>55</v>
      </c>
      <c r="J1211" s="392">
        <v>105</v>
      </c>
      <c r="K1211" s="392">
        <v>156</v>
      </c>
      <c r="L1211" s="392">
        <v>155</v>
      </c>
      <c r="M1211" s="392">
        <v>99</v>
      </c>
      <c r="N1211" s="392">
        <v>67</v>
      </c>
      <c r="O1211" s="392">
        <v>50</v>
      </c>
      <c r="P1211" s="32"/>
    </row>
    <row r="1212" spans="1:16" ht="27" customHeight="1" x14ac:dyDescent="0.25">
      <c r="A1212" s="437" t="s">
        <v>2442</v>
      </c>
      <c r="B1212" s="392">
        <v>2832</v>
      </c>
      <c r="C1212" s="392">
        <v>9197</v>
      </c>
      <c r="D1212" s="438">
        <v>3.2475282485875705</v>
      </c>
      <c r="E1212" s="392">
        <v>3</v>
      </c>
      <c r="F1212" s="392">
        <v>35</v>
      </c>
      <c r="G1212" s="392">
        <v>85</v>
      </c>
      <c r="H1212" s="392">
        <v>134</v>
      </c>
      <c r="I1212" s="392">
        <v>269</v>
      </c>
      <c r="J1212" s="392">
        <v>451</v>
      </c>
      <c r="K1212" s="392">
        <v>755</v>
      </c>
      <c r="L1212" s="392">
        <v>503</v>
      </c>
      <c r="M1212" s="392">
        <v>298</v>
      </c>
      <c r="N1212" s="392">
        <v>161</v>
      </c>
      <c r="O1212" s="392">
        <v>138</v>
      </c>
      <c r="P1212" s="32"/>
    </row>
    <row r="1213" spans="1:16" ht="27" customHeight="1" x14ac:dyDescent="0.25">
      <c r="A1213" s="437" t="s">
        <v>2443</v>
      </c>
      <c r="B1213" s="392">
        <v>195</v>
      </c>
      <c r="C1213" s="392">
        <v>558</v>
      </c>
      <c r="D1213" s="438">
        <v>2.8615384615384616</v>
      </c>
      <c r="E1213" s="392">
        <v>0</v>
      </c>
      <c r="F1213" s="392">
        <v>0</v>
      </c>
      <c r="G1213" s="392">
        <v>7</v>
      </c>
      <c r="H1213" s="392">
        <v>12</v>
      </c>
      <c r="I1213" s="392">
        <v>14</v>
      </c>
      <c r="J1213" s="392">
        <v>35</v>
      </c>
      <c r="K1213" s="392">
        <v>40</v>
      </c>
      <c r="L1213" s="392">
        <v>39</v>
      </c>
      <c r="M1213" s="392">
        <v>23</v>
      </c>
      <c r="N1213" s="392">
        <v>13</v>
      </c>
      <c r="O1213" s="392">
        <v>12</v>
      </c>
      <c r="P1213" s="32"/>
    </row>
    <row r="1214" spans="1:16" ht="27" customHeight="1" x14ac:dyDescent="0.25">
      <c r="A1214" s="437" t="s">
        <v>2444</v>
      </c>
      <c r="B1214" s="392">
        <v>10</v>
      </c>
      <c r="C1214" s="392">
        <v>40</v>
      </c>
      <c r="D1214" s="438">
        <v>4</v>
      </c>
      <c r="E1214" s="392">
        <v>0</v>
      </c>
      <c r="F1214" s="392">
        <v>0</v>
      </c>
      <c r="G1214" s="392">
        <v>0</v>
      </c>
      <c r="H1214" s="392">
        <v>1</v>
      </c>
      <c r="I1214" s="392">
        <v>0</v>
      </c>
      <c r="J1214" s="392">
        <v>1</v>
      </c>
      <c r="K1214" s="392">
        <v>1</v>
      </c>
      <c r="L1214" s="392">
        <v>4</v>
      </c>
      <c r="M1214" s="392">
        <v>2</v>
      </c>
      <c r="N1214" s="392">
        <v>0</v>
      </c>
      <c r="O1214" s="392">
        <v>1</v>
      </c>
      <c r="P1214" s="32"/>
    </row>
    <row r="1215" spans="1:16" ht="27" customHeight="1" x14ac:dyDescent="0.25">
      <c r="A1215" s="437" t="s">
        <v>2445</v>
      </c>
      <c r="B1215" s="392">
        <v>18</v>
      </c>
      <c r="C1215" s="392">
        <v>52</v>
      </c>
      <c r="D1215" s="438">
        <v>2.8888888888888888</v>
      </c>
      <c r="E1215" s="392">
        <v>0</v>
      </c>
      <c r="F1215" s="392">
        <v>0</v>
      </c>
      <c r="G1215" s="392">
        <v>2</v>
      </c>
      <c r="H1215" s="392">
        <v>0</v>
      </c>
      <c r="I1215" s="392">
        <v>2</v>
      </c>
      <c r="J1215" s="392">
        <v>4</v>
      </c>
      <c r="K1215" s="392">
        <v>0</v>
      </c>
      <c r="L1215" s="392">
        <v>8</v>
      </c>
      <c r="M1215" s="392">
        <v>1</v>
      </c>
      <c r="N1215" s="392">
        <v>1</v>
      </c>
      <c r="O1215" s="392">
        <v>0</v>
      </c>
      <c r="P1215" s="32"/>
    </row>
    <row r="1216" spans="1:16" ht="27" customHeight="1" x14ac:dyDescent="0.25">
      <c r="A1216" s="437" t="s">
        <v>2446</v>
      </c>
      <c r="B1216" s="392">
        <v>430</v>
      </c>
      <c r="C1216" s="392">
        <v>1413</v>
      </c>
      <c r="D1216" s="438">
        <v>3.286046511627907</v>
      </c>
      <c r="E1216" s="392">
        <v>1</v>
      </c>
      <c r="F1216" s="392">
        <v>5</v>
      </c>
      <c r="G1216" s="392">
        <v>7</v>
      </c>
      <c r="H1216" s="392">
        <v>12</v>
      </c>
      <c r="I1216" s="392">
        <v>36</v>
      </c>
      <c r="J1216" s="392">
        <v>47</v>
      </c>
      <c r="K1216" s="392">
        <v>125</v>
      </c>
      <c r="L1216" s="392">
        <v>83</v>
      </c>
      <c r="M1216" s="392">
        <v>52</v>
      </c>
      <c r="N1216" s="392">
        <v>35</v>
      </c>
      <c r="O1216" s="392">
        <v>27</v>
      </c>
      <c r="P1216" s="32"/>
    </row>
    <row r="1217" spans="1:16" ht="27" customHeight="1" x14ac:dyDescent="0.25">
      <c r="A1217" s="437" t="s">
        <v>2447</v>
      </c>
      <c r="B1217" s="392">
        <v>43</v>
      </c>
      <c r="C1217" s="392">
        <v>227</v>
      </c>
      <c r="D1217" s="438">
        <v>5.2790697674418601</v>
      </c>
      <c r="E1217" s="392">
        <v>0</v>
      </c>
      <c r="F1217" s="392">
        <v>8</v>
      </c>
      <c r="G1217" s="392">
        <v>2</v>
      </c>
      <c r="H1217" s="392">
        <v>5</v>
      </c>
      <c r="I1217" s="392">
        <v>1</v>
      </c>
      <c r="J1217" s="392">
        <v>4</v>
      </c>
      <c r="K1217" s="392">
        <v>6</v>
      </c>
      <c r="L1217" s="392">
        <v>6</v>
      </c>
      <c r="M1217" s="392">
        <v>4</v>
      </c>
      <c r="N1217" s="392">
        <v>6</v>
      </c>
      <c r="O1217" s="392">
        <v>1</v>
      </c>
      <c r="P1217" s="32"/>
    </row>
    <row r="1218" spans="1:16" ht="27" customHeight="1" x14ac:dyDescent="0.25">
      <c r="A1218" s="437" t="s">
        <v>2448</v>
      </c>
      <c r="B1218" s="392">
        <v>533</v>
      </c>
      <c r="C1218" s="392">
        <v>1903</v>
      </c>
      <c r="D1218" s="438">
        <v>3.5703564727954973</v>
      </c>
      <c r="E1218" s="392">
        <v>2</v>
      </c>
      <c r="F1218" s="392">
        <v>30</v>
      </c>
      <c r="G1218" s="392">
        <v>36</v>
      </c>
      <c r="H1218" s="392">
        <v>30</v>
      </c>
      <c r="I1218" s="392">
        <v>40</v>
      </c>
      <c r="J1218" s="392">
        <v>58</v>
      </c>
      <c r="K1218" s="392">
        <v>112</v>
      </c>
      <c r="L1218" s="392">
        <v>72</v>
      </c>
      <c r="M1218" s="392">
        <v>78</v>
      </c>
      <c r="N1218" s="392">
        <v>45</v>
      </c>
      <c r="O1218" s="392">
        <v>30</v>
      </c>
      <c r="P1218" s="32"/>
    </row>
    <row r="1219" spans="1:16" ht="27" customHeight="1" x14ac:dyDescent="0.25">
      <c r="A1219" s="437" t="s">
        <v>2449</v>
      </c>
      <c r="B1219" s="392">
        <v>334</v>
      </c>
      <c r="C1219" s="392">
        <v>1183</v>
      </c>
      <c r="D1219" s="438">
        <v>3.5419161676646707</v>
      </c>
      <c r="E1219" s="392">
        <v>1</v>
      </c>
      <c r="F1219" s="392">
        <v>12</v>
      </c>
      <c r="G1219" s="392">
        <v>10</v>
      </c>
      <c r="H1219" s="392">
        <v>16</v>
      </c>
      <c r="I1219" s="392">
        <v>22</v>
      </c>
      <c r="J1219" s="392">
        <v>44</v>
      </c>
      <c r="K1219" s="392">
        <v>87</v>
      </c>
      <c r="L1219" s="392">
        <v>61</v>
      </c>
      <c r="M1219" s="392">
        <v>46</v>
      </c>
      <c r="N1219" s="392">
        <v>26</v>
      </c>
      <c r="O1219" s="392">
        <v>9</v>
      </c>
      <c r="P1219" s="32"/>
    </row>
    <row r="1220" spans="1:16" ht="27" customHeight="1" x14ac:dyDescent="0.25">
      <c r="A1220" s="437" t="s">
        <v>2450</v>
      </c>
      <c r="B1220" s="392">
        <v>154</v>
      </c>
      <c r="C1220" s="392">
        <v>642</v>
      </c>
      <c r="D1220" s="438">
        <v>4.1688311688311686</v>
      </c>
      <c r="E1220" s="392">
        <v>0</v>
      </c>
      <c r="F1220" s="392">
        <v>1</v>
      </c>
      <c r="G1220" s="392">
        <v>7</v>
      </c>
      <c r="H1220" s="392">
        <v>17</v>
      </c>
      <c r="I1220" s="392">
        <v>11</v>
      </c>
      <c r="J1220" s="392">
        <v>12</v>
      </c>
      <c r="K1220" s="392">
        <v>27</v>
      </c>
      <c r="L1220" s="392">
        <v>26</v>
      </c>
      <c r="M1220" s="392">
        <v>15</v>
      </c>
      <c r="N1220" s="392">
        <v>4</v>
      </c>
      <c r="O1220" s="392">
        <v>34</v>
      </c>
      <c r="P1220" s="32"/>
    </row>
    <row r="1221" spans="1:16" ht="27" customHeight="1" x14ac:dyDescent="0.25">
      <c r="A1221" s="437" t="s">
        <v>2451</v>
      </c>
      <c r="B1221" s="392">
        <v>273</v>
      </c>
      <c r="C1221" s="392">
        <v>2041</v>
      </c>
      <c r="D1221" s="438">
        <v>7.4761904761904763</v>
      </c>
      <c r="E1221" s="392">
        <v>0</v>
      </c>
      <c r="F1221" s="392">
        <v>3</v>
      </c>
      <c r="G1221" s="392">
        <v>9</v>
      </c>
      <c r="H1221" s="392">
        <v>18</v>
      </c>
      <c r="I1221" s="392">
        <v>29</v>
      </c>
      <c r="J1221" s="392">
        <v>37</v>
      </c>
      <c r="K1221" s="392">
        <v>75</v>
      </c>
      <c r="L1221" s="392">
        <v>49</v>
      </c>
      <c r="M1221" s="392">
        <v>21</v>
      </c>
      <c r="N1221" s="392">
        <v>14</v>
      </c>
      <c r="O1221" s="392">
        <v>18</v>
      </c>
      <c r="P1221" s="32"/>
    </row>
    <row r="1222" spans="1:16" ht="27" customHeight="1" x14ac:dyDescent="0.25">
      <c r="A1222" s="437" t="s">
        <v>2452</v>
      </c>
      <c r="B1222" s="392">
        <v>3756</v>
      </c>
      <c r="C1222" s="392">
        <v>28859</v>
      </c>
      <c r="D1222" s="438">
        <v>7.6834398296059634</v>
      </c>
      <c r="E1222" s="392">
        <v>23</v>
      </c>
      <c r="F1222" s="392">
        <v>274</v>
      </c>
      <c r="G1222" s="392">
        <v>222</v>
      </c>
      <c r="H1222" s="392">
        <v>216</v>
      </c>
      <c r="I1222" s="392">
        <v>273</v>
      </c>
      <c r="J1222" s="392">
        <v>339</v>
      </c>
      <c r="K1222" s="392">
        <v>480</v>
      </c>
      <c r="L1222" s="392">
        <v>276</v>
      </c>
      <c r="M1222" s="392">
        <v>219</v>
      </c>
      <c r="N1222" s="392">
        <v>224</v>
      </c>
      <c r="O1222" s="392">
        <v>1210</v>
      </c>
      <c r="P1222" s="32"/>
    </row>
    <row r="1223" spans="1:16" ht="27" customHeight="1" x14ac:dyDescent="0.25">
      <c r="A1223" s="437" t="s">
        <v>2453</v>
      </c>
      <c r="B1223" s="392">
        <v>221</v>
      </c>
      <c r="C1223" s="392">
        <v>1049</v>
      </c>
      <c r="D1223" s="438">
        <v>4.746606334841629</v>
      </c>
      <c r="E1223" s="392">
        <v>1</v>
      </c>
      <c r="F1223" s="392">
        <v>8</v>
      </c>
      <c r="G1223" s="392">
        <v>3</v>
      </c>
      <c r="H1223" s="392">
        <v>10</v>
      </c>
      <c r="I1223" s="392">
        <v>20</v>
      </c>
      <c r="J1223" s="392">
        <v>25</v>
      </c>
      <c r="K1223" s="392">
        <v>51</v>
      </c>
      <c r="L1223" s="392">
        <v>28</v>
      </c>
      <c r="M1223" s="392">
        <v>17</v>
      </c>
      <c r="N1223" s="392">
        <v>24</v>
      </c>
      <c r="O1223" s="392">
        <v>34</v>
      </c>
      <c r="P1223" s="32"/>
    </row>
    <row r="1224" spans="1:16" ht="27" customHeight="1" x14ac:dyDescent="0.25">
      <c r="A1224" s="437" t="s">
        <v>2454</v>
      </c>
      <c r="B1224" s="392">
        <v>3</v>
      </c>
      <c r="C1224" s="392">
        <v>23</v>
      </c>
      <c r="D1224" s="438">
        <v>7.666666666666667</v>
      </c>
      <c r="E1224" s="392">
        <v>0</v>
      </c>
      <c r="F1224" s="392">
        <v>1</v>
      </c>
      <c r="G1224" s="392">
        <v>0</v>
      </c>
      <c r="H1224" s="392">
        <v>1</v>
      </c>
      <c r="I1224" s="392">
        <v>0</v>
      </c>
      <c r="J1224" s="392">
        <v>0</v>
      </c>
      <c r="K1224" s="392">
        <v>0</v>
      </c>
      <c r="L1224" s="392">
        <v>1</v>
      </c>
      <c r="M1224" s="392">
        <v>0</v>
      </c>
      <c r="N1224" s="392">
        <v>0</v>
      </c>
      <c r="O1224" s="392">
        <v>0</v>
      </c>
      <c r="P1224" s="32"/>
    </row>
    <row r="1225" spans="1:16" ht="27" customHeight="1" x14ac:dyDescent="0.25">
      <c r="A1225" s="437" t="s">
        <v>2455</v>
      </c>
      <c r="B1225" s="392">
        <v>27</v>
      </c>
      <c r="C1225" s="392">
        <v>243</v>
      </c>
      <c r="D1225" s="438">
        <v>9</v>
      </c>
      <c r="E1225" s="392">
        <v>0</v>
      </c>
      <c r="F1225" s="392">
        <v>0</v>
      </c>
      <c r="G1225" s="392">
        <v>0</v>
      </c>
      <c r="H1225" s="392">
        <v>0</v>
      </c>
      <c r="I1225" s="392">
        <v>2</v>
      </c>
      <c r="J1225" s="392">
        <v>7</v>
      </c>
      <c r="K1225" s="392">
        <v>5</v>
      </c>
      <c r="L1225" s="392">
        <v>2</v>
      </c>
      <c r="M1225" s="392">
        <v>4</v>
      </c>
      <c r="N1225" s="392">
        <v>4</v>
      </c>
      <c r="O1225" s="392">
        <v>3</v>
      </c>
      <c r="P1225" s="32"/>
    </row>
    <row r="1226" spans="1:16" ht="27" customHeight="1" x14ac:dyDescent="0.25">
      <c r="A1226" s="437" t="s">
        <v>2456</v>
      </c>
      <c r="B1226" s="392">
        <v>43</v>
      </c>
      <c r="C1226" s="392">
        <v>146</v>
      </c>
      <c r="D1226" s="438">
        <v>3.3953488372093021</v>
      </c>
      <c r="E1226" s="392">
        <v>0</v>
      </c>
      <c r="F1226" s="392">
        <v>0</v>
      </c>
      <c r="G1226" s="392">
        <v>1</v>
      </c>
      <c r="H1226" s="392">
        <v>3</v>
      </c>
      <c r="I1226" s="392">
        <v>3</v>
      </c>
      <c r="J1226" s="392">
        <v>4</v>
      </c>
      <c r="K1226" s="392">
        <v>12</v>
      </c>
      <c r="L1226" s="392">
        <v>7</v>
      </c>
      <c r="M1226" s="392">
        <v>4</v>
      </c>
      <c r="N1226" s="392">
        <v>4</v>
      </c>
      <c r="O1226" s="392">
        <v>5</v>
      </c>
      <c r="P1226" s="32"/>
    </row>
    <row r="1227" spans="1:16" ht="27" customHeight="1" x14ac:dyDescent="0.25">
      <c r="A1227" s="437" t="s">
        <v>2457</v>
      </c>
      <c r="B1227" s="392">
        <v>12</v>
      </c>
      <c r="C1227" s="392">
        <v>96</v>
      </c>
      <c r="D1227" s="438">
        <v>8</v>
      </c>
      <c r="E1227" s="392">
        <v>0</v>
      </c>
      <c r="F1227" s="392">
        <v>1</v>
      </c>
      <c r="G1227" s="392">
        <v>0</v>
      </c>
      <c r="H1227" s="392">
        <v>1</v>
      </c>
      <c r="I1227" s="392">
        <v>0</v>
      </c>
      <c r="J1227" s="392">
        <v>2</v>
      </c>
      <c r="K1227" s="392">
        <v>3</v>
      </c>
      <c r="L1227" s="392">
        <v>1</v>
      </c>
      <c r="M1227" s="392">
        <v>3</v>
      </c>
      <c r="N1227" s="392">
        <v>1</v>
      </c>
      <c r="O1227" s="392">
        <v>0</v>
      </c>
      <c r="P1227" s="32"/>
    </row>
    <row r="1228" spans="1:16" ht="27" customHeight="1" x14ac:dyDescent="0.25">
      <c r="A1228" s="437" t="s">
        <v>2458</v>
      </c>
      <c r="B1228" s="392">
        <v>13</v>
      </c>
      <c r="C1228" s="392">
        <v>120</v>
      </c>
      <c r="D1228" s="438">
        <v>9.2307692307692299</v>
      </c>
      <c r="E1228" s="392">
        <v>0</v>
      </c>
      <c r="F1228" s="392">
        <v>0</v>
      </c>
      <c r="G1228" s="392">
        <v>0</v>
      </c>
      <c r="H1228" s="392">
        <v>0</v>
      </c>
      <c r="I1228" s="392">
        <v>2</v>
      </c>
      <c r="J1228" s="392">
        <v>3</v>
      </c>
      <c r="K1228" s="392">
        <v>3</v>
      </c>
      <c r="L1228" s="392">
        <v>2</v>
      </c>
      <c r="M1228" s="392">
        <v>1</v>
      </c>
      <c r="N1228" s="392">
        <v>1</v>
      </c>
      <c r="O1228" s="392">
        <v>1</v>
      </c>
      <c r="P1228" s="32"/>
    </row>
    <row r="1229" spans="1:16" ht="27" customHeight="1" x14ac:dyDescent="0.25">
      <c r="A1229" s="437" t="s">
        <v>2459</v>
      </c>
      <c r="B1229" s="392">
        <v>95</v>
      </c>
      <c r="C1229" s="392">
        <v>389</v>
      </c>
      <c r="D1229" s="438">
        <v>4.094736842105263</v>
      </c>
      <c r="E1229" s="392">
        <v>0</v>
      </c>
      <c r="F1229" s="392">
        <v>4</v>
      </c>
      <c r="G1229" s="392">
        <v>3</v>
      </c>
      <c r="H1229" s="392">
        <v>7</v>
      </c>
      <c r="I1229" s="392">
        <v>11</v>
      </c>
      <c r="J1229" s="392">
        <v>10</v>
      </c>
      <c r="K1229" s="392">
        <v>11</v>
      </c>
      <c r="L1229" s="392">
        <v>9</v>
      </c>
      <c r="M1229" s="392">
        <v>8</v>
      </c>
      <c r="N1229" s="392">
        <v>7</v>
      </c>
      <c r="O1229" s="392">
        <v>25</v>
      </c>
      <c r="P1229" s="32"/>
    </row>
    <row r="1230" spans="1:16" ht="27" customHeight="1" x14ac:dyDescent="0.25">
      <c r="A1230" s="437" t="s">
        <v>2460</v>
      </c>
      <c r="B1230" s="392">
        <v>342</v>
      </c>
      <c r="C1230" s="392">
        <v>1101</v>
      </c>
      <c r="D1230" s="438">
        <v>3.2192982456140351</v>
      </c>
      <c r="E1230" s="392">
        <v>0</v>
      </c>
      <c r="F1230" s="392">
        <v>7</v>
      </c>
      <c r="G1230" s="392">
        <v>8</v>
      </c>
      <c r="H1230" s="392">
        <v>19</v>
      </c>
      <c r="I1230" s="392">
        <v>36</v>
      </c>
      <c r="J1230" s="392">
        <v>67</v>
      </c>
      <c r="K1230" s="392">
        <v>92</v>
      </c>
      <c r="L1230" s="392">
        <v>36</v>
      </c>
      <c r="M1230" s="392">
        <v>33</v>
      </c>
      <c r="N1230" s="392">
        <v>22</v>
      </c>
      <c r="O1230" s="392">
        <v>22</v>
      </c>
      <c r="P1230" s="32"/>
    </row>
    <row r="1231" spans="1:16" ht="27" customHeight="1" x14ac:dyDescent="0.25">
      <c r="A1231" s="437" t="s">
        <v>2461</v>
      </c>
      <c r="B1231" s="392">
        <v>758</v>
      </c>
      <c r="C1231" s="392">
        <v>6119</v>
      </c>
      <c r="D1231" s="438">
        <v>8.0725593667546178</v>
      </c>
      <c r="E1231" s="392">
        <v>0</v>
      </c>
      <c r="F1231" s="392">
        <v>7</v>
      </c>
      <c r="G1231" s="392">
        <v>30</v>
      </c>
      <c r="H1231" s="392">
        <v>77</v>
      </c>
      <c r="I1231" s="392">
        <v>78</v>
      </c>
      <c r="J1231" s="392">
        <v>122</v>
      </c>
      <c r="K1231" s="392">
        <v>177</v>
      </c>
      <c r="L1231" s="392">
        <v>99</v>
      </c>
      <c r="M1231" s="392">
        <v>81</v>
      </c>
      <c r="N1231" s="392">
        <v>44</v>
      </c>
      <c r="O1231" s="392">
        <v>43</v>
      </c>
      <c r="P1231" s="32"/>
    </row>
    <row r="1232" spans="1:16" ht="27" customHeight="1" x14ac:dyDescent="0.25">
      <c r="A1232" s="437" t="s">
        <v>2462</v>
      </c>
      <c r="B1232" s="392">
        <v>7637</v>
      </c>
      <c r="C1232" s="392">
        <v>50140</v>
      </c>
      <c r="D1232" s="438">
        <v>6.5654052638470608</v>
      </c>
      <c r="E1232" s="392">
        <v>10</v>
      </c>
      <c r="F1232" s="392">
        <v>68</v>
      </c>
      <c r="G1232" s="392">
        <v>237</v>
      </c>
      <c r="H1232" s="392">
        <v>337</v>
      </c>
      <c r="I1232" s="392">
        <v>638</v>
      </c>
      <c r="J1232" s="392">
        <v>1061</v>
      </c>
      <c r="K1232" s="392">
        <v>1955</v>
      </c>
      <c r="L1232" s="392">
        <v>1389</v>
      </c>
      <c r="M1232" s="392">
        <v>918</v>
      </c>
      <c r="N1232" s="392">
        <v>550</v>
      </c>
      <c r="O1232" s="392">
        <v>474</v>
      </c>
      <c r="P1232" s="32"/>
    </row>
    <row r="1233" spans="1:16" ht="27" customHeight="1" x14ac:dyDescent="0.25">
      <c r="A1233" s="437" t="s">
        <v>2463</v>
      </c>
      <c r="B1233" s="392">
        <v>1259</v>
      </c>
      <c r="C1233" s="392">
        <v>2863</v>
      </c>
      <c r="D1233" s="438">
        <v>2.2740270055599683</v>
      </c>
      <c r="E1233" s="392">
        <v>2</v>
      </c>
      <c r="F1233" s="392">
        <v>0</v>
      </c>
      <c r="G1233" s="392">
        <v>4</v>
      </c>
      <c r="H1233" s="392">
        <v>17</v>
      </c>
      <c r="I1233" s="392">
        <v>109</v>
      </c>
      <c r="J1233" s="392">
        <v>172</v>
      </c>
      <c r="K1233" s="392">
        <v>433</v>
      </c>
      <c r="L1233" s="392">
        <v>278</v>
      </c>
      <c r="M1233" s="392">
        <v>155</v>
      </c>
      <c r="N1233" s="392">
        <v>62</v>
      </c>
      <c r="O1233" s="392">
        <v>27</v>
      </c>
      <c r="P1233" s="32"/>
    </row>
    <row r="1234" spans="1:16" ht="27" customHeight="1" x14ac:dyDescent="0.25">
      <c r="A1234" s="437" t="s">
        <v>2464</v>
      </c>
      <c r="B1234" s="392">
        <v>12</v>
      </c>
      <c r="C1234" s="392">
        <v>50</v>
      </c>
      <c r="D1234" s="438">
        <v>4.166666666666667</v>
      </c>
      <c r="E1234" s="392">
        <v>0</v>
      </c>
      <c r="F1234" s="392">
        <v>0</v>
      </c>
      <c r="G1234" s="392">
        <v>0</v>
      </c>
      <c r="H1234" s="392">
        <v>0</v>
      </c>
      <c r="I1234" s="392">
        <v>0</v>
      </c>
      <c r="J1234" s="392">
        <v>3</v>
      </c>
      <c r="K1234" s="392">
        <v>4</v>
      </c>
      <c r="L1234" s="392">
        <v>2</v>
      </c>
      <c r="M1234" s="392">
        <v>2</v>
      </c>
      <c r="N1234" s="392">
        <v>1</v>
      </c>
      <c r="O1234" s="392">
        <v>0</v>
      </c>
      <c r="P1234" s="32"/>
    </row>
    <row r="1235" spans="1:16" ht="27" customHeight="1" x14ac:dyDescent="0.25">
      <c r="A1235" s="437" t="s">
        <v>2465</v>
      </c>
      <c r="B1235" s="392">
        <v>16</v>
      </c>
      <c r="C1235" s="392">
        <v>87</v>
      </c>
      <c r="D1235" s="438">
        <v>5.4375</v>
      </c>
      <c r="E1235" s="392">
        <v>0</v>
      </c>
      <c r="F1235" s="392">
        <v>0</v>
      </c>
      <c r="G1235" s="392">
        <v>0</v>
      </c>
      <c r="H1235" s="392">
        <v>1</v>
      </c>
      <c r="I1235" s="392">
        <v>3</v>
      </c>
      <c r="J1235" s="392">
        <v>2</v>
      </c>
      <c r="K1235" s="392">
        <v>5</v>
      </c>
      <c r="L1235" s="392">
        <v>3</v>
      </c>
      <c r="M1235" s="392">
        <v>1</v>
      </c>
      <c r="N1235" s="392">
        <v>0</v>
      </c>
      <c r="O1235" s="392">
        <v>1</v>
      </c>
      <c r="P1235" s="32"/>
    </row>
    <row r="1236" spans="1:16" ht="27" customHeight="1" x14ac:dyDescent="0.25">
      <c r="A1236" s="437" t="s">
        <v>2466</v>
      </c>
      <c r="B1236" s="392">
        <v>827</v>
      </c>
      <c r="C1236" s="392">
        <v>2589</v>
      </c>
      <c r="D1236" s="438">
        <v>3.1305925030229744</v>
      </c>
      <c r="E1236" s="392">
        <v>1</v>
      </c>
      <c r="F1236" s="392">
        <v>5</v>
      </c>
      <c r="G1236" s="392">
        <v>21</v>
      </c>
      <c r="H1236" s="392">
        <v>14</v>
      </c>
      <c r="I1236" s="392">
        <v>23</v>
      </c>
      <c r="J1236" s="392">
        <v>35</v>
      </c>
      <c r="K1236" s="392">
        <v>160</v>
      </c>
      <c r="L1236" s="392">
        <v>300</v>
      </c>
      <c r="M1236" s="392">
        <v>165</v>
      </c>
      <c r="N1236" s="392">
        <v>70</v>
      </c>
      <c r="O1236" s="392">
        <v>33</v>
      </c>
      <c r="P1236" s="32"/>
    </row>
    <row r="1237" spans="1:16" ht="27" customHeight="1" x14ac:dyDescent="0.25">
      <c r="A1237" s="437" t="s">
        <v>2467</v>
      </c>
      <c r="B1237" s="392">
        <v>30</v>
      </c>
      <c r="C1237" s="392">
        <v>286</v>
      </c>
      <c r="D1237" s="438">
        <v>9.5333333333333332</v>
      </c>
      <c r="E1237" s="392">
        <v>0</v>
      </c>
      <c r="F1237" s="392">
        <v>1</v>
      </c>
      <c r="G1237" s="392">
        <v>0</v>
      </c>
      <c r="H1237" s="392">
        <v>2</v>
      </c>
      <c r="I1237" s="392">
        <v>4</v>
      </c>
      <c r="J1237" s="392">
        <v>1</v>
      </c>
      <c r="K1237" s="392">
        <v>8</v>
      </c>
      <c r="L1237" s="392">
        <v>3</v>
      </c>
      <c r="M1237" s="392">
        <v>3</v>
      </c>
      <c r="N1237" s="392">
        <v>4</v>
      </c>
      <c r="O1237" s="392">
        <v>4</v>
      </c>
      <c r="P1237" s="32"/>
    </row>
    <row r="1238" spans="1:16" ht="27" customHeight="1" x14ac:dyDescent="0.25">
      <c r="A1238" s="437" t="s">
        <v>2468</v>
      </c>
      <c r="B1238" s="392">
        <v>25</v>
      </c>
      <c r="C1238" s="392">
        <v>306</v>
      </c>
      <c r="D1238" s="438">
        <v>12.24</v>
      </c>
      <c r="E1238" s="392">
        <v>0</v>
      </c>
      <c r="F1238" s="392">
        <v>0</v>
      </c>
      <c r="G1238" s="392">
        <v>0</v>
      </c>
      <c r="H1238" s="392">
        <v>1</v>
      </c>
      <c r="I1238" s="392">
        <v>2</v>
      </c>
      <c r="J1238" s="392">
        <v>3</v>
      </c>
      <c r="K1238" s="392">
        <v>5</v>
      </c>
      <c r="L1238" s="392">
        <v>6</v>
      </c>
      <c r="M1238" s="392">
        <v>4</v>
      </c>
      <c r="N1238" s="392">
        <v>3</v>
      </c>
      <c r="O1238" s="392">
        <v>1</v>
      </c>
      <c r="P1238" s="32"/>
    </row>
    <row r="1239" spans="1:16" ht="27" customHeight="1" x14ac:dyDescent="0.25">
      <c r="A1239" s="437" t="s">
        <v>2469</v>
      </c>
      <c r="B1239" s="392">
        <v>295</v>
      </c>
      <c r="C1239" s="392">
        <v>1142</v>
      </c>
      <c r="D1239" s="438">
        <v>3.8711864406779659</v>
      </c>
      <c r="E1239" s="392">
        <v>0</v>
      </c>
      <c r="F1239" s="392">
        <v>2</v>
      </c>
      <c r="G1239" s="392">
        <v>7</v>
      </c>
      <c r="H1239" s="392">
        <v>13</v>
      </c>
      <c r="I1239" s="392">
        <v>31</v>
      </c>
      <c r="J1239" s="392">
        <v>50</v>
      </c>
      <c r="K1239" s="392">
        <v>88</v>
      </c>
      <c r="L1239" s="392">
        <v>49</v>
      </c>
      <c r="M1239" s="392">
        <v>28</v>
      </c>
      <c r="N1239" s="392">
        <v>15</v>
      </c>
      <c r="O1239" s="392">
        <v>12</v>
      </c>
      <c r="P1239" s="32"/>
    </row>
    <row r="1240" spans="1:16" ht="27" customHeight="1" x14ac:dyDescent="0.25">
      <c r="A1240" s="437" t="s">
        <v>2470</v>
      </c>
      <c r="B1240" s="392">
        <v>184</v>
      </c>
      <c r="C1240" s="392">
        <v>654</v>
      </c>
      <c r="D1240" s="438">
        <v>3.5543478260869565</v>
      </c>
      <c r="E1240" s="392">
        <v>1</v>
      </c>
      <c r="F1240" s="392">
        <v>8</v>
      </c>
      <c r="G1240" s="392">
        <v>14</v>
      </c>
      <c r="H1240" s="392">
        <v>9</v>
      </c>
      <c r="I1240" s="392">
        <v>10</v>
      </c>
      <c r="J1240" s="392">
        <v>28</v>
      </c>
      <c r="K1240" s="392">
        <v>43</v>
      </c>
      <c r="L1240" s="392">
        <v>34</v>
      </c>
      <c r="M1240" s="392">
        <v>15</v>
      </c>
      <c r="N1240" s="392">
        <v>17</v>
      </c>
      <c r="O1240" s="392">
        <v>5</v>
      </c>
      <c r="P1240" s="32"/>
    </row>
    <row r="1241" spans="1:16" ht="27" customHeight="1" x14ac:dyDescent="0.25">
      <c r="A1241" s="437" t="s">
        <v>2471</v>
      </c>
      <c r="B1241" s="392">
        <v>548</v>
      </c>
      <c r="C1241" s="392">
        <v>5090</v>
      </c>
      <c r="D1241" s="438">
        <v>9.2883211678832112</v>
      </c>
      <c r="E1241" s="392">
        <v>1</v>
      </c>
      <c r="F1241" s="392">
        <v>22</v>
      </c>
      <c r="G1241" s="392">
        <v>83</v>
      </c>
      <c r="H1241" s="392">
        <v>37</v>
      </c>
      <c r="I1241" s="392">
        <v>50</v>
      </c>
      <c r="J1241" s="392">
        <v>51</v>
      </c>
      <c r="K1241" s="392">
        <v>105</v>
      </c>
      <c r="L1241" s="392">
        <v>65</v>
      </c>
      <c r="M1241" s="392">
        <v>56</v>
      </c>
      <c r="N1241" s="392">
        <v>42</v>
      </c>
      <c r="O1241" s="392">
        <v>36</v>
      </c>
      <c r="P1241" s="32"/>
    </row>
    <row r="1242" spans="1:16" ht="27" customHeight="1" x14ac:dyDescent="0.25">
      <c r="A1242" s="437" t="s">
        <v>2472</v>
      </c>
      <c r="B1242" s="392">
        <v>1124</v>
      </c>
      <c r="C1242" s="392">
        <v>6138</v>
      </c>
      <c r="D1242" s="438">
        <v>5.4608540925266906</v>
      </c>
      <c r="E1242" s="392">
        <v>1</v>
      </c>
      <c r="F1242" s="392">
        <v>14</v>
      </c>
      <c r="G1242" s="392">
        <v>35</v>
      </c>
      <c r="H1242" s="392">
        <v>43</v>
      </c>
      <c r="I1242" s="392">
        <v>110</v>
      </c>
      <c r="J1242" s="392">
        <v>148</v>
      </c>
      <c r="K1242" s="392">
        <v>333</v>
      </c>
      <c r="L1242" s="392">
        <v>188</v>
      </c>
      <c r="M1242" s="392">
        <v>125</v>
      </c>
      <c r="N1242" s="392">
        <v>86</v>
      </c>
      <c r="O1242" s="392">
        <v>41</v>
      </c>
      <c r="P1242" s="32"/>
    </row>
    <row r="1243" spans="1:16" ht="27" customHeight="1" x14ac:dyDescent="0.25">
      <c r="A1243" s="437" t="s">
        <v>2473</v>
      </c>
      <c r="B1243" s="392">
        <v>337</v>
      </c>
      <c r="C1243" s="392">
        <v>1166</v>
      </c>
      <c r="D1243" s="438">
        <v>3.4599406528189909</v>
      </c>
      <c r="E1243" s="392">
        <v>0</v>
      </c>
      <c r="F1243" s="392">
        <v>1</v>
      </c>
      <c r="G1243" s="392">
        <v>6</v>
      </c>
      <c r="H1243" s="392">
        <v>8</v>
      </c>
      <c r="I1243" s="392">
        <v>46</v>
      </c>
      <c r="J1243" s="392">
        <v>60</v>
      </c>
      <c r="K1243" s="392">
        <v>109</v>
      </c>
      <c r="L1243" s="392">
        <v>46</v>
      </c>
      <c r="M1243" s="392">
        <v>26</v>
      </c>
      <c r="N1243" s="392">
        <v>19</v>
      </c>
      <c r="O1243" s="392">
        <v>16</v>
      </c>
      <c r="P1243" s="32"/>
    </row>
    <row r="1244" spans="1:16" ht="27" customHeight="1" x14ac:dyDescent="0.25">
      <c r="A1244" s="437" t="s">
        <v>2474</v>
      </c>
      <c r="B1244" s="392">
        <v>5</v>
      </c>
      <c r="C1244" s="392">
        <v>10</v>
      </c>
      <c r="D1244" s="438">
        <v>2</v>
      </c>
      <c r="E1244" s="392">
        <v>0</v>
      </c>
      <c r="F1244" s="392">
        <v>0</v>
      </c>
      <c r="G1244" s="392">
        <v>0</v>
      </c>
      <c r="H1244" s="392">
        <v>0</v>
      </c>
      <c r="I1244" s="392">
        <v>2</v>
      </c>
      <c r="J1244" s="392">
        <v>0</v>
      </c>
      <c r="K1244" s="392">
        <v>0</v>
      </c>
      <c r="L1244" s="392">
        <v>1</v>
      </c>
      <c r="M1244" s="392">
        <v>1</v>
      </c>
      <c r="N1244" s="392">
        <v>1</v>
      </c>
      <c r="O1244" s="392">
        <v>0</v>
      </c>
      <c r="P1244" s="32"/>
    </row>
    <row r="1245" spans="1:16" ht="27" customHeight="1" x14ac:dyDescent="0.25">
      <c r="A1245" s="437" t="s">
        <v>2475</v>
      </c>
      <c r="B1245" s="392">
        <v>3</v>
      </c>
      <c r="C1245" s="392">
        <v>19</v>
      </c>
      <c r="D1245" s="438">
        <v>6.333333333333333</v>
      </c>
      <c r="E1245" s="392">
        <v>0</v>
      </c>
      <c r="F1245" s="392">
        <v>0</v>
      </c>
      <c r="G1245" s="392">
        <v>0</v>
      </c>
      <c r="H1245" s="392">
        <v>0</v>
      </c>
      <c r="I1245" s="392">
        <v>0</v>
      </c>
      <c r="J1245" s="392">
        <v>1</v>
      </c>
      <c r="K1245" s="392">
        <v>0</v>
      </c>
      <c r="L1245" s="392">
        <v>0</v>
      </c>
      <c r="M1245" s="392">
        <v>1</v>
      </c>
      <c r="N1245" s="392">
        <v>0</v>
      </c>
      <c r="O1245" s="392">
        <v>1</v>
      </c>
      <c r="P1245" s="32"/>
    </row>
    <row r="1246" spans="1:16" ht="27" customHeight="1" x14ac:dyDescent="0.25">
      <c r="A1246" s="437" t="s">
        <v>2476</v>
      </c>
      <c r="B1246" s="392">
        <v>59</v>
      </c>
      <c r="C1246" s="392">
        <v>273</v>
      </c>
      <c r="D1246" s="438">
        <v>4.6271186440677967</v>
      </c>
      <c r="E1246" s="392">
        <v>0</v>
      </c>
      <c r="F1246" s="392">
        <v>0</v>
      </c>
      <c r="G1246" s="392">
        <v>2</v>
      </c>
      <c r="H1246" s="392">
        <v>1</v>
      </c>
      <c r="I1246" s="392">
        <v>5</v>
      </c>
      <c r="J1246" s="392">
        <v>4</v>
      </c>
      <c r="K1246" s="392">
        <v>23</v>
      </c>
      <c r="L1246" s="392">
        <v>11</v>
      </c>
      <c r="M1246" s="392">
        <v>8</v>
      </c>
      <c r="N1246" s="392">
        <v>4</v>
      </c>
      <c r="O1246" s="392">
        <v>1</v>
      </c>
      <c r="P1246" s="32"/>
    </row>
    <row r="1247" spans="1:16" ht="27" customHeight="1" x14ac:dyDescent="0.25">
      <c r="A1247" s="437" t="s">
        <v>2477</v>
      </c>
      <c r="B1247" s="392">
        <v>36</v>
      </c>
      <c r="C1247" s="392">
        <v>340</v>
      </c>
      <c r="D1247" s="438">
        <v>9.4444444444444446</v>
      </c>
      <c r="E1247" s="392">
        <v>0</v>
      </c>
      <c r="F1247" s="392">
        <v>2</v>
      </c>
      <c r="G1247" s="392">
        <v>2</v>
      </c>
      <c r="H1247" s="392">
        <v>3</v>
      </c>
      <c r="I1247" s="392">
        <v>2</v>
      </c>
      <c r="J1247" s="392">
        <v>6</v>
      </c>
      <c r="K1247" s="392">
        <v>8</v>
      </c>
      <c r="L1247" s="392">
        <v>3</v>
      </c>
      <c r="M1247" s="392">
        <v>3</v>
      </c>
      <c r="N1247" s="392">
        <v>6</v>
      </c>
      <c r="O1247" s="392">
        <v>1</v>
      </c>
      <c r="P1247" s="32"/>
    </row>
    <row r="1248" spans="1:16" ht="27" customHeight="1" x14ac:dyDescent="0.25">
      <c r="A1248" s="437" t="s">
        <v>2478</v>
      </c>
      <c r="B1248" s="392">
        <v>91</v>
      </c>
      <c r="C1248" s="392">
        <v>652</v>
      </c>
      <c r="D1248" s="438">
        <v>7.1648351648351651</v>
      </c>
      <c r="E1248" s="392">
        <v>0</v>
      </c>
      <c r="F1248" s="392">
        <v>3</v>
      </c>
      <c r="G1248" s="392">
        <v>3</v>
      </c>
      <c r="H1248" s="392">
        <v>6</v>
      </c>
      <c r="I1248" s="392">
        <v>7</v>
      </c>
      <c r="J1248" s="392">
        <v>8</v>
      </c>
      <c r="K1248" s="392">
        <v>16</v>
      </c>
      <c r="L1248" s="392">
        <v>17</v>
      </c>
      <c r="M1248" s="392">
        <v>8</v>
      </c>
      <c r="N1248" s="392">
        <v>12</v>
      </c>
      <c r="O1248" s="392">
        <v>11</v>
      </c>
      <c r="P1248" s="32"/>
    </row>
    <row r="1249" spans="1:16" ht="27" customHeight="1" x14ac:dyDescent="0.25">
      <c r="A1249" s="437" t="s">
        <v>2479</v>
      </c>
      <c r="B1249" s="392">
        <v>212</v>
      </c>
      <c r="C1249" s="392">
        <v>785</v>
      </c>
      <c r="D1249" s="438">
        <v>3.7028301886792452</v>
      </c>
      <c r="E1249" s="392">
        <v>0</v>
      </c>
      <c r="F1249" s="392">
        <v>1</v>
      </c>
      <c r="G1249" s="392">
        <v>14</v>
      </c>
      <c r="H1249" s="392">
        <v>9</v>
      </c>
      <c r="I1249" s="392">
        <v>24</v>
      </c>
      <c r="J1249" s="392">
        <v>32</v>
      </c>
      <c r="K1249" s="392">
        <v>61</v>
      </c>
      <c r="L1249" s="392">
        <v>29</v>
      </c>
      <c r="M1249" s="392">
        <v>16</v>
      </c>
      <c r="N1249" s="392">
        <v>9</v>
      </c>
      <c r="O1249" s="392">
        <v>17</v>
      </c>
      <c r="P1249" s="32"/>
    </row>
    <row r="1250" spans="1:16" ht="27" customHeight="1" x14ac:dyDescent="0.25">
      <c r="A1250" s="437" t="s">
        <v>2480</v>
      </c>
      <c r="B1250" s="392">
        <v>1183</v>
      </c>
      <c r="C1250" s="392">
        <v>3142</v>
      </c>
      <c r="D1250" s="438">
        <v>2.6559594251901943</v>
      </c>
      <c r="E1250" s="392">
        <v>2</v>
      </c>
      <c r="F1250" s="392">
        <v>35</v>
      </c>
      <c r="G1250" s="392">
        <v>50</v>
      </c>
      <c r="H1250" s="392">
        <v>58</v>
      </c>
      <c r="I1250" s="392">
        <v>119</v>
      </c>
      <c r="J1250" s="392">
        <v>220</v>
      </c>
      <c r="K1250" s="392">
        <v>265</v>
      </c>
      <c r="L1250" s="392">
        <v>181</v>
      </c>
      <c r="M1250" s="392">
        <v>114</v>
      </c>
      <c r="N1250" s="392">
        <v>65</v>
      </c>
      <c r="O1250" s="392">
        <v>74</v>
      </c>
      <c r="P1250" s="32"/>
    </row>
    <row r="1251" spans="1:16" ht="27" customHeight="1" x14ac:dyDescent="0.25">
      <c r="A1251" s="437" t="s">
        <v>2481</v>
      </c>
      <c r="B1251" s="392">
        <v>130</v>
      </c>
      <c r="C1251" s="392">
        <v>692</v>
      </c>
      <c r="D1251" s="438">
        <v>5.3230769230769228</v>
      </c>
      <c r="E1251" s="392">
        <v>0</v>
      </c>
      <c r="F1251" s="392">
        <v>6</v>
      </c>
      <c r="G1251" s="392">
        <v>3</v>
      </c>
      <c r="H1251" s="392">
        <v>4</v>
      </c>
      <c r="I1251" s="392">
        <v>15</v>
      </c>
      <c r="J1251" s="392">
        <v>25</v>
      </c>
      <c r="K1251" s="392">
        <v>39</v>
      </c>
      <c r="L1251" s="392">
        <v>16</v>
      </c>
      <c r="M1251" s="392">
        <v>15</v>
      </c>
      <c r="N1251" s="392">
        <v>2</v>
      </c>
      <c r="O1251" s="392">
        <v>5</v>
      </c>
      <c r="P1251" s="32"/>
    </row>
    <row r="1252" spans="1:16" ht="27" customHeight="1" x14ac:dyDescent="0.25">
      <c r="A1252" s="437" t="s">
        <v>2482</v>
      </c>
      <c r="B1252" s="392">
        <v>429</v>
      </c>
      <c r="C1252" s="392">
        <v>4231</v>
      </c>
      <c r="D1252" s="438">
        <v>9.8624708624708628</v>
      </c>
      <c r="E1252" s="392">
        <v>1</v>
      </c>
      <c r="F1252" s="392">
        <v>8</v>
      </c>
      <c r="G1252" s="392">
        <v>29</v>
      </c>
      <c r="H1252" s="392">
        <v>23</v>
      </c>
      <c r="I1252" s="392">
        <v>41</v>
      </c>
      <c r="J1252" s="392">
        <v>57</v>
      </c>
      <c r="K1252" s="392">
        <v>91</v>
      </c>
      <c r="L1252" s="392">
        <v>81</v>
      </c>
      <c r="M1252" s="392">
        <v>48</v>
      </c>
      <c r="N1252" s="392">
        <v>30</v>
      </c>
      <c r="O1252" s="392">
        <v>20</v>
      </c>
      <c r="P1252" s="32"/>
    </row>
    <row r="1253" spans="1:16" ht="27" customHeight="1" x14ac:dyDescent="0.25">
      <c r="A1253" s="437" t="s">
        <v>2483</v>
      </c>
      <c r="B1253" s="392">
        <v>19</v>
      </c>
      <c r="C1253" s="392">
        <v>74</v>
      </c>
      <c r="D1253" s="438">
        <v>3.8947368421052633</v>
      </c>
      <c r="E1253" s="392">
        <v>0</v>
      </c>
      <c r="F1253" s="392">
        <v>0</v>
      </c>
      <c r="G1253" s="392">
        <v>0</v>
      </c>
      <c r="H1253" s="392">
        <v>1</v>
      </c>
      <c r="I1253" s="392">
        <v>1</v>
      </c>
      <c r="J1253" s="392">
        <v>4</v>
      </c>
      <c r="K1253" s="392">
        <v>4</v>
      </c>
      <c r="L1253" s="392">
        <v>5</v>
      </c>
      <c r="M1253" s="392">
        <v>1</v>
      </c>
      <c r="N1253" s="392">
        <v>2</v>
      </c>
      <c r="O1253" s="392">
        <v>1</v>
      </c>
      <c r="P1253" s="32"/>
    </row>
    <row r="1254" spans="1:16" ht="27" customHeight="1" x14ac:dyDescent="0.25">
      <c r="A1254" s="437" t="s">
        <v>2484</v>
      </c>
      <c r="B1254" s="392">
        <v>32</v>
      </c>
      <c r="C1254" s="392">
        <v>348</v>
      </c>
      <c r="D1254" s="438">
        <v>10.875</v>
      </c>
      <c r="E1254" s="392">
        <v>1</v>
      </c>
      <c r="F1254" s="392">
        <v>0</v>
      </c>
      <c r="G1254" s="392">
        <v>7</v>
      </c>
      <c r="H1254" s="392">
        <v>1</v>
      </c>
      <c r="I1254" s="392">
        <v>3</v>
      </c>
      <c r="J1254" s="392">
        <v>0</v>
      </c>
      <c r="K1254" s="392">
        <v>7</v>
      </c>
      <c r="L1254" s="392">
        <v>5</v>
      </c>
      <c r="M1254" s="392">
        <v>3</v>
      </c>
      <c r="N1254" s="392">
        <v>3</v>
      </c>
      <c r="O1254" s="392">
        <v>2</v>
      </c>
      <c r="P1254" s="32"/>
    </row>
    <row r="1255" spans="1:16" ht="27" customHeight="1" x14ac:dyDescent="0.25">
      <c r="A1255" s="437" t="s">
        <v>2485</v>
      </c>
      <c r="B1255" s="392">
        <v>6</v>
      </c>
      <c r="C1255" s="392">
        <v>94</v>
      </c>
      <c r="D1255" s="438">
        <v>15.666666666666666</v>
      </c>
      <c r="E1255" s="392">
        <v>0</v>
      </c>
      <c r="F1255" s="392">
        <v>0</v>
      </c>
      <c r="G1255" s="392">
        <v>0</v>
      </c>
      <c r="H1255" s="392">
        <v>0</v>
      </c>
      <c r="I1255" s="392">
        <v>0</v>
      </c>
      <c r="J1255" s="392">
        <v>1</v>
      </c>
      <c r="K1255" s="392">
        <v>0</v>
      </c>
      <c r="L1255" s="392">
        <v>2</v>
      </c>
      <c r="M1255" s="392">
        <v>1</v>
      </c>
      <c r="N1255" s="392">
        <v>2</v>
      </c>
      <c r="O1255" s="392">
        <v>0</v>
      </c>
      <c r="P1255" s="32"/>
    </row>
    <row r="1256" spans="1:16" ht="27" customHeight="1" x14ac:dyDescent="0.25">
      <c r="A1256" s="437" t="s">
        <v>2486</v>
      </c>
      <c r="B1256" s="392">
        <v>100</v>
      </c>
      <c r="C1256" s="392">
        <v>501</v>
      </c>
      <c r="D1256" s="438">
        <v>5.01</v>
      </c>
      <c r="E1256" s="392">
        <v>0</v>
      </c>
      <c r="F1256" s="392">
        <v>8</v>
      </c>
      <c r="G1256" s="392">
        <v>5</v>
      </c>
      <c r="H1256" s="392">
        <v>3</v>
      </c>
      <c r="I1256" s="392">
        <v>7</v>
      </c>
      <c r="J1256" s="392">
        <v>9</v>
      </c>
      <c r="K1256" s="392">
        <v>26</v>
      </c>
      <c r="L1256" s="392">
        <v>19</v>
      </c>
      <c r="M1256" s="392">
        <v>8</v>
      </c>
      <c r="N1256" s="392">
        <v>8</v>
      </c>
      <c r="O1256" s="392">
        <v>7</v>
      </c>
      <c r="P1256" s="32"/>
    </row>
    <row r="1257" spans="1:16" ht="27" customHeight="1" x14ac:dyDescent="0.25">
      <c r="A1257" s="437" t="s">
        <v>2487</v>
      </c>
      <c r="B1257" s="392">
        <v>2055</v>
      </c>
      <c r="C1257" s="392">
        <v>6518</v>
      </c>
      <c r="D1257" s="438">
        <v>3.1717761557177617</v>
      </c>
      <c r="E1257" s="392">
        <v>6</v>
      </c>
      <c r="F1257" s="392">
        <v>37</v>
      </c>
      <c r="G1257" s="392">
        <v>53</v>
      </c>
      <c r="H1257" s="392">
        <v>73</v>
      </c>
      <c r="I1257" s="392">
        <v>181</v>
      </c>
      <c r="J1257" s="392">
        <v>409</v>
      </c>
      <c r="K1257" s="392">
        <v>549</v>
      </c>
      <c r="L1257" s="392">
        <v>328</v>
      </c>
      <c r="M1257" s="392">
        <v>174</v>
      </c>
      <c r="N1257" s="392">
        <v>117</v>
      </c>
      <c r="O1257" s="392">
        <v>128</v>
      </c>
      <c r="P1257" s="32"/>
    </row>
    <row r="1258" spans="1:16" ht="27" customHeight="1" x14ac:dyDescent="0.25">
      <c r="A1258" s="437" t="s">
        <v>2488</v>
      </c>
      <c r="B1258" s="392">
        <v>64</v>
      </c>
      <c r="C1258" s="392">
        <v>416</v>
      </c>
      <c r="D1258" s="438">
        <v>6.5</v>
      </c>
      <c r="E1258" s="392">
        <v>0</v>
      </c>
      <c r="F1258" s="392">
        <v>0</v>
      </c>
      <c r="G1258" s="392">
        <v>2</v>
      </c>
      <c r="H1258" s="392">
        <v>0</v>
      </c>
      <c r="I1258" s="392">
        <v>2</v>
      </c>
      <c r="J1258" s="392">
        <v>5</v>
      </c>
      <c r="K1258" s="392">
        <v>15</v>
      </c>
      <c r="L1258" s="392">
        <v>8</v>
      </c>
      <c r="M1258" s="392">
        <v>8</v>
      </c>
      <c r="N1258" s="392">
        <v>7</v>
      </c>
      <c r="O1258" s="392">
        <v>17</v>
      </c>
      <c r="P1258" s="32"/>
    </row>
    <row r="1259" spans="1:16" ht="27" customHeight="1" x14ac:dyDescent="0.25">
      <c r="A1259" s="437" t="s">
        <v>2489</v>
      </c>
      <c r="B1259" s="392">
        <v>100</v>
      </c>
      <c r="C1259" s="392">
        <v>606</v>
      </c>
      <c r="D1259" s="438">
        <v>6.06</v>
      </c>
      <c r="E1259" s="392">
        <v>0</v>
      </c>
      <c r="F1259" s="392">
        <v>1</v>
      </c>
      <c r="G1259" s="392">
        <v>2</v>
      </c>
      <c r="H1259" s="392">
        <v>1</v>
      </c>
      <c r="I1259" s="392">
        <v>8</v>
      </c>
      <c r="J1259" s="392">
        <v>11</v>
      </c>
      <c r="K1259" s="392">
        <v>23</v>
      </c>
      <c r="L1259" s="392">
        <v>23</v>
      </c>
      <c r="M1259" s="392">
        <v>5</v>
      </c>
      <c r="N1259" s="392">
        <v>16</v>
      </c>
      <c r="O1259" s="392">
        <v>10</v>
      </c>
      <c r="P1259" s="32"/>
    </row>
    <row r="1260" spans="1:16" ht="27" customHeight="1" x14ac:dyDescent="0.25">
      <c r="A1260" s="437" t="s">
        <v>2490</v>
      </c>
      <c r="B1260" s="392">
        <v>59</v>
      </c>
      <c r="C1260" s="392">
        <v>166</v>
      </c>
      <c r="D1260" s="438">
        <v>2.8135593220338984</v>
      </c>
      <c r="E1260" s="392">
        <v>0</v>
      </c>
      <c r="F1260" s="392">
        <v>4</v>
      </c>
      <c r="G1260" s="392">
        <v>10</v>
      </c>
      <c r="H1260" s="392">
        <v>5</v>
      </c>
      <c r="I1260" s="392">
        <v>4</v>
      </c>
      <c r="J1260" s="392">
        <v>2</v>
      </c>
      <c r="K1260" s="392">
        <v>6</v>
      </c>
      <c r="L1260" s="392">
        <v>10</v>
      </c>
      <c r="M1260" s="392">
        <v>6</v>
      </c>
      <c r="N1260" s="392">
        <v>7</v>
      </c>
      <c r="O1260" s="392">
        <v>5</v>
      </c>
      <c r="P1260" s="32"/>
    </row>
    <row r="1261" spans="1:16" ht="27" customHeight="1" x14ac:dyDescent="0.25">
      <c r="A1261" s="437" t="s">
        <v>2491</v>
      </c>
      <c r="B1261" s="392">
        <v>70</v>
      </c>
      <c r="C1261" s="392">
        <v>440</v>
      </c>
      <c r="D1261" s="438">
        <v>6.2857142857142856</v>
      </c>
      <c r="E1261" s="392">
        <v>1</v>
      </c>
      <c r="F1261" s="392">
        <v>4</v>
      </c>
      <c r="G1261" s="392">
        <v>7</v>
      </c>
      <c r="H1261" s="392">
        <v>6</v>
      </c>
      <c r="I1261" s="392">
        <v>5</v>
      </c>
      <c r="J1261" s="392">
        <v>12</v>
      </c>
      <c r="K1261" s="392">
        <v>12</v>
      </c>
      <c r="L1261" s="392">
        <v>9</v>
      </c>
      <c r="M1261" s="392">
        <v>6</v>
      </c>
      <c r="N1261" s="392">
        <v>4</v>
      </c>
      <c r="O1261" s="392">
        <v>4</v>
      </c>
      <c r="P1261" s="32"/>
    </row>
    <row r="1262" spans="1:16" ht="27" customHeight="1" x14ac:dyDescent="0.25">
      <c r="A1262" s="437" t="s">
        <v>2492</v>
      </c>
      <c r="B1262" s="392">
        <v>46</v>
      </c>
      <c r="C1262" s="392">
        <v>340</v>
      </c>
      <c r="D1262" s="438">
        <v>7.3913043478260869</v>
      </c>
      <c r="E1262" s="392">
        <v>0</v>
      </c>
      <c r="F1262" s="392">
        <v>0</v>
      </c>
      <c r="G1262" s="392">
        <v>2</v>
      </c>
      <c r="H1262" s="392">
        <v>0</v>
      </c>
      <c r="I1262" s="392">
        <v>2</v>
      </c>
      <c r="J1262" s="392">
        <v>6</v>
      </c>
      <c r="K1262" s="392">
        <v>15</v>
      </c>
      <c r="L1262" s="392">
        <v>7</v>
      </c>
      <c r="M1262" s="392">
        <v>6</v>
      </c>
      <c r="N1262" s="392">
        <v>3</v>
      </c>
      <c r="O1262" s="392">
        <v>5</v>
      </c>
      <c r="P1262" s="32"/>
    </row>
    <row r="1263" spans="1:16" ht="27" customHeight="1" x14ac:dyDescent="0.25">
      <c r="A1263" s="437" t="s">
        <v>2493</v>
      </c>
      <c r="B1263" s="392">
        <v>195</v>
      </c>
      <c r="C1263" s="392">
        <v>1069</v>
      </c>
      <c r="D1263" s="438">
        <v>5.4820512820512821</v>
      </c>
      <c r="E1263" s="392">
        <v>0</v>
      </c>
      <c r="F1263" s="392">
        <v>1</v>
      </c>
      <c r="G1263" s="392">
        <v>10</v>
      </c>
      <c r="H1263" s="392">
        <v>19</v>
      </c>
      <c r="I1263" s="392">
        <v>10</v>
      </c>
      <c r="J1263" s="392">
        <v>34</v>
      </c>
      <c r="K1263" s="392">
        <v>47</v>
      </c>
      <c r="L1263" s="392">
        <v>28</v>
      </c>
      <c r="M1263" s="392">
        <v>17</v>
      </c>
      <c r="N1263" s="392">
        <v>10</v>
      </c>
      <c r="O1263" s="392">
        <v>19</v>
      </c>
      <c r="P1263" s="32"/>
    </row>
    <row r="1264" spans="1:16" ht="27" customHeight="1" x14ac:dyDescent="0.25">
      <c r="A1264" s="437" t="s">
        <v>2494</v>
      </c>
      <c r="B1264" s="392">
        <v>886</v>
      </c>
      <c r="C1264" s="392">
        <v>3300</v>
      </c>
      <c r="D1264" s="438">
        <v>3.724604966139955</v>
      </c>
      <c r="E1264" s="392">
        <v>3</v>
      </c>
      <c r="F1264" s="392">
        <v>63</v>
      </c>
      <c r="G1264" s="392">
        <v>70</v>
      </c>
      <c r="H1264" s="392">
        <v>54</v>
      </c>
      <c r="I1264" s="392">
        <v>86</v>
      </c>
      <c r="J1264" s="392">
        <v>114</v>
      </c>
      <c r="K1264" s="392">
        <v>177</v>
      </c>
      <c r="L1264" s="392">
        <v>115</v>
      </c>
      <c r="M1264" s="392">
        <v>76</v>
      </c>
      <c r="N1264" s="392">
        <v>53</v>
      </c>
      <c r="O1264" s="392">
        <v>75</v>
      </c>
      <c r="P1264" s="32"/>
    </row>
    <row r="1265" spans="1:16" ht="27" customHeight="1" x14ac:dyDescent="0.25">
      <c r="A1265" s="437" t="s">
        <v>2495</v>
      </c>
      <c r="B1265" s="392">
        <v>27</v>
      </c>
      <c r="C1265" s="392">
        <v>66</v>
      </c>
      <c r="D1265" s="438">
        <v>2.4444444444444446</v>
      </c>
      <c r="E1265" s="392">
        <v>0</v>
      </c>
      <c r="F1265" s="392">
        <v>2</v>
      </c>
      <c r="G1265" s="392">
        <v>5</v>
      </c>
      <c r="H1265" s="392">
        <v>1</v>
      </c>
      <c r="I1265" s="392">
        <v>1</v>
      </c>
      <c r="J1265" s="392">
        <v>3</v>
      </c>
      <c r="K1265" s="392">
        <v>6</v>
      </c>
      <c r="L1265" s="392">
        <v>3</v>
      </c>
      <c r="M1265" s="392">
        <v>6</v>
      </c>
      <c r="N1265" s="392">
        <v>0</v>
      </c>
      <c r="O1265" s="392">
        <v>0</v>
      </c>
      <c r="P1265" s="32"/>
    </row>
    <row r="1266" spans="1:16" ht="27" customHeight="1" x14ac:dyDescent="0.25">
      <c r="A1266" s="437" t="s">
        <v>2496</v>
      </c>
      <c r="B1266" s="392">
        <v>79</v>
      </c>
      <c r="C1266" s="392">
        <v>130</v>
      </c>
      <c r="D1266" s="438">
        <v>1.6455696202531647</v>
      </c>
      <c r="E1266" s="392">
        <v>0</v>
      </c>
      <c r="F1266" s="392">
        <v>26</v>
      </c>
      <c r="G1266" s="392">
        <v>43</v>
      </c>
      <c r="H1266" s="392">
        <v>6</v>
      </c>
      <c r="I1266" s="392">
        <v>0</v>
      </c>
      <c r="J1266" s="392">
        <v>0</v>
      </c>
      <c r="K1266" s="392">
        <v>2</v>
      </c>
      <c r="L1266" s="392">
        <v>0</v>
      </c>
      <c r="M1266" s="392">
        <v>0</v>
      </c>
      <c r="N1266" s="392">
        <v>2</v>
      </c>
      <c r="O1266" s="392">
        <v>0</v>
      </c>
      <c r="P1266" s="32"/>
    </row>
    <row r="1267" spans="1:16" ht="27" customHeight="1" x14ac:dyDescent="0.25">
      <c r="A1267" s="437" t="s">
        <v>2497</v>
      </c>
      <c r="B1267" s="392">
        <v>153</v>
      </c>
      <c r="C1267" s="392">
        <v>391</v>
      </c>
      <c r="D1267" s="438">
        <v>2.5555555555555554</v>
      </c>
      <c r="E1267" s="392">
        <v>7</v>
      </c>
      <c r="F1267" s="392">
        <v>83</v>
      </c>
      <c r="G1267" s="392">
        <v>27</v>
      </c>
      <c r="H1267" s="392">
        <v>8</v>
      </c>
      <c r="I1267" s="392">
        <v>2</v>
      </c>
      <c r="J1267" s="392">
        <v>3</v>
      </c>
      <c r="K1267" s="392">
        <v>8</v>
      </c>
      <c r="L1267" s="392">
        <v>6</v>
      </c>
      <c r="M1267" s="392">
        <v>3</v>
      </c>
      <c r="N1267" s="392">
        <v>2</v>
      </c>
      <c r="O1267" s="392">
        <v>4</v>
      </c>
      <c r="P1267" s="32"/>
    </row>
    <row r="1268" spans="1:16" ht="27" customHeight="1" x14ac:dyDescent="0.25">
      <c r="A1268" s="437" t="s">
        <v>2498</v>
      </c>
      <c r="B1268" s="392">
        <v>446</v>
      </c>
      <c r="C1268" s="392">
        <v>1079</v>
      </c>
      <c r="D1268" s="438">
        <v>2.4192825112107625</v>
      </c>
      <c r="E1268" s="392">
        <v>15</v>
      </c>
      <c r="F1268" s="392">
        <v>225</v>
      </c>
      <c r="G1268" s="392">
        <v>63</v>
      </c>
      <c r="H1268" s="392">
        <v>16</v>
      </c>
      <c r="I1268" s="392">
        <v>7</v>
      </c>
      <c r="J1268" s="392">
        <v>10</v>
      </c>
      <c r="K1268" s="392">
        <v>25</v>
      </c>
      <c r="L1268" s="392">
        <v>23</v>
      </c>
      <c r="M1268" s="392">
        <v>19</v>
      </c>
      <c r="N1268" s="392">
        <v>22</v>
      </c>
      <c r="O1268" s="392">
        <v>21</v>
      </c>
      <c r="P1268" s="32"/>
    </row>
    <row r="1269" spans="1:16" ht="27" customHeight="1" x14ac:dyDescent="0.25">
      <c r="A1269" s="437" t="s">
        <v>2499</v>
      </c>
      <c r="B1269" s="392">
        <v>51</v>
      </c>
      <c r="C1269" s="392">
        <v>84</v>
      </c>
      <c r="D1269" s="438">
        <v>1.6470588235294117</v>
      </c>
      <c r="E1269" s="392">
        <v>1</v>
      </c>
      <c r="F1269" s="392">
        <v>1</v>
      </c>
      <c r="G1269" s="392">
        <v>2</v>
      </c>
      <c r="H1269" s="392">
        <v>0</v>
      </c>
      <c r="I1269" s="392">
        <v>1</v>
      </c>
      <c r="J1269" s="392">
        <v>3</v>
      </c>
      <c r="K1269" s="392">
        <v>11</v>
      </c>
      <c r="L1269" s="392">
        <v>11</v>
      </c>
      <c r="M1269" s="392">
        <v>11</v>
      </c>
      <c r="N1269" s="392">
        <v>4</v>
      </c>
      <c r="O1269" s="392">
        <v>6</v>
      </c>
      <c r="P1269" s="32"/>
    </row>
    <row r="1270" spans="1:16" ht="27" customHeight="1" x14ac:dyDescent="0.25">
      <c r="A1270" s="437" t="s">
        <v>2500</v>
      </c>
      <c r="B1270" s="392">
        <v>193</v>
      </c>
      <c r="C1270" s="392">
        <v>1226</v>
      </c>
      <c r="D1270" s="438">
        <v>6.3523316062176169</v>
      </c>
      <c r="E1270" s="392">
        <v>9</v>
      </c>
      <c r="F1270" s="392">
        <v>34</v>
      </c>
      <c r="G1270" s="392">
        <v>29</v>
      </c>
      <c r="H1270" s="392">
        <v>27</v>
      </c>
      <c r="I1270" s="392">
        <v>15</v>
      </c>
      <c r="J1270" s="392">
        <v>11</v>
      </c>
      <c r="K1270" s="392">
        <v>16</v>
      </c>
      <c r="L1270" s="392">
        <v>11</v>
      </c>
      <c r="M1270" s="392">
        <v>17</v>
      </c>
      <c r="N1270" s="392">
        <v>9</v>
      </c>
      <c r="O1270" s="392">
        <v>15</v>
      </c>
      <c r="P1270" s="32"/>
    </row>
    <row r="1271" spans="1:16" ht="27" customHeight="1" x14ac:dyDescent="0.25">
      <c r="A1271" s="437" t="s">
        <v>2501</v>
      </c>
      <c r="B1271" s="392">
        <v>154</v>
      </c>
      <c r="C1271" s="392">
        <v>1166</v>
      </c>
      <c r="D1271" s="438">
        <v>7.5714285714285712</v>
      </c>
      <c r="E1271" s="392">
        <v>6</v>
      </c>
      <c r="F1271" s="392">
        <v>57</v>
      </c>
      <c r="G1271" s="392">
        <v>15</v>
      </c>
      <c r="H1271" s="392">
        <v>16</v>
      </c>
      <c r="I1271" s="392">
        <v>9</v>
      </c>
      <c r="J1271" s="392">
        <v>4</v>
      </c>
      <c r="K1271" s="392">
        <v>14</v>
      </c>
      <c r="L1271" s="392">
        <v>18</v>
      </c>
      <c r="M1271" s="392">
        <v>5</v>
      </c>
      <c r="N1271" s="392">
        <v>3</v>
      </c>
      <c r="O1271" s="392">
        <v>7</v>
      </c>
      <c r="P1271" s="32"/>
    </row>
    <row r="1272" spans="1:16" ht="27" customHeight="1" x14ac:dyDescent="0.25">
      <c r="A1272" s="437" t="s">
        <v>2502</v>
      </c>
      <c r="B1272" s="392">
        <v>129</v>
      </c>
      <c r="C1272" s="392">
        <v>1030</v>
      </c>
      <c r="D1272" s="438">
        <v>7.9844961240310077</v>
      </c>
      <c r="E1272" s="392">
        <v>5</v>
      </c>
      <c r="F1272" s="392">
        <v>30</v>
      </c>
      <c r="G1272" s="392">
        <v>12</v>
      </c>
      <c r="H1272" s="392">
        <v>9</v>
      </c>
      <c r="I1272" s="392">
        <v>9</v>
      </c>
      <c r="J1272" s="392">
        <v>9</v>
      </c>
      <c r="K1272" s="392">
        <v>18</v>
      </c>
      <c r="L1272" s="392">
        <v>13</v>
      </c>
      <c r="M1272" s="392">
        <v>10</v>
      </c>
      <c r="N1272" s="392">
        <v>10</v>
      </c>
      <c r="O1272" s="392">
        <v>4</v>
      </c>
      <c r="P1272" s="32"/>
    </row>
    <row r="1273" spans="1:16" ht="27" customHeight="1" x14ac:dyDescent="0.25">
      <c r="A1273" s="437" t="s">
        <v>2503</v>
      </c>
      <c r="B1273" s="392">
        <v>129</v>
      </c>
      <c r="C1273" s="392">
        <v>920</v>
      </c>
      <c r="D1273" s="438">
        <v>7.1317829457364343</v>
      </c>
      <c r="E1273" s="392">
        <v>8</v>
      </c>
      <c r="F1273" s="392">
        <v>32</v>
      </c>
      <c r="G1273" s="392">
        <v>15</v>
      </c>
      <c r="H1273" s="392">
        <v>10</v>
      </c>
      <c r="I1273" s="392">
        <v>7</v>
      </c>
      <c r="J1273" s="392">
        <v>9</v>
      </c>
      <c r="K1273" s="392">
        <v>18</v>
      </c>
      <c r="L1273" s="392">
        <v>12</v>
      </c>
      <c r="M1273" s="392">
        <v>9</v>
      </c>
      <c r="N1273" s="392">
        <v>2</v>
      </c>
      <c r="O1273" s="392">
        <v>7</v>
      </c>
      <c r="P1273" s="32"/>
    </row>
    <row r="1274" spans="1:16" ht="27" customHeight="1" x14ac:dyDescent="0.25">
      <c r="A1274" s="437" t="s">
        <v>2504</v>
      </c>
      <c r="B1274" s="392">
        <v>155</v>
      </c>
      <c r="C1274" s="392">
        <v>1737</v>
      </c>
      <c r="D1274" s="438">
        <v>11.206451612903226</v>
      </c>
      <c r="E1274" s="392">
        <v>3</v>
      </c>
      <c r="F1274" s="392">
        <v>41</v>
      </c>
      <c r="G1274" s="392">
        <v>29</v>
      </c>
      <c r="H1274" s="392">
        <v>14</v>
      </c>
      <c r="I1274" s="392">
        <v>13</v>
      </c>
      <c r="J1274" s="392">
        <v>7</v>
      </c>
      <c r="K1274" s="392">
        <v>17</v>
      </c>
      <c r="L1274" s="392">
        <v>6</v>
      </c>
      <c r="M1274" s="392">
        <v>4</v>
      </c>
      <c r="N1274" s="392">
        <v>7</v>
      </c>
      <c r="O1274" s="392">
        <v>14</v>
      </c>
      <c r="P1274" s="32"/>
    </row>
    <row r="1275" spans="1:16" ht="27" customHeight="1" x14ac:dyDescent="0.25">
      <c r="A1275" s="437" t="s">
        <v>2505</v>
      </c>
      <c r="B1275" s="392">
        <v>121</v>
      </c>
      <c r="C1275" s="392">
        <v>911</v>
      </c>
      <c r="D1275" s="438">
        <v>7.5289256198347108</v>
      </c>
      <c r="E1275" s="392">
        <v>8</v>
      </c>
      <c r="F1275" s="392">
        <v>27</v>
      </c>
      <c r="G1275" s="392">
        <v>17</v>
      </c>
      <c r="H1275" s="392">
        <v>7</v>
      </c>
      <c r="I1275" s="392">
        <v>6</v>
      </c>
      <c r="J1275" s="392">
        <v>7</v>
      </c>
      <c r="K1275" s="392">
        <v>15</v>
      </c>
      <c r="L1275" s="392">
        <v>9</v>
      </c>
      <c r="M1275" s="392">
        <v>7</v>
      </c>
      <c r="N1275" s="392">
        <v>6</v>
      </c>
      <c r="O1275" s="392">
        <v>12</v>
      </c>
      <c r="P1275" s="32"/>
    </row>
    <row r="1276" spans="1:16" ht="27" customHeight="1" x14ac:dyDescent="0.25">
      <c r="A1276" s="437" t="s">
        <v>2506</v>
      </c>
      <c r="B1276" s="392">
        <v>27</v>
      </c>
      <c r="C1276" s="392">
        <v>101</v>
      </c>
      <c r="D1276" s="438">
        <v>3.7407407407407409</v>
      </c>
      <c r="E1276" s="392">
        <v>0</v>
      </c>
      <c r="F1276" s="392">
        <v>4</v>
      </c>
      <c r="G1276" s="392">
        <v>7</v>
      </c>
      <c r="H1276" s="392">
        <v>1</v>
      </c>
      <c r="I1276" s="392">
        <v>1</v>
      </c>
      <c r="J1276" s="392">
        <v>1</v>
      </c>
      <c r="K1276" s="392">
        <v>7</v>
      </c>
      <c r="L1276" s="392">
        <v>4</v>
      </c>
      <c r="M1276" s="392">
        <v>1</v>
      </c>
      <c r="N1276" s="392">
        <v>0</v>
      </c>
      <c r="O1276" s="392">
        <v>1</v>
      </c>
      <c r="P1276" s="32"/>
    </row>
    <row r="1277" spans="1:16" ht="27" customHeight="1" x14ac:dyDescent="0.25">
      <c r="A1277" s="437" t="s">
        <v>2507</v>
      </c>
      <c r="B1277" s="392">
        <v>4</v>
      </c>
      <c r="C1277" s="392">
        <v>23</v>
      </c>
      <c r="D1277" s="438">
        <v>5.75</v>
      </c>
      <c r="E1277" s="392">
        <v>0</v>
      </c>
      <c r="F1277" s="392">
        <v>0</v>
      </c>
      <c r="G1277" s="392">
        <v>0</v>
      </c>
      <c r="H1277" s="392">
        <v>1</v>
      </c>
      <c r="I1277" s="392">
        <v>0</v>
      </c>
      <c r="J1277" s="392">
        <v>0</v>
      </c>
      <c r="K1277" s="392">
        <v>0</v>
      </c>
      <c r="L1277" s="392">
        <v>2</v>
      </c>
      <c r="M1277" s="392">
        <v>0</v>
      </c>
      <c r="N1277" s="392">
        <v>0</v>
      </c>
      <c r="O1277" s="392">
        <v>1</v>
      </c>
      <c r="P1277" s="32"/>
    </row>
    <row r="1278" spans="1:16" ht="27" customHeight="1" x14ac:dyDescent="0.25">
      <c r="A1278" s="437" t="s">
        <v>2508</v>
      </c>
      <c r="B1278" s="392">
        <v>22</v>
      </c>
      <c r="C1278" s="392">
        <v>113</v>
      </c>
      <c r="D1278" s="438">
        <v>5.1363636363636367</v>
      </c>
      <c r="E1278" s="392">
        <v>1</v>
      </c>
      <c r="F1278" s="392">
        <v>8</v>
      </c>
      <c r="G1278" s="392">
        <v>7</v>
      </c>
      <c r="H1278" s="392">
        <v>0</v>
      </c>
      <c r="I1278" s="392">
        <v>3</v>
      </c>
      <c r="J1278" s="392">
        <v>0</v>
      </c>
      <c r="K1278" s="392">
        <v>0</v>
      </c>
      <c r="L1278" s="392">
        <v>2</v>
      </c>
      <c r="M1278" s="392">
        <v>0</v>
      </c>
      <c r="N1278" s="392">
        <v>1</v>
      </c>
      <c r="O1278" s="392">
        <v>0</v>
      </c>
      <c r="P1278" s="32"/>
    </row>
    <row r="1279" spans="1:16" ht="27" customHeight="1" x14ac:dyDescent="0.25">
      <c r="A1279" s="437" t="s">
        <v>2509</v>
      </c>
      <c r="B1279" s="392">
        <v>348</v>
      </c>
      <c r="C1279" s="392">
        <v>5524</v>
      </c>
      <c r="D1279" s="438">
        <v>15.873563218390805</v>
      </c>
      <c r="E1279" s="392">
        <v>10</v>
      </c>
      <c r="F1279" s="392">
        <v>104</v>
      </c>
      <c r="G1279" s="392">
        <v>57</v>
      </c>
      <c r="H1279" s="392">
        <v>36</v>
      </c>
      <c r="I1279" s="392">
        <v>11</v>
      </c>
      <c r="J1279" s="392">
        <v>20</v>
      </c>
      <c r="K1279" s="392">
        <v>32</v>
      </c>
      <c r="L1279" s="392">
        <v>17</v>
      </c>
      <c r="M1279" s="392">
        <v>24</v>
      </c>
      <c r="N1279" s="392">
        <v>14</v>
      </c>
      <c r="O1279" s="392">
        <v>23</v>
      </c>
      <c r="P1279" s="32"/>
    </row>
    <row r="1280" spans="1:16" ht="27" customHeight="1" x14ac:dyDescent="0.25">
      <c r="A1280" s="437" t="s">
        <v>2510</v>
      </c>
      <c r="B1280" s="392">
        <v>359</v>
      </c>
      <c r="C1280" s="392">
        <v>2936</v>
      </c>
      <c r="D1280" s="438">
        <v>8.1782729805013936</v>
      </c>
      <c r="E1280" s="392">
        <v>8</v>
      </c>
      <c r="F1280" s="392">
        <v>61</v>
      </c>
      <c r="G1280" s="392">
        <v>35</v>
      </c>
      <c r="H1280" s="392">
        <v>31</v>
      </c>
      <c r="I1280" s="392">
        <v>20</v>
      </c>
      <c r="J1280" s="392">
        <v>30</v>
      </c>
      <c r="K1280" s="392">
        <v>56</v>
      </c>
      <c r="L1280" s="392">
        <v>31</v>
      </c>
      <c r="M1280" s="392">
        <v>33</v>
      </c>
      <c r="N1280" s="392">
        <v>25</v>
      </c>
      <c r="O1280" s="392">
        <v>29</v>
      </c>
      <c r="P1280" s="32"/>
    </row>
    <row r="1281" spans="1:16" ht="27" customHeight="1" x14ac:dyDescent="0.25">
      <c r="A1281" s="437" t="s">
        <v>2511</v>
      </c>
      <c r="B1281" s="392">
        <v>539</v>
      </c>
      <c r="C1281" s="392">
        <v>9588</v>
      </c>
      <c r="D1281" s="438">
        <v>17.788497217068645</v>
      </c>
      <c r="E1281" s="392">
        <v>17</v>
      </c>
      <c r="F1281" s="392">
        <v>123</v>
      </c>
      <c r="G1281" s="392">
        <v>66</v>
      </c>
      <c r="H1281" s="392">
        <v>30</v>
      </c>
      <c r="I1281" s="392">
        <v>34</v>
      </c>
      <c r="J1281" s="392">
        <v>49</v>
      </c>
      <c r="K1281" s="392">
        <v>66</v>
      </c>
      <c r="L1281" s="392">
        <v>54</v>
      </c>
      <c r="M1281" s="392">
        <v>29</v>
      </c>
      <c r="N1281" s="392">
        <v>42</v>
      </c>
      <c r="O1281" s="392">
        <v>29</v>
      </c>
      <c r="P1281" s="32"/>
    </row>
    <row r="1282" spans="1:16" ht="27" customHeight="1" x14ac:dyDescent="0.25">
      <c r="A1282" s="437" t="s">
        <v>2512</v>
      </c>
      <c r="B1282" s="392">
        <v>6</v>
      </c>
      <c r="C1282" s="392">
        <v>126</v>
      </c>
      <c r="D1282" s="438">
        <v>21</v>
      </c>
      <c r="E1282" s="392">
        <v>0</v>
      </c>
      <c r="F1282" s="392">
        <v>2</v>
      </c>
      <c r="G1282" s="392">
        <v>1</v>
      </c>
      <c r="H1282" s="392">
        <v>0</v>
      </c>
      <c r="I1282" s="392">
        <v>0</v>
      </c>
      <c r="J1282" s="392">
        <v>0</v>
      </c>
      <c r="K1282" s="392">
        <v>1</v>
      </c>
      <c r="L1282" s="392">
        <v>0</v>
      </c>
      <c r="M1282" s="392">
        <v>1</v>
      </c>
      <c r="N1282" s="392">
        <v>1</v>
      </c>
      <c r="O1282" s="392">
        <v>0</v>
      </c>
      <c r="P1282" s="32"/>
    </row>
    <row r="1283" spans="1:16" ht="27" customHeight="1" x14ac:dyDescent="0.25">
      <c r="A1283" s="437" t="s">
        <v>2514</v>
      </c>
      <c r="B1283" s="392">
        <v>6</v>
      </c>
      <c r="C1283" s="392">
        <v>38</v>
      </c>
      <c r="D1283" s="438">
        <v>6.333333333333333</v>
      </c>
      <c r="E1283" s="392">
        <v>0</v>
      </c>
      <c r="F1283" s="392">
        <v>0</v>
      </c>
      <c r="G1283" s="392">
        <v>0</v>
      </c>
      <c r="H1283" s="392">
        <v>0</v>
      </c>
      <c r="I1283" s="392">
        <v>0</v>
      </c>
      <c r="J1283" s="392">
        <v>0</v>
      </c>
      <c r="K1283" s="392">
        <v>0</v>
      </c>
      <c r="L1283" s="392">
        <v>2</v>
      </c>
      <c r="M1283" s="392">
        <v>1</v>
      </c>
      <c r="N1283" s="392">
        <v>0</v>
      </c>
      <c r="O1283" s="392">
        <v>3</v>
      </c>
      <c r="P1283" s="32"/>
    </row>
    <row r="1284" spans="1:16" ht="27" customHeight="1" x14ac:dyDescent="0.25">
      <c r="A1284" s="437" t="s">
        <v>2515</v>
      </c>
      <c r="B1284" s="392">
        <v>1</v>
      </c>
      <c r="C1284" s="392">
        <v>6</v>
      </c>
      <c r="D1284" s="438">
        <v>6</v>
      </c>
      <c r="E1284" s="392">
        <v>0</v>
      </c>
      <c r="F1284" s="392">
        <v>0</v>
      </c>
      <c r="G1284" s="392">
        <v>0</v>
      </c>
      <c r="H1284" s="392">
        <v>0</v>
      </c>
      <c r="I1284" s="392">
        <v>0</v>
      </c>
      <c r="J1284" s="392">
        <v>0</v>
      </c>
      <c r="K1284" s="392">
        <v>0</v>
      </c>
      <c r="L1284" s="392">
        <v>0</v>
      </c>
      <c r="M1284" s="392">
        <v>0</v>
      </c>
      <c r="N1284" s="392">
        <v>1</v>
      </c>
      <c r="O1284" s="392">
        <v>0</v>
      </c>
      <c r="P1284" s="32"/>
    </row>
    <row r="1285" spans="1:16" ht="27" customHeight="1" x14ac:dyDescent="0.25">
      <c r="A1285" s="437" t="s">
        <v>2516</v>
      </c>
      <c r="B1285" s="392">
        <v>14</v>
      </c>
      <c r="C1285" s="392">
        <v>32</v>
      </c>
      <c r="D1285" s="438">
        <v>2.2857142857142856</v>
      </c>
      <c r="E1285" s="392">
        <v>0</v>
      </c>
      <c r="F1285" s="392">
        <v>2</v>
      </c>
      <c r="G1285" s="392">
        <v>3</v>
      </c>
      <c r="H1285" s="392">
        <v>1</v>
      </c>
      <c r="I1285" s="392">
        <v>3</v>
      </c>
      <c r="J1285" s="392">
        <v>1</v>
      </c>
      <c r="K1285" s="392">
        <v>2</v>
      </c>
      <c r="L1285" s="392">
        <v>1</v>
      </c>
      <c r="M1285" s="392">
        <v>1</v>
      </c>
      <c r="N1285" s="392">
        <v>0</v>
      </c>
      <c r="O1285" s="392">
        <v>0</v>
      </c>
      <c r="P1285" s="32"/>
    </row>
    <row r="1286" spans="1:16" ht="27" customHeight="1" x14ac:dyDescent="0.25">
      <c r="A1286" s="437" t="s">
        <v>2517</v>
      </c>
      <c r="B1286" s="392">
        <v>19</v>
      </c>
      <c r="C1286" s="392">
        <v>70</v>
      </c>
      <c r="D1286" s="438">
        <v>3.6842105263157894</v>
      </c>
      <c r="E1286" s="392">
        <v>0</v>
      </c>
      <c r="F1286" s="392">
        <v>6</v>
      </c>
      <c r="G1286" s="392">
        <v>1</v>
      </c>
      <c r="H1286" s="392">
        <v>4</v>
      </c>
      <c r="I1286" s="392">
        <v>2</v>
      </c>
      <c r="J1286" s="392">
        <v>3</v>
      </c>
      <c r="K1286" s="392">
        <v>2</v>
      </c>
      <c r="L1286" s="392">
        <v>1</v>
      </c>
      <c r="M1286" s="392">
        <v>0</v>
      </c>
      <c r="N1286" s="392">
        <v>0</v>
      </c>
      <c r="O1286" s="392">
        <v>0</v>
      </c>
      <c r="P1286" s="32"/>
    </row>
    <row r="1287" spans="1:16" ht="27" customHeight="1" x14ac:dyDescent="0.25">
      <c r="A1287" s="437" t="s">
        <v>2518</v>
      </c>
      <c r="B1287" s="392">
        <v>24</v>
      </c>
      <c r="C1287" s="392">
        <v>67</v>
      </c>
      <c r="D1287" s="438">
        <v>2.7916666666666665</v>
      </c>
      <c r="E1287" s="392">
        <v>0</v>
      </c>
      <c r="F1287" s="392">
        <v>5</v>
      </c>
      <c r="G1287" s="392">
        <v>0</v>
      </c>
      <c r="H1287" s="392">
        <v>1</v>
      </c>
      <c r="I1287" s="392">
        <v>0</v>
      </c>
      <c r="J1287" s="392">
        <v>1</v>
      </c>
      <c r="K1287" s="392">
        <v>2</v>
      </c>
      <c r="L1287" s="392">
        <v>1</v>
      </c>
      <c r="M1287" s="392">
        <v>4</v>
      </c>
      <c r="N1287" s="392">
        <v>8</v>
      </c>
      <c r="O1287" s="392">
        <v>2</v>
      </c>
      <c r="P1287" s="32"/>
    </row>
    <row r="1288" spans="1:16" ht="27" customHeight="1" x14ac:dyDescent="0.25">
      <c r="A1288" s="437" t="s">
        <v>2519</v>
      </c>
      <c r="B1288" s="392">
        <v>58</v>
      </c>
      <c r="C1288" s="392">
        <v>248</v>
      </c>
      <c r="D1288" s="438">
        <v>4.2758620689655169</v>
      </c>
      <c r="E1288" s="392">
        <v>2</v>
      </c>
      <c r="F1288" s="392">
        <v>6</v>
      </c>
      <c r="G1288" s="392">
        <v>1</v>
      </c>
      <c r="H1288" s="392">
        <v>3</v>
      </c>
      <c r="I1288" s="392">
        <v>16</v>
      </c>
      <c r="J1288" s="392">
        <v>12</v>
      </c>
      <c r="K1288" s="392">
        <v>9</v>
      </c>
      <c r="L1288" s="392">
        <v>5</v>
      </c>
      <c r="M1288" s="392">
        <v>1</v>
      </c>
      <c r="N1288" s="392">
        <v>1</v>
      </c>
      <c r="O1288" s="392">
        <v>2</v>
      </c>
      <c r="P1288" s="32"/>
    </row>
    <row r="1289" spans="1:16" ht="27" customHeight="1" x14ac:dyDescent="0.25">
      <c r="A1289" s="437" t="s">
        <v>2520</v>
      </c>
      <c r="B1289" s="392">
        <v>54</v>
      </c>
      <c r="C1289" s="392">
        <v>156</v>
      </c>
      <c r="D1289" s="438">
        <v>2.8888888888888888</v>
      </c>
      <c r="E1289" s="392">
        <v>2</v>
      </c>
      <c r="F1289" s="392">
        <v>4</v>
      </c>
      <c r="G1289" s="392">
        <v>3</v>
      </c>
      <c r="H1289" s="392">
        <v>6</v>
      </c>
      <c r="I1289" s="392">
        <v>9</v>
      </c>
      <c r="J1289" s="392">
        <v>6</v>
      </c>
      <c r="K1289" s="392">
        <v>12</v>
      </c>
      <c r="L1289" s="392">
        <v>10</v>
      </c>
      <c r="M1289" s="392">
        <v>2</v>
      </c>
      <c r="N1289" s="392">
        <v>0</v>
      </c>
      <c r="O1289" s="392">
        <v>0</v>
      </c>
      <c r="P1289" s="32"/>
    </row>
    <row r="1290" spans="1:16" ht="27" customHeight="1" x14ac:dyDescent="0.25">
      <c r="A1290" s="437" t="s">
        <v>2521</v>
      </c>
      <c r="B1290" s="392">
        <v>3</v>
      </c>
      <c r="C1290" s="392">
        <v>6</v>
      </c>
      <c r="D1290" s="438">
        <v>2</v>
      </c>
      <c r="E1290" s="392">
        <v>0</v>
      </c>
      <c r="F1290" s="392">
        <v>0</v>
      </c>
      <c r="G1290" s="392">
        <v>2</v>
      </c>
      <c r="H1290" s="392">
        <v>0</v>
      </c>
      <c r="I1290" s="392">
        <v>1</v>
      </c>
      <c r="J1290" s="392">
        <v>0</v>
      </c>
      <c r="K1290" s="392">
        <v>0</v>
      </c>
      <c r="L1290" s="392">
        <v>0</v>
      </c>
      <c r="M1290" s="392">
        <v>0</v>
      </c>
      <c r="N1290" s="392">
        <v>0</v>
      </c>
      <c r="O1290" s="392">
        <v>0</v>
      </c>
      <c r="P1290" s="32"/>
    </row>
    <row r="1291" spans="1:16" ht="27" customHeight="1" x14ac:dyDescent="0.25">
      <c r="A1291" s="437" t="s">
        <v>2522</v>
      </c>
      <c r="B1291" s="392">
        <v>97</v>
      </c>
      <c r="C1291" s="392">
        <v>368</v>
      </c>
      <c r="D1291" s="438">
        <v>3.7938144329896906</v>
      </c>
      <c r="E1291" s="392">
        <v>0</v>
      </c>
      <c r="F1291" s="392">
        <v>15</v>
      </c>
      <c r="G1291" s="392">
        <v>5</v>
      </c>
      <c r="H1291" s="392">
        <v>3</v>
      </c>
      <c r="I1291" s="392">
        <v>22</v>
      </c>
      <c r="J1291" s="392">
        <v>11</v>
      </c>
      <c r="K1291" s="392">
        <v>19</v>
      </c>
      <c r="L1291" s="392">
        <v>4</v>
      </c>
      <c r="M1291" s="392">
        <v>6</v>
      </c>
      <c r="N1291" s="392">
        <v>5</v>
      </c>
      <c r="O1291" s="392">
        <v>7</v>
      </c>
      <c r="P1291" s="32"/>
    </row>
    <row r="1292" spans="1:16" ht="27" customHeight="1" x14ac:dyDescent="0.25">
      <c r="A1292" s="437" t="s">
        <v>2523</v>
      </c>
      <c r="B1292" s="392">
        <v>50</v>
      </c>
      <c r="C1292" s="392">
        <v>171</v>
      </c>
      <c r="D1292" s="438">
        <v>3.42</v>
      </c>
      <c r="E1292" s="392">
        <v>0</v>
      </c>
      <c r="F1292" s="392">
        <v>3</v>
      </c>
      <c r="G1292" s="392">
        <v>2</v>
      </c>
      <c r="H1292" s="392">
        <v>8</v>
      </c>
      <c r="I1292" s="392">
        <v>10</v>
      </c>
      <c r="J1292" s="392">
        <v>9</v>
      </c>
      <c r="K1292" s="392">
        <v>7</v>
      </c>
      <c r="L1292" s="392">
        <v>7</v>
      </c>
      <c r="M1292" s="392">
        <v>0</v>
      </c>
      <c r="N1292" s="392">
        <v>3</v>
      </c>
      <c r="O1292" s="392">
        <v>1</v>
      </c>
      <c r="P1292" s="32"/>
    </row>
    <row r="1293" spans="1:16" ht="27" customHeight="1" x14ac:dyDescent="0.25">
      <c r="A1293" s="437" t="s">
        <v>2524</v>
      </c>
      <c r="B1293" s="392">
        <v>54</v>
      </c>
      <c r="C1293" s="392">
        <v>144</v>
      </c>
      <c r="D1293" s="438">
        <v>2.6666666666666665</v>
      </c>
      <c r="E1293" s="392">
        <v>2</v>
      </c>
      <c r="F1293" s="392">
        <v>5</v>
      </c>
      <c r="G1293" s="392">
        <v>4</v>
      </c>
      <c r="H1293" s="392">
        <v>5</v>
      </c>
      <c r="I1293" s="392">
        <v>4</v>
      </c>
      <c r="J1293" s="392">
        <v>3</v>
      </c>
      <c r="K1293" s="392">
        <v>9</v>
      </c>
      <c r="L1293" s="392">
        <v>8</v>
      </c>
      <c r="M1293" s="392">
        <v>8</v>
      </c>
      <c r="N1293" s="392">
        <v>3</v>
      </c>
      <c r="O1293" s="392">
        <v>3</v>
      </c>
      <c r="P1293" s="32"/>
    </row>
    <row r="1294" spans="1:16" ht="27" customHeight="1" x14ac:dyDescent="0.25">
      <c r="A1294" s="437" t="s">
        <v>2525</v>
      </c>
      <c r="B1294" s="392">
        <v>51</v>
      </c>
      <c r="C1294" s="392">
        <v>223</v>
      </c>
      <c r="D1294" s="438">
        <v>4.3725490196078427</v>
      </c>
      <c r="E1294" s="392">
        <v>2</v>
      </c>
      <c r="F1294" s="392">
        <v>8</v>
      </c>
      <c r="G1294" s="392">
        <v>2</v>
      </c>
      <c r="H1294" s="392">
        <v>2</v>
      </c>
      <c r="I1294" s="392">
        <v>5</v>
      </c>
      <c r="J1294" s="392">
        <v>3</v>
      </c>
      <c r="K1294" s="392">
        <v>8</v>
      </c>
      <c r="L1294" s="392">
        <v>5</v>
      </c>
      <c r="M1294" s="392">
        <v>3</v>
      </c>
      <c r="N1294" s="392">
        <v>1</v>
      </c>
      <c r="O1294" s="392">
        <v>12</v>
      </c>
      <c r="P1294" s="32"/>
    </row>
    <row r="1295" spans="1:16" ht="27" customHeight="1" x14ac:dyDescent="0.25">
      <c r="A1295" s="437" t="s">
        <v>2526</v>
      </c>
      <c r="B1295" s="392">
        <v>6</v>
      </c>
      <c r="C1295" s="392">
        <v>24</v>
      </c>
      <c r="D1295" s="438">
        <v>4</v>
      </c>
      <c r="E1295" s="392">
        <v>0</v>
      </c>
      <c r="F1295" s="392">
        <v>0</v>
      </c>
      <c r="G1295" s="392">
        <v>0</v>
      </c>
      <c r="H1295" s="392">
        <v>0</v>
      </c>
      <c r="I1295" s="392">
        <v>0</v>
      </c>
      <c r="J1295" s="392">
        <v>0</v>
      </c>
      <c r="K1295" s="392">
        <v>2</v>
      </c>
      <c r="L1295" s="392">
        <v>2</v>
      </c>
      <c r="M1295" s="392">
        <v>0</v>
      </c>
      <c r="N1295" s="392">
        <v>0</v>
      </c>
      <c r="O1295" s="392">
        <v>2</v>
      </c>
      <c r="P1295" s="32"/>
    </row>
    <row r="1296" spans="1:16" ht="27" customHeight="1" x14ac:dyDescent="0.25">
      <c r="A1296" s="437" t="s">
        <v>2527</v>
      </c>
      <c r="B1296" s="392">
        <v>8</v>
      </c>
      <c r="C1296" s="392">
        <v>23</v>
      </c>
      <c r="D1296" s="438">
        <v>2.875</v>
      </c>
      <c r="E1296" s="392">
        <v>0</v>
      </c>
      <c r="F1296" s="392">
        <v>2</v>
      </c>
      <c r="G1296" s="392">
        <v>1</v>
      </c>
      <c r="H1296" s="392">
        <v>0</v>
      </c>
      <c r="I1296" s="392">
        <v>1</v>
      </c>
      <c r="J1296" s="392">
        <v>2</v>
      </c>
      <c r="K1296" s="392">
        <v>1</v>
      </c>
      <c r="L1296" s="392">
        <v>1</v>
      </c>
      <c r="M1296" s="392">
        <v>0</v>
      </c>
      <c r="N1296" s="392">
        <v>0</v>
      </c>
      <c r="O1296" s="392">
        <v>0</v>
      </c>
      <c r="P1296" s="32"/>
    </row>
    <row r="1297" spans="1:16" ht="27" customHeight="1" x14ac:dyDescent="0.25">
      <c r="A1297" s="437" t="s">
        <v>2528</v>
      </c>
      <c r="B1297" s="392">
        <v>3</v>
      </c>
      <c r="C1297" s="392">
        <v>6</v>
      </c>
      <c r="D1297" s="438">
        <v>2</v>
      </c>
      <c r="E1297" s="392">
        <v>0</v>
      </c>
      <c r="F1297" s="392">
        <v>0</v>
      </c>
      <c r="G1297" s="392">
        <v>0</v>
      </c>
      <c r="H1297" s="392">
        <v>1</v>
      </c>
      <c r="I1297" s="392">
        <v>0</v>
      </c>
      <c r="J1297" s="392">
        <v>0</v>
      </c>
      <c r="K1297" s="392">
        <v>0</v>
      </c>
      <c r="L1297" s="392">
        <v>0</v>
      </c>
      <c r="M1297" s="392">
        <v>1</v>
      </c>
      <c r="N1297" s="392">
        <v>0</v>
      </c>
      <c r="O1297" s="392">
        <v>1</v>
      </c>
      <c r="P1297" s="32"/>
    </row>
    <row r="1298" spans="1:16" ht="27" customHeight="1" x14ac:dyDescent="0.25">
      <c r="A1298" s="437" t="s">
        <v>2529</v>
      </c>
      <c r="B1298" s="392">
        <v>10</v>
      </c>
      <c r="C1298" s="392">
        <v>25</v>
      </c>
      <c r="D1298" s="438">
        <v>2.5</v>
      </c>
      <c r="E1298" s="392">
        <v>1</v>
      </c>
      <c r="F1298" s="392">
        <v>1</v>
      </c>
      <c r="G1298" s="392">
        <v>0</v>
      </c>
      <c r="H1298" s="392">
        <v>1</v>
      </c>
      <c r="I1298" s="392">
        <v>2</v>
      </c>
      <c r="J1298" s="392">
        <v>3</v>
      </c>
      <c r="K1298" s="392">
        <v>1</v>
      </c>
      <c r="L1298" s="392">
        <v>1</v>
      </c>
      <c r="M1298" s="392">
        <v>0</v>
      </c>
      <c r="N1298" s="392">
        <v>0</v>
      </c>
      <c r="O1298" s="392">
        <v>0</v>
      </c>
      <c r="P1298" s="32"/>
    </row>
    <row r="1299" spans="1:16" ht="27" customHeight="1" x14ac:dyDescent="0.25">
      <c r="A1299" s="437" t="s">
        <v>2530</v>
      </c>
      <c r="B1299" s="392">
        <v>131</v>
      </c>
      <c r="C1299" s="392">
        <v>430</v>
      </c>
      <c r="D1299" s="438">
        <v>3.282442748091603</v>
      </c>
      <c r="E1299" s="392">
        <v>3</v>
      </c>
      <c r="F1299" s="392">
        <v>19</v>
      </c>
      <c r="G1299" s="392">
        <v>3</v>
      </c>
      <c r="H1299" s="392">
        <v>4</v>
      </c>
      <c r="I1299" s="392">
        <v>25</v>
      </c>
      <c r="J1299" s="392">
        <v>21</v>
      </c>
      <c r="K1299" s="392">
        <v>25</v>
      </c>
      <c r="L1299" s="392">
        <v>12</v>
      </c>
      <c r="M1299" s="392">
        <v>9</v>
      </c>
      <c r="N1299" s="392">
        <v>4</v>
      </c>
      <c r="O1299" s="392">
        <v>6</v>
      </c>
      <c r="P1299" s="32"/>
    </row>
    <row r="1300" spans="1:16" ht="27" customHeight="1" x14ac:dyDescent="0.25">
      <c r="A1300" s="437" t="s">
        <v>2531</v>
      </c>
      <c r="B1300" s="392">
        <v>204</v>
      </c>
      <c r="C1300" s="392">
        <v>557</v>
      </c>
      <c r="D1300" s="438">
        <v>2.7303921568627452</v>
      </c>
      <c r="E1300" s="392">
        <v>0</v>
      </c>
      <c r="F1300" s="392">
        <v>3</v>
      </c>
      <c r="G1300" s="392">
        <v>1</v>
      </c>
      <c r="H1300" s="392">
        <v>11</v>
      </c>
      <c r="I1300" s="392">
        <v>22</v>
      </c>
      <c r="J1300" s="392">
        <v>23</v>
      </c>
      <c r="K1300" s="392">
        <v>52</v>
      </c>
      <c r="L1300" s="392">
        <v>39</v>
      </c>
      <c r="M1300" s="392">
        <v>30</v>
      </c>
      <c r="N1300" s="392">
        <v>17</v>
      </c>
      <c r="O1300" s="392">
        <v>6</v>
      </c>
      <c r="P1300" s="32"/>
    </row>
    <row r="1301" spans="1:16" ht="27" customHeight="1" x14ac:dyDescent="0.25">
      <c r="A1301" s="437" t="s">
        <v>2532</v>
      </c>
      <c r="B1301" s="392">
        <v>42</v>
      </c>
      <c r="C1301" s="392">
        <v>106</v>
      </c>
      <c r="D1301" s="438">
        <v>2.5238095238095237</v>
      </c>
      <c r="E1301" s="392">
        <v>0</v>
      </c>
      <c r="F1301" s="392">
        <v>24</v>
      </c>
      <c r="G1301" s="392">
        <v>1</v>
      </c>
      <c r="H1301" s="392">
        <v>0</v>
      </c>
      <c r="I1301" s="392">
        <v>5</v>
      </c>
      <c r="J1301" s="392">
        <v>4</v>
      </c>
      <c r="K1301" s="392">
        <v>5</v>
      </c>
      <c r="L1301" s="392">
        <v>0</v>
      </c>
      <c r="M1301" s="392">
        <v>1</v>
      </c>
      <c r="N1301" s="392">
        <v>1</v>
      </c>
      <c r="O1301" s="392">
        <v>1</v>
      </c>
      <c r="P1301" s="32"/>
    </row>
    <row r="1302" spans="1:16" ht="27" customHeight="1" x14ac:dyDescent="0.25">
      <c r="A1302" s="437" t="s">
        <v>2533</v>
      </c>
      <c r="B1302" s="392">
        <v>23</v>
      </c>
      <c r="C1302" s="392">
        <v>40</v>
      </c>
      <c r="D1302" s="438">
        <v>1.7391304347826086</v>
      </c>
      <c r="E1302" s="392">
        <v>0</v>
      </c>
      <c r="F1302" s="392">
        <v>11</v>
      </c>
      <c r="G1302" s="392">
        <v>1</v>
      </c>
      <c r="H1302" s="392">
        <v>0</v>
      </c>
      <c r="I1302" s="392">
        <v>2</v>
      </c>
      <c r="J1302" s="392">
        <v>2</v>
      </c>
      <c r="K1302" s="392">
        <v>4</v>
      </c>
      <c r="L1302" s="392">
        <v>2</v>
      </c>
      <c r="M1302" s="392">
        <v>1</v>
      </c>
      <c r="N1302" s="392">
        <v>0</v>
      </c>
      <c r="O1302" s="392">
        <v>0</v>
      </c>
      <c r="P1302" s="32"/>
    </row>
    <row r="1303" spans="1:16" ht="27" customHeight="1" x14ac:dyDescent="0.25">
      <c r="A1303" s="437" t="s">
        <v>2534</v>
      </c>
      <c r="B1303" s="392">
        <v>88</v>
      </c>
      <c r="C1303" s="392">
        <v>323</v>
      </c>
      <c r="D1303" s="438">
        <v>3.6704545454545454</v>
      </c>
      <c r="E1303" s="392">
        <v>1</v>
      </c>
      <c r="F1303" s="392">
        <v>40</v>
      </c>
      <c r="G1303" s="392">
        <v>7</v>
      </c>
      <c r="H1303" s="392">
        <v>5</v>
      </c>
      <c r="I1303" s="392">
        <v>8</v>
      </c>
      <c r="J1303" s="392">
        <v>4</v>
      </c>
      <c r="K1303" s="392">
        <v>12</v>
      </c>
      <c r="L1303" s="392">
        <v>6</v>
      </c>
      <c r="M1303" s="392">
        <v>3</v>
      </c>
      <c r="N1303" s="392">
        <v>0</v>
      </c>
      <c r="O1303" s="392">
        <v>2</v>
      </c>
      <c r="P1303" s="32"/>
    </row>
    <row r="1304" spans="1:16" ht="27" customHeight="1" x14ac:dyDescent="0.25">
      <c r="A1304" s="437" t="s">
        <v>2535</v>
      </c>
      <c r="B1304" s="392">
        <v>2</v>
      </c>
      <c r="C1304" s="392">
        <v>3</v>
      </c>
      <c r="D1304" s="438">
        <v>1.5</v>
      </c>
      <c r="E1304" s="392">
        <v>0</v>
      </c>
      <c r="F1304" s="392">
        <v>0</v>
      </c>
      <c r="G1304" s="392">
        <v>0</v>
      </c>
      <c r="H1304" s="392">
        <v>0</v>
      </c>
      <c r="I1304" s="392">
        <v>0</v>
      </c>
      <c r="J1304" s="392">
        <v>0</v>
      </c>
      <c r="K1304" s="392">
        <v>1</v>
      </c>
      <c r="L1304" s="392">
        <v>1</v>
      </c>
      <c r="M1304" s="392">
        <v>0</v>
      </c>
      <c r="N1304" s="392">
        <v>0</v>
      </c>
      <c r="O1304" s="392">
        <v>0</v>
      </c>
      <c r="P1304" s="32"/>
    </row>
    <row r="1305" spans="1:16" ht="27" customHeight="1" x14ac:dyDescent="0.25">
      <c r="A1305" s="437" t="s">
        <v>2536</v>
      </c>
      <c r="B1305" s="392">
        <v>7</v>
      </c>
      <c r="C1305" s="392">
        <v>31</v>
      </c>
      <c r="D1305" s="438">
        <v>4.4285714285714288</v>
      </c>
      <c r="E1305" s="392">
        <v>0</v>
      </c>
      <c r="F1305" s="392">
        <v>1</v>
      </c>
      <c r="G1305" s="392">
        <v>1</v>
      </c>
      <c r="H1305" s="392">
        <v>0</v>
      </c>
      <c r="I1305" s="392">
        <v>1</v>
      </c>
      <c r="J1305" s="392">
        <v>2</v>
      </c>
      <c r="K1305" s="392">
        <v>0</v>
      </c>
      <c r="L1305" s="392">
        <v>1</v>
      </c>
      <c r="M1305" s="392">
        <v>0</v>
      </c>
      <c r="N1305" s="392">
        <v>1</v>
      </c>
      <c r="O1305" s="392">
        <v>0</v>
      </c>
      <c r="P1305" s="32"/>
    </row>
    <row r="1306" spans="1:16" ht="27" customHeight="1" x14ac:dyDescent="0.25">
      <c r="A1306" s="437" t="s">
        <v>2537</v>
      </c>
      <c r="B1306" s="392">
        <v>47</v>
      </c>
      <c r="C1306" s="392">
        <v>230</v>
      </c>
      <c r="D1306" s="438">
        <v>4.8936170212765955</v>
      </c>
      <c r="E1306" s="392">
        <v>0</v>
      </c>
      <c r="F1306" s="392">
        <v>7</v>
      </c>
      <c r="G1306" s="392">
        <v>1</v>
      </c>
      <c r="H1306" s="392">
        <v>2</v>
      </c>
      <c r="I1306" s="392">
        <v>2</v>
      </c>
      <c r="J1306" s="392">
        <v>10</v>
      </c>
      <c r="K1306" s="392">
        <v>9</v>
      </c>
      <c r="L1306" s="392">
        <v>7</v>
      </c>
      <c r="M1306" s="392">
        <v>4</v>
      </c>
      <c r="N1306" s="392">
        <v>3</v>
      </c>
      <c r="O1306" s="392">
        <v>2</v>
      </c>
      <c r="P1306" s="32"/>
    </row>
    <row r="1307" spans="1:16" ht="27" customHeight="1" x14ac:dyDescent="0.25">
      <c r="A1307" s="437" t="s">
        <v>2538</v>
      </c>
      <c r="B1307" s="392">
        <v>16</v>
      </c>
      <c r="C1307" s="392">
        <v>24</v>
      </c>
      <c r="D1307" s="438">
        <v>1.5</v>
      </c>
      <c r="E1307" s="392">
        <v>1</v>
      </c>
      <c r="F1307" s="392">
        <v>0</v>
      </c>
      <c r="G1307" s="392">
        <v>2</v>
      </c>
      <c r="H1307" s="392">
        <v>3</v>
      </c>
      <c r="I1307" s="392">
        <v>2</v>
      </c>
      <c r="J1307" s="392">
        <v>0</v>
      </c>
      <c r="K1307" s="392">
        <v>5</v>
      </c>
      <c r="L1307" s="392">
        <v>0</v>
      </c>
      <c r="M1307" s="392">
        <v>3</v>
      </c>
      <c r="N1307" s="392">
        <v>0</v>
      </c>
      <c r="O1307" s="392">
        <v>0</v>
      </c>
      <c r="P1307" s="32"/>
    </row>
    <row r="1308" spans="1:16" ht="27" customHeight="1" x14ac:dyDescent="0.25">
      <c r="A1308" s="437" t="s">
        <v>2539</v>
      </c>
      <c r="B1308" s="392">
        <v>37</v>
      </c>
      <c r="C1308" s="392">
        <v>72</v>
      </c>
      <c r="D1308" s="438">
        <v>1.9459459459459461</v>
      </c>
      <c r="E1308" s="392">
        <v>1</v>
      </c>
      <c r="F1308" s="392">
        <v>8</v>
      </c>
      <c r="G1308" s="392">
        <v>2</v>
      </c>
      <c r="H1308" s="392">
        <v>4</v>
      </c>
      <c r="I1308" s="392">
        <v>6</v>
      </c>
      <c r="J1308" s="392">
        <v>7</v>
      </c>
      <c r="K1308" s="392">
        <v>6</v>
      </c>
      <c r="L1308" s="392">
        <v>3</v>
      </c>
      <c r="M1308" s="392">
        <v>0</v>
      </c>
      <c r="N1308" s="392">
        <v>0</v>
      </c>
      <c r="O1308" s="392">
        <v>0</v>
      </c>
      <c r="P1308" s="32"/>
    </row>
    <row r="1309" spans="1:16" ht="27" customHeight="1" x14ac:dyDescent="0.25">
      <c r="A1309" s="437" t="s">
        <v>2540</v>
      </c>
      <c r="B1309" s="392">
        <v>939</v>
      </c>
      <c r="C1309" s="392">
        <v>3866</v>
      </c>
      <c r="D1309" s="438">
        <v>4.1171458998935035</v>
      </c>
      <c r="E1309" s="392">
        <v>10</v>
      </c>
      <c r="F1309" s="392">
        <v>68</v>
      </c>
      <c r="G1309" s="392">
        <v>14</v>
      </c>
      <c r="H1309" s="392">
        <v>33</v>
      </c>
      <c r="I1309" s="392">
        <v>181</v>
      </c>
      <c r="J1309" s="392">
        <v>156</v>
      </c>
      <c r="K1309" s="392">
        <v>191</v>
      </c>
      <c r="L1309" s="392">
        <v>126</v>
      </c>
      <c r="M1309" s="392">
        <v>74</v>
      </c>
      <c r="N1309" s="392">
        <v>48</v>
      </c>
      <c r="O1309" s="392">
        <v>38</v>
      </c>
      <c r="P1309" s="32"/>
    </row>
    <row r="1310" spans="1:16" ht="27" customHeight="1" x14ac:dyDescent="0.25">
      <c r="A1310" s="437" t="s">
        <v>2541</v>
      </c>
      <c r="B1310" s="392">
        <v>1</v>
      </c>
      <c r="C1310" s="392">
        <v>3</v>
      </c>
      <c r="D1310" s="438">
        <v>3</v>
      </c>
      <c r="E1310" s="392">
        <v>0</v>
      </c>
      <c r="F1310" s="392">
        <v>0</v>
      </c>
      <c r="G1310" s="392">
        <v>0</v>
      </c>
      <c r="H1310" s="392">
        <v>1</v>
      </c>
      <c r="I1310" s="392">
        <v>0</v>
      </c>
      <c r="J1310" s="392">
        <v>0</v>
      </c>
      <c r="K1310" s="392">
        <v>0</v>
      </c>
      <c r="L1310" s="392">
        <v>0</v>
      </c>
      <c r="M1310" s="392">
        <v>0</v>
      </c>
      <c r="N1310" s="392">
        <v>0</v>
      </c>
      <c r="O1310" s="392">
        <v>0</v>
      </c>
      <c r="P1310" s="32"/>
    </row>
    <row r="1311" spans="1:16" ht="27" customHeight="1" x14ac:dyDescent="0.25">
      <c r="A1311" s="437" t="s">
        <v>2542</v>
      </c>
      <c r="B1311" s="392">
        <v>30</v>
      </c>
      <c r="C1311" s="392">
        <v>70</v>
      </c>
      <c r="D1311" s="438">
        <v>2.3333333333333335</v>
      </c>
      <c r="E1311" s="392">
        <v>1</v>
      </c>
      <c r="F1311" s="392">
        <v>4</v>
      </c>
      <c r="G1311" s="392">
        <v>3</v>
      </c>
      <c r="H1311" s="392">
        <v>9</v>
      </c>
      <c r="I1311" s="392">
        <v>4</v>
      </c>
      <c r="J1311" s="392">
        <v>4</v>
      </c>
      <c r="K1311" s="392">
        <v>2</v>
      </c>
      <c r="L1311" s="392">
        <v>2</v>
      </c>
      <c r="M1311" s="392">
        <v>1</v>
      </c>
      <c r="N1311" s="392">
        <v>0</v>
      </c>
      <c r="O1311" s="392">
        <v>0</v>
      </c>
      <c r="P1311" s="32"/>
    </row>
    <row r="1312" spans="1:16" ht="27" customHeight="1" x14ac:dyDescent="0.25">
      <c r="A1312" s="437" t="s">
        <v>2543</v>
      </c>
      <c r="B1312" s="392">
        <v>1055</v>
      </c>
      <c r="C1312" s="392">
        <v>4144</v>
      </c>
      <c r="D1312" s="438">
        <v>3.927962085308057</v>
      </c>
      <c r="E1312" s="392">
        <v>6</v>
      </c>
      <c r="F1312" s="392">
        <v>43</v>
      </c>
      <c r="G1312" s="392">
        <v>75</v>
      </c>
      <c r="H1312" s="392">
        <v>97</v>
      </c>
      <c r="I1312" s="392">
        <v>110</v>
      </c>
      <c r="J1312" s="392">
        <v>86</v>
      </c>
      <c r="K1312" s="392">
        <v>167</v>
      </c>
      <c r="L1312" s="392">
        <v>137</v>
      </c>
      <c r="M1312" s="392">
        <v>121</v>
      </c>
      <c r="N1312" s="392">
        <v>92</v>
      </c>
      <c r="O1312" s="392">
        <v>121</v>
      </c>
      <c r="P1312" s="32"/>
    </row>
    <row r="1313" spans="1:16" ht="27" customHeight="1" x14ac:dyDescent="0.25">
      <c r="A1313" s="437" t="s">
        <v>2544</v>
      </c>
      <c r="B1313" s="392">
        <v>376</v>
      </c>
      <c r="C1313" s="392">
        <v>1066</v>
      </c>
      <c r="D1313" s="438">
        <v>2.8351063829787235</v>
      </c>
      <c r="E1313" s="392">
        <v>3</v>
      </c>
      <c r="F1313" s="392">
        <v>53</v>
      </c>
      <c r="G1313" s="392">
        <v>14</v>
      </c>
      <c r="H1313" s="392">
        <v>18</v>
      </c>
      <c r="I1313" s="392">
        <v>54</v>
      </c>
      <c r="J1313" s="392">
        <v>55</v>
      </c>
      <c r="K1313" s="392">
        <v>79</v>
      </c>
      <c r="L1313" s="392">
        <v>49</v>
      </c>
      <c r="M1313" s="392">
        <v>23</v>
      </c>
      <c r="N1313" s="392">
        <v>9</v>
      </c>
      <c r="O1313" s="392">
        <v>19</v>
      </c>
      <c r="P1313" s="32"/>
    </row>
    <row r="1314" spans="1:16" ht="27" customHeight="1" x14ac:dyDescent="0.25">
      <c r="A1314" s="437" t="s">
        <v>2545</v>
      </c>
      <c r="B1314" s="392">
        <v>1</v>
      </c>
      <c r="C1314" s="392">
        <v>6</v>
      </c>
      <c r="D1314" s="438">
        <v>6</v>
      </c>
      <c r="E1314" s="392">
        <v>0</v>
      </c>
      <c r="F1314" s="392">
        <v>0</v>
      </c>
      <c r="G1314" s="392">
        <v>0</v>
      </c>
      <c r="H1314" s="392">
        <v>0</v>
      </c>
      <c r="I1314" s="392">
        <v>0</v>
      </c>
      <c r="J1314" s="392">
        <v>0</v>
      </c>
      <c r="K1314" s="392">
        <v>0</v>
      </c>
      <c r="L1314" s="392">
        <v>0</v>
      </c>
      <c r="M1314" s="392">
        <v>1</v>
      </c>
      <c r="N1314" s="392">
        <v>0</v>
      </c>
      <c r="O1314" s="392">
        <v>0</v>
      </c>
      <c r="P1314" s="32"/>
    </row>
    <row r="1315" spans="1:16" ht="27" customHeight="1" x14ac:dyDescent="0.25">
      <c r="A1315" s="437" t="s">
        <v>2546</v>
      </c>
      <c r="B1315" s="392">
        <v>5</v>
      </c>
      <c r="C1315" s="392">
        <v>13</v>
      </c>
      <c r="D1315" s="438">
        <v>2.6</v>
      </c>
      <c r="E1315" s="392">
        <v>0</v>
      </c>
      <c r="F1315" s="392">
        <v>0</v>
      </c>
      <c r="G1315" s="392">
        <v>1</v>
      </c>
      <c r="H1315" s="392">
        <v>0</v>
      </c>
      <c r="I1315" s="392">
        <v>0</v>
      </c>
      <c r="J1315" s="392">
        <v>2</v>
      </c>
      <c r="K1315" s="392">
        <v>0</v>
      </c>
      <c r="L1315" s="392">
        <v>0</v>
      </c>
      <c r="M1315" s="392">
        <v>0</v>
      </c>
      <c r="N1315" s="392">
        <v>0</v>
      </c>
      <c r="O1315" s="392">
        <v>2</v>
      </c>
      <c r="P1315" s="32"/>
    </row>
    <row r="1316" spans="1:16" ht="27" customHeight="1" x14ac:dyDescent="0.25">
      <c r="A1316" s="437" t="s">
        <v>2547</v>
      </c>
      <c r="B1316" s="392">
        <v>8</v>
      </c>
      <c r="C1316" s="392">
        <v>15</v>
      </c>
      <c r="D1316" s="438">
        <v>1.875</v>
      </c>
      <c r="E1316" s="392">
        <v>0</v>
      </c>
      <c r="F1316" s="392">
        <v>1</v>
      </c>
      <c r="G1316" s="392">
        <v>0</v>
      </c>
      <c r="H1316" s="392">
        <v>1</v>
      </c>
      <c r="I1316" s="392">
        <v>1</v>
      </c>
      <c r="J1316" s="392">
        <v>0</v>
      </c>
      <c r="K1316" s="392">
        <v>2</v>
      </c>
      <c r="L1316" s="392">
        <v>0</v>
      </c>
      <c r="M1316" s="392">
        <v>0</v>
      </c>
      <c r="N1316" s="392">
        <v>0</v>
      </c>
      <c r="O1316" s="392">
        <v>3</v>
      </c>
      <c r="P1316" s="32"/>
    </row>
    <row r="1317" spans="1:16" ht="27" customHeight="1" x14ac:dyDescent="0.25">
      <c r="A1317" s="437" t="s">
        <v>2549</v>
      </c>
      <c r="B1317" s="392">
        <v>18</v>
      </c>
      <c r="C1317" s="392">
        <v>31</v>
      </c>
      <c r="D1317" s="438">
        <v>1.7222222222222223</v>
      </c>
      <c r="E1317" s="392">
        <v>1</v>
      </c>
      <c r="F1317" s="392">
        <v>1</v>
      </c>
      <c r="G1317" s="392">
        <v>2</v>
      </c>
      <c r="H1317" s="392">
        <v>2</v>
      </c>
      <c r="I1317" s="392">
        <v>3</v>
      </c>
      <c r="J1317" s="392">
        <v>2</v>
      </c>
      <c r="K1317" s="392">
        <v>4</v>
      </c>
      <c r="L1317" s="392">
        <v>0</v>
      </c>
      <c r="M1317" s="392">
        <v>1</v>
      </c>
      <c r="N1317" s="392">
        <v>1</v>
      </c>
      <c r="O1317" s="392">
        <v>1</v>
      </c>
      <c r="P1317" s="32"/>
    </row>
    <row r="1318" spans="1:16" ht="27" customHeight="1" x14ac:dyDescent="0.25">
      <c r="A1318" s="437" t="s">
        <v>2550</v>
      </c>
      <c r="B1318" s="392">
        <v>36</v>
      </c>
      <c r="C1318" s="392">
        <v>186</v>
      </c>
      <c r="D1318" s="438">
        <v>5.166666666666667</v>
      </c>
      <c r="E1318" s="392">
        <v>2</v>
      </c>
      <c r="F1318" s="392">
        <v>0</v>
      </c>
      <c r="G1318" s="392">
        <v>2</v>
      </c>
      <c r="H1318" s="392">
        <v>8</v>
      </c>
      <c r="I1318" s="392">
        <v>5</v>
      </c>
      <c r="J1318" s="392">
        <v>6</v>
      </c>
      <c r="K1318" s="392">
        <v>5</v>
      </c>
      <c r="L1318" s="392">
        <v>3</v>
      </c>
      <c r="M1318" s="392">
        <v>3</v>
      </c>
      <c r="N1318" s="392">
        <v>0</v>
      </c>
      <c r="O1318" s="392">
        <v>2</v>
      </c>
      <c r="P1318" s="32"/>
    </row>
    <row r="1319" spans="1:16" ht="27" customHeight="1" x14ac:dyDescent="0.25">
      <c r="A1319" s="437" t="s">
        <v>2552</v>
      </c>
      <c r="B1319" s="392">
        <v>36</v>
      </c>
      <c r="C1319" s="392">
        <v>201</v>
      </c>
      <c r="D1319" s="438">
        <v>5.583333333333333</v>
      </c>
      <c r="E1319" s="392">
        <v>6</v>
      </c>
      <c r="F1319" s="392">
        <v>8</v>
      </c>
      <c r="G1319" s="392">
        <v>10</v>
      </c>
      <c r="H1319" s="392">
        <v>11</v>
      </c>
      <c r="I1319" s="392">
        <v>0</v>
      </c>
      <c r="J1319" s="392">
        <v>1</v>
      </c>
      <c r="K1319" s="392">
        <v>0</v>
      </c>
      <c r="L1319" s="392">
        <v>0</v>
      </c>
      <c r="M1319" s="392">
        <v>0</v>
      </c>
      <c r="N1319" s="392">
        <v>0</v>
      </c>
      <c r="O1319" s="392">
        <v>0</v>
      </c>
      <c r="P1319" s="32"/>
    </row>
    <row r="1320" spans="1:16" ht="27" customHeight="1" x14ac:dyDescent="0.25">
      <c r="A1320" s="437" t="s">
        <v>2553</v>
      </c>
      <c r="B1320" s="392">
        <v>106</v>
      </c>
      <c r="C1320" s="392">
        <v>512</v>
      </c>
      <c r="D1320" s="438">
        <v>4.8301886792452828</v>
      </c>
      <c r="E1320" s="392">
        <v>2</v>
      </c>
      <c r="F1320" s="392">
        <v>23</v>
      </c>
      <c r="G1320" s="392">
        <v>9</v>
      </c>
      <c r="H1320" s="392">
        <v>11</v>
      </c>
      <c r="I1320" s="392">
        <v>5</v>
      </c>
      <c r="J1320" s="392">
        <v>16</v>
      </c>
      <c r="K1320" s="392">
        <v>17</v>
      </c>
      <c r="L1320" s="392">
        <v>13</v>
      </c>
      <c r="M1320" s="392">
        <v>5</v>
      </c>
      <c r="N1320" s="392">
        <v>3</v>
      </c>
      <c r="O1320" s="392">
        <v>2</v>
      </c>
      <c r="P1320" s="32"/>
    </row>
    <row r="1321" spans="1:16" ht="27" customHeight="1" x14ac:dyDescent="0.25">
      <c r="A1321" s="437" t="s">
        <v>2554</v>
      </c>
      <c r="B1321" s="392">
        <v>189</v>
      </c>
      <c r="C1321" s="392">
        <v>554</v>
      </c>
      <c r="D1321" s="438">
        <v>2.9312169312169312</v>
      </c>
      <c r="E1321" s="392">
        <v>13</v>
      </c>
      <c r="F1321" s="392">
        <v>17</v>
      </c>
      <c r="G1321" s="392">
        <v>13</v>
      </c>
      <c r="H1321" s="392">
        <v>23</v>
      </c>
      <c r="I1321" s="392">
        <v>13</v>
      </c>
      <c r="J1321" s="392">
        <v>19</v>
      </c>
      <c r="K1321" s="392">
        <v>24</v>
      </c>
      <c r="L1321" s="392">
        <v>22</v>
      </c>
      <c r="M1321" s="392">
        <v>13</v>
      </c>
      <c r="N1321" s="392">
        <v>10</v>
      </c>
      <c r="O1321" s="392">
        <v>22</v>
      </c>
      <c r="P1321" s="32"/>
    </row>
    <row r="1322" spans="1:16" ht="27" customHeight="1" x14ac:dyDescent="0.25">
      <c r="A1322" s="437" t="s">
        <v>2555</v>
      </c>
      <c r="B1322" s="392">
        <v>204</v>
      </c>
      <c r="C1322" s="392">
        <v>1520</v>
      </c>
      <c r="D1322" s="438">
        <v>7.4509803921568629</v>
      </c>
      <c r="E1322" s="392">
        <v>3</v>
      </c>
      <c r="F1322" s="392">
        <v>0</v>
      </c>
      <c r="G1322" s="392">
        <v>12</v>
      </c>
      <c r="H1322" s="392">
        <v>11</v>
      </c>
      <c r="I1322" s="392">
        <v>14</v>
      </c>
      <c r="J1322" s="392">
        <v>29</v>
      </c>
      <c r="K1322" s="392">
        <v>42</v>
      </c>
      <c r="L1322" s="392">
        <v>29</v>
      </c>
      <c r="M1322" s="392">
        <v>24</v>
      </c>
      <c r="N1322" s="392">
        <v>17</v>
      </c>
      <c r="O1322" s="392">
        <v>23</v>
      </c>
      <c r="P1322" s="32"/>
    </row>
    <row r="1323" spans="1:16" ht="27" customHeight="1" x14ac:dyDescent="0.25">
      <c r="A1323" s="437" t="s">
        <v>2556</v>
      </c>
      <c r="B1323" s="392">
        <v>12</v>
      </c>
      <c r="C1323" s="392">
        <v>33</v>
      </c>
      <c r="D1323" s="438">
        <v>2.75</v>
      </c>
      <c r="E1323" s="392">
        <v>4</v>
      </c>
      <c r="F1323" s="392">
        <v>0</v>
      </c>
      <c r="G1323" s="392">
        <v>1</v>
      </c>
      <c r="H1323" s="392">
        <v>0</v>
      </c>
      <c r="I1323" s="392">
        <v>0</v>
      </c>
      <c r="J1323" s="392">
        <v>1</v>
      </c>
      <c r="K1323" s="392">
        <v>0</v>
      </c>
      <c r="L1323" s="392">
        <v>0</v>
      </c>
      <c r="M1323" s="392">
        <v>3</v>
      </c>
      <c r="N1323" s="392">
        <v>1</v>
      </c>
      <c r="O1323" s="392">
        <v>2</v>
      </c>
      <c r="P1323" s="32"/>
    </row>
    <row r="1324" spans="1:16" ht="27" customHeight="1" x14ac:dyDescent="0.25">
      <c r="A1324" s="437" t="s">
        <v>2557</v>
      </c>
      <c r="B1324" s="392">
        <v>819</v>
      </c>
      <c r="C1324" s="392">
        <v>6193</v>
      </c>
      <c r="D1324" s="438">
        <v>7.5616605616605614</v>
      </c>
      <c r="E1324" s="392">
        <v>7</v>
      </c>
      <c r="F1324" s="392">
        <v>15</v>
      </c>
      <c r="G1324" s="392">
        <v>35</v>
      </c>
      <c r="H1324" s="392">
        <v>44</v>
      </c>
      <c r="I1324" s="392">
        <v>54</v>
      </c>
      <c r="J1324" s="392">
        <v>57</v>
      </c>
      <c r="K1324" s="392">
        <v>114</v>
      </c>
      <c r="L1324" s="392">
        <v>102</v>
      </c>
      <c r="M1324" s="392">
        <v>102</v>
      </c>
      <c r="N1324" s="392">
        <v>109</v>
      </c>
      <c r="O1324" s="392">
        <v>180</v>
      </c>
      <c r="P1324" s="32"/>
    </row>
    <row r="1325" spans="1:16" ht="27" customHeight="1" x14ac:dyDescent="0.25">
      <c r="A1325" s="437" t="s">
        <v>2558</v>
      </c>
      <c r="B1325" s="392">
        <v>118</v>
      </c>
      <c r="C1325" s="392">
        <v>1016</v>
      </c>
      <c r="D1325" s="438">
        <v>8.6101694915254239</v>
      </c>
      <c r="E1325" s="392">
        <v>3</v>
      </c>
      <c r="F1325" s="392">
        <v>2</v>
      </c>
      <c r="G1325" s="392">
        <v>1</v>
      </c>
      <c r="H1325" s="392">
        <v>1</v>
      </c>
      <c r="I1325" s="392">
        <v>3</v>
      </c>
      <c r="J1325" s="392">
        <v>4</v>
      </c>
      <c r="K1325" s="392">
        <v>7</v>
      </c>
      <c r="L1325" s="392">
        <v>6</v>
      </c>
      <c r="M1325" s="392">
        <v>5</v>
      </c>
      <c r="N1325" s="392">
        <v>21</v>
      </c>
      <c r="O1325" s="392">
        <v>65</v>
      </c>
      <c r="P1325" s="32"/>
    </row>
    <row r="1326" spans="1:16" ht="27" customHeight="1" x14ac:dyDescent="0.25">
      <c r="A1326" s="437" t="s">
        <v>2559</v>
      </c>
      <c r="B1326" s="392">
        <v>44</v>
      </c>
      <c r="C1326" s="392">
        <v>225</v>
      </c>
      <c r="D1326" s="438">
        <v>5.1136363636363633</v>
      </c>
      <c r="E1326" s="392">
        <v>0</v>
      </c>
      <c r="F1326" s="392">
        <v>0</v>
      </c>
      <c r="G1326" s="392">
        <v>3</v>
      </c>
      <c r="H1326" s="392">
        <v>0</v>
      </c>
      <c r="I1326" s="392">
        <v>1</v>
      </c>
      <c r="J1326" s="392">
        <v>1</v>
      </c>
      <c r="K1326" s="392">
        <v>1</v>
      </c>
      <c r="L1326" s="392">
        <v>6</v>
      </c>
      <c r="M1326" s="392">
        <v>4</v>
      </c>
      <c r="N1326" s="392">
        <v>10</v>
      </c>
      <c r="O1326" s="392">
        <v>18</v>
      </c>
      <c r="P1326" s="32"/>
    </row>
    <row r="1327" spans="1:16" ht="27" customHeight="1" x14ac:dyDescent="0.25">
      <c r="A1327" s="437" t="s">
        <v>2560</v>
      </c>
      <c r="B1327" s="392">
        <v>1009</v>
      </c>
      <c r="C1327" s="392">
        <v>6979</v>
      </c>
      <c r="D1327" s="438">
        <v>6.9167492566897915</v>
      </c>
      <c r="E1327" s="392">
        <v>0</v>
      </c>
      <c r="F1327" s="392">
        <v>8</v>
      </c>
      <c r="G1327" s="392">
        <v>44</v>
      </c>
      <c r="H1327" s="392">
        <v>67</v>
      </c>
      <c r="I1327" s="392">
        <v>81</v>
      </c>
      <c r="J1327" s="392">
        <v>115</v>
      </c>
      <c r="K1327" s="392">
        <v>210</v>
      </c>
      <c r="L1327" s="392">
        <v>134</v>
      </c>
      <c r="M1327" s="392">
        <v>109</v>
      </c>
      <c r="N1327" s="392">
        <v>106</v>
      </c>
      <c r="O1327" s="392">
        <v>135</v>
      </c>
      <c r="P1327" s="32"/>
    </row>
    <row r="1328" spans="1:16" ht="27" customHeight="1" x14ac:dyDescent="0.25">
      <c r="A1328" s="437" t="s">
        <v>2561</v>
      </c>
      <c r="B1328" s="392">
        <v>210</v>
      </c>
      <c r="C1328" s="392">
        <v>1674</v>
      </c>
      <c r="D1328" s="438">
        <v>7.9714285714285715</v>
      </c>
      <c r="E1328" s="392">
        <v>1</v>
      </c>
      <c r="F1328" s="392">
        <v>5</v>
      </c>
      <c r="G1328" s="392">
        <v>10</v>
      </c>
      <c r="H1328" s="392">
        <v>16</v>
      </c>
      <c r="I1328" s="392">
        <v>1</v>
      </c>
      <c r="J1328" s="392">
        <v>10</v>
      </c>
      <c r="K1328" s="392">
        <v>21</v>
      </c>
      <c r="L1328" s="392">
        <v>27</v>
      </c>
      <c r="M1328" s="392">
        <v>24</v>
      </c>
      <c r="N1328" s="392">
        <v>45</v>
      </c>
      <c r="O1328" s="392">
        <v>50</v>
      </c>
      <c r="P1328" s="32"/>
    </row>
    <row r="1329" spans="1:16" ht="27" customHeight="1" x14ac:dyDescent="0.25">
      <c r="A1329" s="437" t="s">
        <v>2562</v>
      </c>
      <c r="B1329" s="392">
        <v>82</v>
      </c>
      <c r="C1329" s="392">
        <v>597</v>
      </c>
      <c r="D1329" s="438">
        <v>7.2804878048780486</v>
      </c>
      <c r="E1329" s="392">
        <v>0</v>
      </c>
      <c r="F1329" s="392">
        <v>3</v>
      </c>
      <c r="G1329" s="392">
        <v>1</v>
      </c>
      <c r="H1329" s="392">
        <v>3</v>
      </c>
      <c r="I1329" s="392">
        <v>4</v>
      </c>
      <c r="J1329" s="392">
        <v>3</v>
      </c>
      <c r="K1329" s="392">
        <v>15</v>
      </c>
      <c r="L1329" s="392">
        <v>10</v>
      </c>
      <c r="M1329" s="392">
        <v>22</v>
      </c>
      <c r="N1329" s="392">
        <v>17</v>
      </c>
      <c r="O1329" s="392">
        <v>4</v>
      </c>
      <c r="P1329" s="32"/>
    </row>
    <row r="1330" spans="1:16" ht="27" customHeight="1" x14ac:dyDescent="0.25">
      <c r="A1330" s="437" t="s">
        <v>2563</v>
      </c>
      <c r="B1330" s="392">
        <v>81</v>
      </c>
      <c r="C1330" s="392">
        <v>934</v>
      </c>
      <c r="D1330" s="438">
        <v>11.530864197530864</v>
      </c>
      <c r="E1330" s="392">
        <v>0</v>
      </c>
      <c r="F1330" s="392">
        <v>2</v>
      </c>
      <c r="G1330" s="392">
        <v>2</v>
      </c>
      <c r="H1330" s="392">
        <v>0</v>
      </c>
      <c r="I1330" s="392">
        <v>5</v>
      </c>
      <c r="J1330" s="392">
        <v>5</v>
      </c>
      <c r="K1330" s="392">
        <v>8</v>
      </c>
      <c r="L1330" s="392">
        <v>6</v>
      </c>
      <c r="M1330" s="392">
        <v>10</v>
      </c>
      <c r="N1330" s="392">
        <v>20</v>
      </c>
      <c r="O1330" s="392">
        <v>23</v>
      </c>
      <c r="P1330" s="32"/>
    </row>
    <row r="1331" spans="1:16" ht="27" customHeight="1" x14ac:dyDescent="0.25">
      <c r="A1331" s="437" t="s">
        <v>2564</v>
      </c>
      <c r="B1331" s="392">
        <v>324</v>
      </c>
      <c r="C1331" s="392">
        <v>1450</v>
      </c>
      <c r="D1331" s="438">
        <v>4.4753086419753085</v>
      </c>
      <c r="E1331" s="392">
        <v>9</v>
      </c>
      <c r="F1331" s="392">
        <v>11</v>
      </c>
      <c r="G1331" s="392">
        <v>11</v>
      </c>
      <c r="H1331" s="392">
        <v>14</v>
      </c>
      <c r="I1331" s="392">
        <v>24</v>
      </c>
      <c r="J1331" s="392">
        <v>19</v>
      </c>
      <c r="K1331" s="392">
        <v>55</v>
      </c>
      <c r="L1331" s="392">
        <v>30</v>
      </c>
      <c r="M1331" s="392">
        <v>41</v>
      </c>
      <c r="N1331" s="392">
        <v>40</v>
      </c>
      <c r="O1331" s="392">
        <v>70</v>
      </c>
      <c r="P1331" s="32"/>
    </row>
    <row r="1332" spans="1:16" ht="27" customHeight="1" x14ac:dyDescent="0.25">
      <c r="A1332" s="437" t="s">
        <v>2565</v>
      </c>
      <c r="B1332" s="392">
        <v>166</v>
      </c>
      <c r="C1332" s="392">
        <v>1664</v>
      </c>
      <c r="D1332" s="438">
        <v>10.024096385542169</v>
      </c>
      <c r="E1332" s="392">
        <v>0</v>
      </c>
      <c r="F1332" s="392">
        <v>5</v>
      </c>
      <c r="G1332" s="392">
        <v>9</v>
      </c>
      <c r="H1332" s="392">
        <v>6</v>
      </c>
      <c r="I1332" s="392">
        <v>14</v>
      </c>
      <c r="J1332" s="392">
        <v>16</v>
      </c>
      <c r="K1332" s="392">
        <v>45</v>
      </c>
      <c r="L1332" s="392">
        <v>30</v>
      </c>
      <c r="M1332" s="392">
        <v>16</v>
      </c>
      <c r="N1332" s="392">
        <v>12</v>
      </c>
      <c r="O1332" s="392">
        <v>13</v>
      </c>
      <c r="P1332" s="32"/>
    </row>
    <row r="1333" spans="1:16" ht="27" customHeight="1" x14ac:dyDescent="0.25">
      <c r="A1333" s="437" t="s">
        <v>2566</v>
      </c>
      <c r="B1333" s="392">
        <v>12</v>
      </c>
      <c r="C1333" s="392">
        <v>273</v>
      </c>
      <c r="D1333" s="438">
        <v>22.75</v>
      </c>
      <c r="E1333" s="392">
        <v>0</v>
      </c>
      <c r="F1333" s="392">
        <v>0</v>
      </c>
      <c r="G1333" s="392">
        <v>1</v>
      </c>
      <c r="H1333" s="392">
        <v>0</v>
      </c>
      <c r="I1333" s="392">
        <v>0</v>
      </c>
      <c r="J1333" s="392">
        <v>2</v>
      </c>
      <c r="K1333" s="392">
        <v>2</v>
      </c>
      <c r="L1333" s="392">
        <v>3</v>
      </c>
      <c r="M1333" s="392">
        <v>2</v>
      </c>
      <c r="N1333" s="392">
        <v>1</v>
      </c>
      <c r="O1333" s="392">
        <v>1</v>
      </c>
      <c r="P1333" s="32"/>
    </row>
    <row r="1334" spans="1:16" ht="27" customHeight="1" x14ac:dyDescent="0.25">
      <c r="A1334" s="437" t="s">
        <v>2567</v>
      </c>
      <c r="B1334" s="392">
        <v>43</v>
      </c>
      <c r="C1334" s="392">
        <v>185</v>
      </c>
      <c r="D1334" s="438">
        <v>4.3023255813953485</v>
      </c>
      <c r="E1334" s="392">
        <v>1</v>
      </c>
      <c r="F1334" s="392">
        <v>1</v>
      </c>
      <c r="G1334" s="392">
        <v>6</v>
      </c>
      <c r="H1334" s="392">
        <v>5</v>
      </c>
      <c r="I1334" s="392">
        <v>3</v>
      </c>
      <c r="J1334" s="392">
        <v>6</v>
      </c>
      <c r="K1334" s="392">
        <v>11</v>
      </c>
      <c r="L1334" s="392">
        <v>4</v>
      </c>
      <c r="M1334" s="392">
        <v>5</v>
      </c>
      <c r="N1334" s="392">
        <v>0</v>
      </c>
      <c r="O1334" s="392">
        <v>1</v>
      </c>
      <c r="P1334" s="32"/>
    </row>
    <row r="1335" spans="1:16" ht="27" customHeight="1" x14ac:dyDescent="0.25">
      <c r="A1335" s="437" t="s">
        <v>2568</v>
      </c>
      <c r="B1335" s="392">
        <v>76</v>
      </c>
      <c r="C1335" s="392">
        <v>585</v>
      </c>
      <c r="D1335" s="438">
        <v>7.6973684210526319</v>
      </c>
      <c r="E1335" s="392">
        <v>0</v>
      </c>
      <c r="F1335" s="392">
        <v>3</v>
      </c>
      <c r="G1335" s="392">
        <v>13</v>
      </c>
      <c r="H1335" s="392">
        <v>2</v>
      </c>
      <c r="I1335" s="392">
        <v>2</v>
      </c>
      <c r="J1335" s="392">
        <v>7</v>
      </c>
      <c r="K1335" s="392">
        <v>15</v>
      </c>
      <c r="L1335" s="392">
        <v>11</v>
      </c>
      <c r="M1335" s="392">
        <v>13</v>
      </c>
      <c r="N1335" s="392">
        <v>4</v>
      </c>
      <c r="O1335" s="392">
        <v>6</v>
      </c>
      <c r="P1335" s="32"/>
    </row>
    <row r="1336" spans="1:16" ht="27" customHeight="1" x14ac:dyDescent="0.25">
      <c r="A1336" s="437" t="s">
        <v>2569</v>
      </c>
      <c r="B1336" s="392">
        <v>2</v>
      </c>
      <c r="C1336" s="392">
        <v>11</v>
      </c>
      <c r="D1336" s="438">
        <v>5.5</v>
      </c>
      <c r="E1336" s="392">
        <v>0</v>
      </c>
      <c r="F1336" s="392">
        <v>0</v>
      </c>
      <c r="G1336" s="392">
        <v>0</v>
      </c>
      <c r="H1336" s="392">
        <v>1</v>
      </c>
      <c r="I1336" s="392">
        <v>1</v>
      </c>
      <c r="J1336" s="392">
        <v>0</v>
      </c>
      <c r="K1336" s="392">
        <v>0</v>
      </c>
      <c r="L1336" s="392">
        <v>0</v>
      </c>
      <c r="M1336" s="392">
        <v>0</v>
      </c>
      <c r="N1336" s="392">
        <v>0</v>
      </c>
      <c r="O1336" s="392">
        <v>0</v>
      </c>
      <c r="P1336" s="32"/>
    </row>
    <row r="1337" spans="1:16" ht="27" customHeight="1" x14ac:dyDescent="0.25">
      <c r="A1337" s="437" t="s">
        <v>2570</v>
      </c>
      <c r="B1337" s="392">
        <v>66</v>
      </c>
      <c r="C1337" s="392">
        <v>479</v>
      </c>
      <c r="D1337" s="438">
        <v>7.2575757575757578</v>
      </c>
      <c r="E1337" s="392">
        <v>0</v>
      </c>
      <c r="F1337" s="392">
        <v>7</v>
      </c>
      <c r="G1337" s="392">
        <v>17</v>
      </c>
      <c r="H1337" s="392">
        <v>12</v>
      </c>
      <c r="I1337" s="392">
        <v>12</v>
      </c>
      <c r="J1337" s="392">
        <v>3</v>
      </c>
      <c r="K1337" s="392">
        <v>4</v>
      </c>
      <c r="L1337" s="392">
        <v>2</v>
      </c>
      <c r="M1337" s="392">
        <v>6</v>
      </c>
      <c r="N1337" s="392">
        <v>1</v>
      </c>
      <c r="O1337" s="392">
        <v>2</v>
      </c>
      <c r="P1337" s="32"/>
    </row>
    <row r="1338" spans="1:16" ht="27" customHeight="1" x14ac:dyDescent="0.25">
      <c r="A1338" s="437" t="s">
        <v>2571</v>
      </c>
      <c r="B1338" s="392">
        <v>6</v>
      </c>
      <c r="C1338" s="392">
        <v>26</v>
      </c>
      <c r="D1338" s="438">
        <v>4.333333333333333</v>
      </c>
      <c r="E1338" s="392">
        <v>0</v>
      </c>
      <c r="F1338" s="392">
        <v>3</v>
      </c>
      <c r="G1338" s="392">
        <v>0</v>
      </c>
      <c r="H1338" s="392">
        <v>1</v>
      </c>
      <c r="I1338" s="392">
        <v>0</v>
      </c>
      <c r="J1338" s="392">
        <v>1</v>
      </c>
      <c r="K1338" s="392">
        <v>0</v>
      </c>
      <c r="L1338" s="392">
        <v>1</v>
      </c>
      <c r="M1338" s="392">
        <v>0</v>
      </c>
      <c r="N1338" s="392">
        <v>0</v>
      </c>
      <c r="O1338" s="392">
        <v>0</v>
      </c>
      <c r="P1338" s="32"/>
    </row>
    <row r="1339" spans="1:16" ht="27" customHeight="1" x14ac:dyDescent="0.25">
      <c r="A1339" s="437" t="s">
        <v>2572</v>
      </c>
      <c r="B1339" s="392">
        <v>1</v>
      </c>
      <c r="C1339" s="392">
        <v>4</v>
      </c>
      <c r="D1339" s="438">
        <v>4</v>
      </c>
      <c r="E1339" s="392">
        <v>0</v>
      </c>
      <c r="F1339" s="392">
        <v>0</v>
      </c>
      <c r="G1339" s="392">
        <v>0</v>
      </c>
      <c r="H1339" s="392">
        <v>1</v>
      </c>
      <c r="I1339" s="392">
        <v>0</v>
      </c>
      <c r="J1339" s="392">
        <v>0</v>
      </c>
      <c r="K1339" s="392">
        <v>0</v>
      </c>
      <c r="L1339" s="392">
        <v>0</v>
      </c>
      <c r="M1339" s="392">
        <v>0</v>
      </c>
      <c r="N1339" s="392">
        <v>0</v>
      </c>
      <c r="O1339" s="392">
        <v>0</v>
      </c>
      <c r="P1339" s="32"/>
    </row>
    <row r="1340" spans="1:16" ht="27" customHeight="1" x14ac:dyDescent="0.25">
      <c r="A1340" s="437" t="s">
        <v>2573</v>
      </c>
      <c r="B1340" s="392">
        <v>5</v>
      </c>
      <c r="C1340" s="392">
        <v>51</v>
      </c>
      <c r="D1340" s="438">
        <v>10.199999999999999</v>
      </c>
      <c r="E1340" s="392">
        <v>0</v>
      </c>
      <c r="F1340" s="392">
        <v>0</v>
      </c>
      <c r="G1340" s="392">
        <v>0</v>
      </c>
      <c r="H1340" s="392">
        <v>1</v>
      </c>
      <c r="I1340" s="392">
        <v>2</v>
      </c>
      <c r="J1340" s="392">
        <v>0</v>
      </c>
      <c r="K1340" s="392">
        <v>1</v>
      </c>
      <c r="L1340" s="392">
        <v>0</v>
      </c>
      <c r="M1340" s="392">
        <v>0</v>
      </c>
      <c r="N1340" s="392">
        <v>1</v>
      </c>
      <c r="O1340" s="392">
        <v>0</v>
      </c>
      <c r="P1340" s="32"/>
    </row>
    <row r="1341" spans="1:16" ht="27" customHeight="1" x14ac:dyDescent="0.25">
      <c r="A1341" s="437" t="s">
        <v>244</v>
      </c>
      <c r="B1341" s="392">
        <v>5277</v>
      </c>
      <c r="C1341" s="392">
        <v>21128</v>
      </c>
      <c r="D1341" s="438">
        <v>4.0037900322152735</v>
      </c>
      <c r="E1341" s="392">
        <v>59</v>
      </c>
      <c r="F1341" s="392">
        <v>188</v>
      </c>
      <c r="G1341" s="392">
        <v>209</v>
      </c>
      <c r="H1341" s="392">
        <v>236</v>
      </c>
      <c r="I1341" s="392">
        <v>371</v>
      </c>
      <c r="J1341" s="392">
        <v>320</v>
      </c>
      <c r="K1341" s="392">
        <v>721</v>
      </c>
      <c r="L1341" s="392">
        <v>696</v>
      </c>
      <c r="M1341" s="392">
        <v>632</v>
      </c>
      <c r="N1341" s="392">
        <v>768</v>
      </c>
      <c r="O1341" s="392">
        <v>1077</v>
      </c>
      <c r="P1341" s="32"/>
    </row>
    <row r="1342" spans="1:16" ht="27" customHeight="1" x14ac:dyDescent="0.25">
      <c r="A1342" s="437" t="s">
        <v>2575</v>
      </c>
      <c r="B1342" s="392">
        <v>87</v>
      </c>
      <c r="C1342" s="392">
        <v>208</v>
      </c>
      <c r="D1342" s="438">
        <v>2.3908045977011496</v>
      </c>
      <c r="E1342" s="392">
        <v>17</v>
      </c>
      <c r="F1342" s="392">
        <v>25</v>
      </c>
      <c r="G1342" s="392">
        <v>6</v>
      </c>
      <c r="H1342" s="392">
        <v>3</v>
      </c>
      <c r="I1342" s="392">
        <v>0</v>
      </c>
      <c r="J1342" s="392">
        <v>1</v>
      </c>
      <c r="K1342" s="392">
        <v>1</v>
      </c>
      <c r="L1342" s="392">
        <v>2</v>
      </c>
      <c r="M1342" s="392">
        <v>14</v>
      </c>
      <c r="N1342" s="392">
        <v>8</v>
      </c>
      <c r="O1342" s="392">
        <v>10</v>
      </c>
      <c r="P1342" s="32"/>
    </row>
    <row r="1343" spans="1:16" ht="27" customHeight="1" x14ac:dyDescent="0.25">
      <c r="A1343" s="437" t="s">
        <v>2576</v>
      </c>
      <c r="B1343" s="392">
        <v>5</v>
      </c>
      <c r="C1343" s="392">
        <v>41</v>
      </c>
      <c r="D1343" s="438">
        <v>8.1999999999999993</v>
      </c>
      <c r="E1343" s="392">
        <v>0</v>
      </c>
      <c r="F1343" s="392">
        <v>0</v>
      </c>
      <c r="G1343" s="392">
        <v>1</v>
      </c>
      <c r="H1343" s="392">
        <v>0</v>
      </c>
      <c r="I1343" s="392">
        <v>0</v>
      </c>
      <c r="J1343" s="392">
        <v>0</v>
      </c>
      <c r="K1343" s="392">
        <v>0</v>
      </c>
      <c r="L1343" s="392">
        <v>0</v>
      </c>
      <c r="M1343" s="392">
        <v>1</v>
      </c>
      <c r="N1343" s="392">
        <v>1</v>
      </c>
      <c r="O1343" s="392">
        <v>2</v>
      </c>
      <c r="P1343" s="32"/>
    </row>
    <row r="1344" spans="1:16" ht="27" customHeight="1" x14ac:dyDescent="0.25">
      <c r="A1344" s="437" t="s">
        <v>2577</v>
      </c>
      <c r="B1344" s="392">
        <v>373</v>
      </c>
      <c r="C1344" s="392">
        <v>508</v>
      </c>
      <c r="D1344" s="438">
        <v>1.3619302949061662</v>
      </c>
      <c r="E1344" s="392">
        <v>0</v>
      </c>
      <c r="F1344" s="392">
        <v>0</v>
      </c>
      <c r="G1344" s="392">
        <v>0</v>
      </c>
      <c r="H1344" s="392">
        <v>3</v>
      </c>
      <c r="I1344" s="392">
        <v>2</v>
      </c>
      <c r="J1344" s="392">
        <v>10</v>
      </c>
      <c r="K1344" s="392">
        <v>148</v>
      </c>
      <c r="L1344" s="392">
        <v>172</v>
      </c>
      <c r="M1344" s="392">
        <v>32</v>
      </c>
      <c r="N1344" s="392">
        <v>5</v>
      </c>
      <c r="O1344" s="392">
        <v>1</v>
      </c>
      <c r="P1344" s="32"/>
    </row>
    <row r="1345" spans="1:16" ht="27" customHeight="1" x14ac:dyDescent="0.25">
      <c r="A1345" s="437" t="s">
        <v>2578</v>
      </c>
      <c r="B1345" s="392">
        <v>9</v>
      </c>
      <c r="C1345" s="392">
        <v>15</v>
      </c>
      <c r="D1345" s="438">
        <v>1.6666666666666667</v>
      </c>
      <c r="E1345" s="392">
        <v>0</v>
      </c>
      <c r="F1345" s="392">
        <v>0</v>
      </c>
      <c r="G1345" s="392">
        <v>0</v>
      </c>
      <c r="H1345" s="392">
        <v>0</v>
      </c>
      <c r="I1345" s="392">
        <v>0</v>
      </c>
      <c r="J1345" s="392">
        <v>0</v>
      </c>
      <c r="K1345" s="392">
        <v>7</v>
      </c>
      <c r="L1345" s="392">
        <v>1</v>
      </c>
      <c r="M1345" s="392">
        <v>1</v>
      </c>
      <c r="N1345" s="392">
        <v>0</v>
      </c>
      <c r="O1345" s="392">
        <v>0</v>
      </c>
      <c r="P1345" s="32"/>
    </row>
    <row r="1346" spans="1:16" ht="27" customHeight="1" x14ac:dyDescent="0.25">
      <c r="A1346" s="437" t="s">
        <v>2585</v>
      </c>
      <c r="B1346" s="392">
        <v>7</v>
      </c>
      <c r="C1346" s="392">
        <v>41</v>
      </c>
      <c r="D1346" s="438">
        <v>5.8571428571428568</v>
      </c>
      <c r="E1346" s="392">
        <v>0</v>
      </c>
      <c r="F1346" s="392">
        <v>0</v>
      </c>
      <c r="G1346" s="392">
        <v>0</v>
      </c>
      <c r="H1346" s="392">
        <v>0</v>
      </c>
      <c r="I1346" s="392">
        <v>0</v>
      </c>
      <c r="J1346" s="392">
        <v>0</v>
      </c>
      <c r="K1346" s="392">
        <v>0</v>
      </c>
      <c r="L1346" s="392">
        <v>1</v>
      </c>
      <c r="M1346" s="392">
        <v>2</v>
      </c>
      <c r="N1346" s="392">
        <v>0</v>
      </c>
      <c r="O1346" s="392">
        <v>4</v>
      </c>
      <c r="P1346" s="32"/>
    </row>
    <row r="1347" spans="1:16" ht="27" customHeight="1" x14ac:dyDescent="0.25">
      <c r="A1347" s="437" t="s">
        <v>2586</v>
      </c>
      <c r="B1347" s="392">
        <v>507</v>
      </c>
      <c r="C1347" s="392">
        <v>606</v>
      </c>
      <c r="D1347" s="438">
        <v>1.1952662721893492</v>
      </c>
      <c r="E1347" s="392">
        <v>3</v>
      </c>
      <c r="F1347" s="392">
        <v>2</v>
      </c>
      <c r="G1347" s="392">
        <v>11</v>
      </c>
      <c r="H1347" s="392">
        <v>3</v>
      </c>
      <c r="I1347" s="392">
        <v>69</v>
      </c>
      <c r="J1347" s="392">
        <v>96</v>
      </c>
      <c r="K1347" s="392">
        <v>143</v>
      </c>
      <c r="L1347" s="392">
        <v>79</v>
      </c>
      <c r="M1347" s="392">
        <v>34</v>
      </c>
      <c r="N1347" s="392">
        <v>41</v>
      </c>
      <c r="O1347" s="392">
        <v>26</v>
      </c>
      <c r="P1347" s="32"/>
    </row>
    <row r="1348" spans="1:16" ht="27" customHeight="1" x14ac:dyDescent="0.25">
      <c r="A1348" s="437" t="s">
        <v>2587</v>
      </c>
      <c r="B1348" s="392">
        <v>175</v>
      </c>
      <c r="C1348" s="392">
        <v>1206</v>
      </c>
      <c r="D1348" s="438">
        <v>6.8914285714285715</v>
      </c>
      <c r="E1348" s="392">
        <v>7</v>
      </c>
      <c r="F1348" s="392">
        <v>11</v>
      </c>
      <c r="G1348" s="392">
        <v>10</v>
      </c>
      <c r="H1348" s="392">
        <v>6</v>
      </c>
      <c r="I1348" s="392">
        <v>7</v>
      </c>
      <c r="J1348" s="392">
        <v>8</v>
      </c>
      <c r="K1348" s="392">
        <v>14</v>
      </c>
      <c r="L1348" s="392">
        <v>11</v>
      </c>
      <c r="M1348" s="392">
        <v>34</v>
      </c>
      <c r="N1348" s="392">
        <v>20</v>
      </c>
      <c r="O1348" s="392">
        <v>47</v>
      </c>
      <c r="P1348" s="32"/>
    </row>
    <row r="1349" spans="1:16" ht="27" customHeight="1" x14ac:dyDescent="0.25">
      <c r="A1349" s="437" t="s">
        <v>2588</v>
      </c>
      <c r="B1349" s="392">
        <v>10</v>
      </c>
      <c r="C1349" s="392">
        <v>27</v>
      </c>
      <c r="D1349" s="438">
        <v>2.7</v>
      </c>
      <c r="E1349" s="392">
        <v>0</v>
      </c>
      <c r="F1349" s="392">
        <v>1</v>
      </c>
      <c r="G1349" s="392">
        <v>0</v>
      </c>
      <c r="H1349" s="392">
        <v>0</v>
      </c>
      <c r="I1349" s="392">
        <v>1</v>
      </c>
      <c r="J1349" s="392">
        <v>1</v>
      </c>
      <c r="K1349" s="392">
        <v>0</v>
      </c>
      <c r="L1349" s="392">
        <v>5</v>
      </c>
      <c r="M1349" s="392">
        <v>1</v>
      </c>
      <c r="N1349" s="392">
        <v>0</v>
      </c>
      <c r="O1349" s="392">
        <v>1</v>
      </c>
      <c r="P1349" s="32"/>
    </row>
    <row r="1350" spans="1:16" ht="27" customHeight="1" x14ac:dyDescent="0.25">
      <c r="A1350" s="437" t="s">
        <v>2589</v>
      </c>
      <c r="B1350" s="392">
        <v>183</v>
      </c>
      <c r="C1350" s="392">
        <v>666</v>
      </c>
      <c r="D1350" s="438">
        <v>3.639344262295082</v>
      </c>
      <c r="E1350" s="392">
        <v>1</v>
      </c>
      <c r="F1350" s="392">
        <v>12</v>
      </c>
      <c r="G1350" s="392">
        <v>15</v>
      </c>
      <c r="H1350" s="392">
        <v>8</v>
      </c>
      <c r="I1350" s="392">
        <v>6</v>
      </c>
      <c r="J1350" s="392">
        <v>4</v>
      </c>
      <c r="K1350" s="392">
        <v>6</v>
      </c>
      <c r="L1350" s="392">
        <v>10</v>
      </c>
      <c r="M1350" s="392">
        <v>12</v>
      </c>
      <c r="N1350" s="392">
        <v>26</v>
      </c>
      <c r="O1350" s="392">
        <v>83</v>
      </c>
      <c r="P1350" s="32"/>
    </row>
    <row r="1351" spans="1:16" ht="27" customHeight="1" x14ac:dyDescent="0.25">
      <c r="A1351" s="437" t="s">
        <v>2590</v>
      </c>
      <c r="B1351" s="392">
        <v>21</v>
      </c>
      <c r="C1351" s="392">
        <v>62</v>
      </c>
      <c r="D1351" s="438">
        <v>2.9523809523809526</v>
      </c>
      <c r="E1351" s="392">
        <v>0</v>
      </c>
      <c r="F1351" s="392">
        <v>1</v>
      </c>
      <c r="G1351" s="392">
        <v>0</v>
      </c>
      <c r="H1351" s="392">
        <v>0</v>
      </c>
      <c r="I1351" s="392">
        <v>4</v>
      </c>
      <c r="J1351" s="392">
        <v>1</v>
      </c>
      <c r="K1351" s="392">
        <v>2</v>
      </c>
      <c r="L1351" s="392">
        <v>3</v>
      </c>
      <c r="M1351" s="392">
        <v>2</v>
      </c>
      <c r="N1351" s="392">
        <v>2</v>
      </c>
      <c r="O1351" s="392">
        <v>6</v>
      </c>
      <c r="P1351" s="32"/>
    </row>
    <row r="1352" spans="1:16" ht="27" customHeight="1" x14ac:dyDescent="0.25">
      <c r="A1352" s="437" t="s">
        <v>2591</v>
      </c>
      <c r="B1352" s="392">
        <v>426</v>
      </c>
      <c r="C1352" s="392">
        <v>916</v>
      </c>
      <c r="D1352" s="438">
        <v>2.1502347417840375</v>
      </c>
      <c r="E1352" s="392">
        <v>4</v>
      </c>
      <c r="F1352" s="392">
        <v>6</v>
      </c>
      <c r="G1352" s="392">
        <v>39</v>
      </c>
      <c r="H1352" s="392">
        <v>45</v>
      </c>
      <c r="I1352" s="392">
        <v>46</v>
      </c>
      <c r="J1352" s="392">
        <v>61</v>
      </c>
      <c r="K1352" s="392">
        <v>83</v>
      </c>
      <c r="L1352" s="392">
        <v>51</v>
      </c>
      <c r="M1352" s="392">
        <v>43</v>
      </c>
      <c r="N1352" s="392">
        <v>29</v>
      </c>
      <c r="O1352" s="392">
        <v>19</v>
      </c>
      <c r="P1352" s="32"/>
    </row>
    <row r="1353" spans="1:16" ht="27" customHeight="1" x14ac:dyDescent="0.25">
      <c r="A1353" s="437" t="s">
        <v>2592</v>
      </c>
      <c r="B1353" s="392">
        <v>350</v>
      </c>
      <c r="C1353" s="392">
        <v>1265</v>
      </c>
      <c r="D1353" s="438">
        <v>3.6142857142857143</v>
      </c>
      <c r="E1353" s="392">
        <v>0</v>
      </c>
      <c r="F1353" s="392">
        <v>6</v>
      </c>
      <c r="G1353" s="392">
        <v>4</v>
      </c>
      <c r="H1353" s="392">
        <v>14</v>
      </c>
      <c r="I1353" s="392">
        <v>16</v>
      </c>
      <c r="J1353" s="392">
        <v>31</v>
      </c>
      <c r="K1353" s="392">
        <v>62</v>
      </c>
      <c r="L1353" s="392">
        <v>62</v>
      </c>
      <c r="M1353" s="392">
        <v>48</v>
      </c>
      <c r="N1353" s="392">
        <v>46</v>
      </c>
      <c r="O1353" s="392">
        <v>61</v>
      </c>
      <c r="P1353" s="32"/>
    </row>
    <row r="1354" spans="1:16" ht="27" customHeight="1" x14ac:dyDescent="0.25">
      <c r="A1354" s="437" t="s">
        <v>2593</v>
      </c>
      <c r="B1354" s="392">
        <v>6</v>
      </c>
      <c r="C1354" s="392">
        <v>54</v>
      </c>
      <c r="D1354" s="438">
        <v>9</v>
      </c>
      <c r="E1354" s="392">
        <v>0</v>
      </c>
      <c r="F1354" s="392">
        <v>0</v>
      </c>
      <c r="G1354" s="392">
        <v>0</v>
      </c>
      <c r="H1354" s="392">
        <v>0</v>
      </c>
      <c r="I1354" s="392">
        <v>0</v>
      </c>
      <c r="J1354" s="392">
        <v>0</v>
      </c>
      <c r="K1354" s="392">
        <v>0</v>
      </c>
      <c r="L1354" s="392">
        <v>0</v>
      </c>
      <c r="M1354" s="392">
        <v>1</v>
      </c>
      <c r="N1354" s="392">
        <v>2</v>
      </c>
      <c r="O1354" s="392">
        <v>3</v>
      </c>
      <c r="P1354" s="32"/>
    </row>
    <row r="1355" spans="1:16" ht="27" customHeight="1" x14ac:dyDescent="0.25">
      <c r="A1355" s="437" t="s">
        <v>2594</v>
      </c>
      <c r="B1355" s="392">
        <v>4</v>
      </c>
      <c r="C1355" s="392">
        <v>19</v>
      </c>
      <c r="D1355" s="438">
        <v>4.75</v>
      </c>
      <c r="E1355" s="392">
        <v>0</v>
      </c>
      <c r="F1355" s="392">
        <v>0</v>
      </c>
      <c r="G1355" s="392">
        <v>0</v>
      </c>
      <c r="H1355" s="392">
        <v>2</v>
      </c>
      <c r="I1355" s="392">
        <v>0</v>
      </c>
      <c r="J1355" s="392">
        <v>1</v>
      </c>
      <c r="K1355" s="392">
        <v>0</v>
      </c>
      <c r="L1355" s="392">
        <v>0</v>
      </c>
      <c r="M1355" s="392">
        <v>1</v>
      </c>
      <c r="N1355" s="392">
        <v>0</v>
      </c>
      <c r="O1355" s="392">
        <v>0</v>
      </c>
      <c r="P1355" s="32"/>
    </row>
    <row r="1356" spans="1:16" ht="27" customHeight="1" x14ac:dyDescent="0.25">
      <c r="A1356" s="437" t="s">
        <v>2595</v>
      </c>
      <c r="B1356" s="392">
        <v>2832</v>
      </c>
      <c r="C1356" s="392">
        <v>13357</v>
      </c>
      <c r="D1356" s="438">
        <v>4.7164548022598867</v>
      </c>
      <c r="E1356" s="392">
        <v>23</v>
      </c>
      <c r="F1356" s="392">
        <v>119</v>
      </c>
      <c r="G1356" s="392">
        <v>115</v>
      </c>
      <c r="H1356" s="392">
        <v>133</v>
      </c>
      <c r="I1356" s="392">
        <v>205</v>
      </c>
      <c r="J1356" s="392">
        <v>93</v>
      </c>
      <c r="K1356" s="392">
        <v>212</v>
      </c>
      <c r="L1356" s="392">
        <v>262</v>
      </c>
      <c r="M1356" s="392">
        <v>373</v>
      </c>
      <c r="N1356" s="392">
        <v>535</v>
      </c>
      <c r="O1356" s="392">
        <v>762</v>
      </c>
      <c r="P1356" s="32"/>
    </row>
    <row r="1357" spans="1:16" ht="27" customHeight="1" x14ac:dyDescent="0.25">
      <c r="A1357" s="437" t="s">
        <v>2596</v>
      </c>
      <c r="B1357" s="392">
        <v>7</v>
      </c>
      <c r="C1357" s="392">
        <v>30</v>
      </c>
      <c r="D1357" s="438">
        <v>4.2857142857142856</v>
      </c>
      <c r="E1357" s="392">
        <v>0</v>
      </c>
      <c r="F1357" s="392">
        <v>0</v>
      </c>
      <c r="G1357" s="392">
        <v>0</v>
      </c>
      <c r="H1357" s="392">
        <v>0</v>
      </c>
      <c r="I1357" s="392">
        <v>1</v>
      </c>
      <c r="J1357" s="392">
        <v>1</v>
      </c>
      <c r="K1357" s="392">
        <v>2</v>
      </c>
      <c r="L1357" s="392">
        <v>2</v>
      </c>
      <c r="M1357" s="392">
        <v>0</v>
      </c>
      <c r="N1357" s="392">
        <v>1</v>
      </c>
      <c r="O1357" s="392">
        <v>0</v>
      </c>
      <c r="P1357" s="32"/>
    </row>
    <row r="1358" spans="1:16" ht="27" customHeight="1" x14ac:dyDescent="0.25">
      <c r="A1358" s="437" t="s">
        <v>2598</v>
      </c>
      <c r="B1358" s="392">
        <v>2</v>
      </c>
      <c r="C1358" s="392">
        <v>4</v>
      </c>
      <c r="D1358" s="438">
        <v>2</v>
      </c>
      <c r="E1358" s="392">
        <v>0</v>
      </c>
      <c r="F1358" s="392">
        <v>0</v>
      </c>
      <c r="G1358" s="392">
        <v>0</v>
      </c>
      <c r="H1358" s="392">
        <v>0</v>
      </c>
      <c r="I1358" s="392">
        <v>0</v>
      </c>
      <c r="J1358" s="392">
        <v>0</v>
      </c>
      <c r="K1358" s="392">
        <v>0</v>
      </c>
      <c r="L1358" s="392">
        <v>0</v>
      </c>
      <c r="M1358" s="392">
        <v>1</v>
      </c>
      <c r="N1358" s="392">
        <v>0</v>
      </c>
      <c r="O1358" s="392">
        <v>1</v>
      </c>
      <c r="P1358" s="32"/>
    </row>
    <row r="1359" spans="1:16" ht="27" customHeight="1" x14ac:dyDescent="0.25">
      <c r="A1359" s="437" t="s">
        <v>2599</v>
      </c>
      <c r="B1359" s="392">
        <v>13</v>
      </c>
      <c r="C1359" s="392">
        <v>33</v>
      </c>
      <c r="D1359" s="438">
        <v>2.5384615384615383</v>
      </c>
      <c r="E1359" s="392">
        <v>0</v>
      </c>
      <c r="F1359" s="392">
        <v>0</v>
      </c>
      <c r="G1359" s="392">
        <v>0</v>
      </c>
      <c r="H1359" s="392">
        <v>0</v>
      </c>
      <c r="I1359" s="392">
        <v>1</v>
      </c>
      <c r="J1359" s="392">
        <v>0</v>
      </c>
      <c r="K1359" s="392">
        <v>1</v>
      </c>
      <c r="L1359" s="392">
        <v>0</v>
      </c>
      <c r="M1359" s="392">
        <v>0</v>
      </c>
      <c r="N1359" s="392">
        <v>2</v>
      </c>
      <c r="O1359" s="392">
        <v>9</v>
      </c>
      <c r="P1359" s="32"/>
    </row>
    <row r="1360" spans="1:16" ht="27" customHeight="1" x14ac:dyDescent="0.25">
      <c r="A1360" s="437" t="s">
        <v>2600</v>
      </c>
      <c r="B1360" s="392">
        <v>88</v>
      </c>
      <c r="C1360" s="392">
        <v>678</v>
      </c>
      <c r="D1360" s="438">
        <v>7.7045454545454541</v>
      </c>
      <c r="E1360" s="392">
        <v>4</v>
      </c>
      <c r="F1360" s="392">
        <v>5</v>
      </c>
      <c r="G1360" s="392">
        <v>5</v>
      </c>
      <c r="H1360" s="392">
        <v>5</v>
      </c>
      <c r="I1360" s="392">
        <v>0</v>
      </c>
      <c r="J1360" s="392">
        <v>5</v>
      </c>
      <c r="K1360" s="392">
        <v>7</v>
      </c>
      <c r="L1360" s="392">
        <v>11</v>
      </c>
      <c r="M1360" s="392">
        <v>3</v>
      </c>
      <c r="N1360" s="392">
        <v>14</v>
      </c>
      <c r="O1360" s="392">
        <v>29</v>
      </c>
      <c r="P1360" s="32"/>
    </row>
    <row r="1361" spans="1:16" ht="27" customHeight="1" x14ac:dyDescent="0.25">
      <c r="A1361" s="437" t="s">
        <v>2601</v>
      </c>
      <c r="B1361" s="392">
        <v>172</v>
      </c>
      <c r="C1361" s="392">
        <v>1392</v>
      </c>
      <c r="D1361" s="438">
        <v>8.0930232558139537</v>
      </c>
      <c r="E1361" s="392">
        <v>0</v>
      </c>
      <c r="F1361" s="392">
        <v>0</v>
      </c>
      <c r="G1361" s="392">
        <v>3</v>
      </c>
      <c r="H1361" s="392">
        <v>14</v>
      </c>
      <c r="I1361" s="392">
        <v>13</v>
      </c>
      <c r="J1361" s="392">
        <v>7</v>
      </c>
      <c r="K1361" s="392">
        <v>33</v>
      </c>
      <c r="L1361" s="392">
        <v>24</v>
      </c>
      <c r="M1361" s="392">
        <v>29</v>
      </c>
      <c r="N1361" s="392">
        <v>36</v>
      </c>
      <c r="O1361" s="392">
        <v>13</v>
      </c>
      <c r="P1361" s="32"/>
    </row>
    <row r="1363" spans="1:16" ht="15.75" x14ac:dyDescent="0.3">
      <c r="A1363" s="245" t="s">
        <v>512</v>
      </c>
    </row>
  </sheetData>
  <mergeCells count="4">
    <mergeCell ref="A3:A4"/>
    <mergeCell ref="B3:D3"/>
    <mergeCell ref="E3:O3"/>
    <mergeCell ref="A2:O2"/>
  </mergeCells>
  <hyperlinks>
    <hyperlink ref="Q5" location="INDICE!A48" display="INICIO"/>
  </hyperlinks>
  <printOptions horizontalCentered="1"/>
  <pageMargins left="0.39370078740157483" right="0" top="1.1811023622047245" bottom="0" header="0.11811023622047245" footer="0"/>
  <pageSetup paperSize="9" scale="85" firstPageNumber="69" orientation="landscape" useFirstPageNumber="1" r:id="rId1"/>
  <headerFooter>
    <oddHeader>&amp;C&amp;G</oddHeader>
    <oddFooter>&amp;C&amp;14&amp;P</oddFooter>
  </headerFooter>
  <rowBreaks count="1" manualBreakCount="1">
    <brk id="1282" max="14" man="1"/>
  </rowBreaks>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R1478"/>
  <sheetViews>
    <sheetView showGridLines="0" topLeftCell="C1" zoomScaleNormal="100" workbookViewId="0">
      <selection activeCell="Q5" sqref="Q5"/>
    </sheetView>
  </sheetViews>
  <sheetFormatPr baseColWidth="10" defaultRowHeight="15" x14ac:dyDescent="0.25"/>
  <cols>
    <col min="1" max="1" width="43.85546875" style="35" customWidth="1"/>
    <col min="2" max="2" width="8.7109375" style="35" customWidth="1"/>
    <col min="3" max="3" width="8.5703125" style="35" customWidth="1"/>
    <col min="4" max="4" width="9.28515625" style="35" customWidth="1"/>
    <col min="5" max="5" width="8.85546875" style="35" customWidth="1"/>
    <col min="6" max="14" width="9.7109375" style="35" customWidth="1"/>
    <col min="15" max="15" width="11.85546875" style="35" customWidth="1"/>
  </cols>
  <sheetData>
    <row r="1" spans="1:17" ht="68.25" customHeight="1" x14ac:dyDescent="0.25"/>
    <row r="2" spans="1:17" ht="55.5" customHeight="1" x14ac:dyDescent="0.25">
      <c r="A2" s="516" t="s">
        <v>483</v>
      </c>
      <c r="B2" s="516"/>
      <c r="C2" s="516"/>
      <c r="D2" s="516"/>
      <c r="E2" s="516"/>
      <c r="F2" s="516"/>
      <c r="G2" s="516"/>
      <c r="H2" s="516"/>
      <c r="I2" s="516"/>
      <c r="J2" s="516"/>
      <c r="K2" s="516"/>
      <c r="L2" s="516"/>
      <c r="M2" s="516"/>
      <c r="N2" s="516"/>
      <c r="O2" s="516"/>
    </row>
    <row r="3" spans="1:17" ht="15" customHeight="1" x14ac:dyDescent="0.25">
      <c r="A3" s="571" t="s">
        <v>245</v>
      </c>
      <c r="B3" s="573" t="s">
        <v>198</v>
      </c>
      <c r="C3" s="574"/>
      <c r="D3" s="574"/>
      <c r="E3" s="573" t="s">
        <v>213</v>
      </c>
      <c r="F3" s="574"/>
      <c r="G3" s="574"/>
      <c r="H3" s="574"/>
      <c r="I3" s="574"/>
      <c r="J3" s="574"/>
      <c r="K3" s="574"/>
      <c r="L3" s="574"/>
      <c r="M3" s="574"/>
      <c r="N3" s="574"/>
      <c r="O3" s="574"/>
    </row>
    <row r="4" spans="1:17" ht="38.25" x14ac:dyDescent="0.25">
      <c r="A4" s="572"/>
      <c r="B4" s="441" t="s">
        <v>192</v>
      </c>
      <c r="C4" s="441" t="s">
        <v>70</v>
      </c>
      <c r="D4" s="441" t="s">
        <v>199</v>
      </c>
      <c r="E4" s="441" t="s">
        <v>214</v>
      </c>
      <c r="F4" s="441" t="s">
        <v>215</v>
      </c>
      <c r="G4" s="441" t="s">
        <v>216</v>
      </c>
      <c r="H4" s="441" t="s">
        <v>217</v>
      </c>
      <c r="I4" s="441" t="s">
        <v>218</v>
      </c>
      <c r="J4" s="441" t="s">
        <v>219</v>
      </c>
      <c r="K4" s="441" t="s">
        <v>220</v>
      </c>
      <c r="L4" s="441" t="s">
        <v>221</v>
      </c>
      <c r="M4" s="441" t="s">
        <v>222</v>
      </c>
      <c r="N4" s="441" t="s">
        <v>223</v>
      </c>
      <c r="O4" s="441" t="s">
        <v>224</v>
      </c>
    </row>
    <row r="5" spans="1:17" s="35" customFormat="1" ht="27" customHeight="1" x14ac:dyDescent="0.25">
      <c r="A5" s="435" t="s">
        <v>505</v>
      </c>
      <c r="B5" s="388">
        <v>740784</v>
      </c>
      <c r="C5" s="388">
        <v>2765433</v>
      </c>
      <c r="D5" s="436">
        <v>3.7331165359942977</v>
      </c>
      <c r="E5" s="388">
        <v>36044</v>
      </c>
      <c r="F5" s="388">
        <v>27255</v>
      </c>
      <c r="G5" s="388">
        <v>18671</v>
      </c>
      <c r="H5" s="388">
        <v>17697</v>
      </c>
      <c r="I5" s="388">
        <v>79393</v>
      </c>
      <c r="J5" s="388">
        <v>106105</v>
      </c>
      <c r="K5" s="388">
        <v>184868</v>
      </c>
      <c r="L5" s="388">
        <v>93930</v>
      </c>
      <c r="M5" s="388">
        <v>49817</v>
      </c>
      <c r="N5" s="388">
        <v>43761</v>
      </c>
      <c r="O5" s="388">
        <v>83243</v>
      </c>
      <c r="Q5" s="216" t="s">
        <v>67</v>
      </c>
    </row>
    <row r="6" spans="1:17" s="35" customFormat="1" ht="27" customHeight="1" x14ac:dyDescent="0.25">
      <c r="A6" s="435" t="s">
        <v>225</v>
      </c>
      <c r="B6" s="388">
        <v>23947</v>
      </c>
      <c r="C6" s="388">
        <v>94790</v>
      </c>
      <c r="D6" s="436">
        <v>3.9583246335657911</v>
      </c>
      <c r="E6" s="388">
        <v>2214</v>
      </c>
      <c r="F6" s="388">
        <v>5117</v>
      </c>
      <c r="G6" s="388">
        <v>2488</v>
      </c>
      <c r="H6" s="388">
        <v>1199</v>
      </c>
      <c r="I6" s="388">
        <v>1006</v>
      </c>
      <c r="J6" s="388">
        <v>1171</v>
      </c>
      <c r="K6" s="388">
        <v>2394</v>
      </c>
      <c r="L6" s="388">
        <v>1822</v>
      </c>
      <c r="M6" s="388">
        <v>1611</v>
      </c>
      <c r="N6" s="388">
        <v>1626</v>
      </c>
      <c r="O6" s="388">
        <v>3299</v>
      </c>
      <c r="Q6" s="8"/>
    </row>
    <row r="7" spans="1:17" s="35" customFormat="1" ht="27" customHeight="1" x14ac:dyDescent="0.25">
      <c r="A7" s="437" t="s">
        <v>1080</v>
      </c>
      <c r="B7" s="392">
        <v>249</v>
      </c>
      <c r="C7" s="392">
        <v>428</v>
      </c>
      <c r="D7" s="438">
        <v>1.7188755020080322</v>
      </c>
      <c r="E7" s="392">
        <v>1</v>
      </c>
      <c r="F7" s="392">
        <v>19</v>
      </c>
      <c r="G7" s="392">
        <v>27</v>
      </c>
      <c r="H7" s="392">
        <v>18</v>
      </c>
      <c r="I7" s="392">
        <v>29</v>
      </c>
      <c r="J7" s="392">
        <v>22</v>
      </c>
      <c r="K7" s="392">
        <v>40</v>
      </c>
      <c r="L7" s="392">
        <v>30</v>
      </c>
      <c r="M7" s="392">
        <v>22</v>
      </c>
      <c r="N7" s="392">
        <v>15</v>
      </c>
      <c r="O7" s="392">
        <v>26</v>
      </c>
      <c r="Q7" s="8"/>
    </row>
    <row r="8" spans="1:17" s="35" customFormat="1" ht="27" customHeight="1" x14ac:dyDescent="0.25">
      <c r="A8" s="437" t="s">
        <v>1081</v>
      </c>
      <c r="B8" s="392">
        <v>535</v>
      </c>
      <c r="C8" s="392">
        <v>1114</v>
      </c>
      <c r="D8" s="438">
        <v>2.0822429906542057</v>
      </c>
      <c r="E8" s="392">
        <v>8</v>
      </c>
      <c r="F8" s="392">
        <v>41</v>
      </c>
      <c r="G8" s="392">
        <v>46</v>
      </c>
      <c r="H8" s="392">
        <v>43</v>
      </c>
      <c r="I8" s="392">
        <v>54</v>
      </c>
      <c r="J8" s="392">
        <v>56</v>
      </c>
      <c r="K8" s="392">
        <v>88</v>
      </c>
      <c r="L8" s="392">
        <v>49</v>
      </c>
      <c r="M8" s="392">
        <v>56</v>
      </c>
      <c r="N8" s="392">
        <v>40</v>
      </c>
      <c r="O8" s="392">
        <v>54</v>
      </c>
      <c r="Q8" s="8"/>
    </row>
    <row r="9" spans="1:17" s="35" customFormat="1" ht="27" customHeight="1" x14ac:dyDescent="0.25">
      <c r="A9" s="437" t="s">
        <v>1082</v>
      </c>
      <c r="B9" s="392">
        <v>19</v>
      </c>
      <c r="C9" s="392">
        <v>51</v>
      </c>
      <c r="D9" s="438">
        <v>2.6842105263157894</v>
      </c>
      <c r="E9" s="392">
        <v>2</v>
      </c>
      <c r="F9" s="392">
        <v>6</v>
      </c>
      <c r="G9" s="392">
        <v>5</v>
      </c>
      <c r="H9" s="392">
        <v>0</v>
      </c>
      <c r="I9" s="392">
        <v>0</v>
      </c>
      <c r="J9" s="392">
        <v>0</v>
      </c>
      <c r="K9" s="392">
        <v>2</v>
      </c>
      <c r="L9" s="392">
        <v>0</v>
      </c>
      <c r="M9" s="392">
        <v>2</v>
      </c>
      <c r="N9" s="392">
        <v>1</v>
      </c>
      <c r="O9" s="392">
        <v>1</v>
      </c>
      <c r="Q9" s="8"/>
    </row>
    <row r="10" spans="1:17" s="35" customFormat="1" ht="27" customHeight="1" x14ac:dyDescent="0.25">
      <c r="A10" s="437" t="s">
        <v>1083</v>
      </c>
      <c r="B10" s="392">
        <v>1442</v>
      </c>
      <c r="C10" s="392">
        <v>3366</v>
      </c>
      <c r="D10" s="438">
        <v>2.3342579750346739</v>
      </c>
      <c r="E10" s="392">
        <v>84</v>
      </c>
      <c r="F10" s="392">
        <v>266</v>
      </c>
      <c r="G10" s="392">
        <v>142</v>
      </c>
      <c r="H10" s="392">
        <v>74</v>
      </c>
      <c r="I10" s="392">
        <v>45</v>
      </c>
      <c r="J10" s="392">
        <v>72</v>
      </c>
      <c r="K10" s="392">
        <v>138</v>
      </c>
      <c r="L10" s="392">
        <v>136</v>
      </c>
      <c r="M10" s="392">
        <v>92</v>
      </c>
      <c r="N10" s="392">
        <v>121</v>
      </c>
      <c r="O10" s="392">
        <v>272</v>
      </c>
      <c r="Q10" s="8"/>
    </row>
    <row r="11" spans="1:17" s="35" customFormat="1" ht="27" customHeight="1" x14ac:dyDescent="0.25">
      <c r="A11" s="437" t="s">
        <v>1084</v>
      </c>
      <c r="B11" s="392">
        <v>461</v>
      </c>
      <c r="C11" s="392">
        <v>927</v>
      </c>
      <c r="D11" s="438">
        <v>2.0108459869848154</v>
      </c>
      <c r="E11" s="392">
        <v>8</v>
      </c>
      <c r="F11" s="392">
        <v>66</v>
      </c>
      <c r="G11" s="392">
        <v>78</v>
      </c>
      <c r="H11" s="392">
        <v>30</v>
      </c>
      <c r="I11" s="392">
        <v>28</v>
      </c>
      <c r="J11" s="392">
        <v>41</v>
      </c>
      <c r="K11" s="392">
        <v>65</v>
      </c>
      <c r="L11" s="392">
        <v>39</v>
      </c>
      <c r="M11" s="392">
        <v>33</v>
      </c>
      <c r="N11" s="392">
        <v>36</v>
      </c>
      <c r="O11" s="392">
        <v>37</v>
      </c>
      <c r="Q11" s="8"/>
    </row>
    <row r="12" spans="1:17" s="35" customFormat="1" ht="27" customHeight="1" x14ac:dyDescent="0.25">
      <c r="A12" s="437" t="s">
        <v>1085</v>
      </c>
      <c r="B12" s="392">
        <v>278</v>
      </c>
      <c r="C12" s="392">
        <v>1008</v>
      </c>
      <c r="D12" s="438">
        <v>3.6258992805755397</v>
      </c>
      <c r="E12" s="392">
        <v>10</v>
      </c>
      <c r="F12" s="392">
        <v>66</v>
      </c>
      <c r="G12" s="392">
        <v>49</v>
      </c>
      <c r="H12" s="392">
        <v>19</v>
      </c>
      <c r="I12" s="392">
        <v>15</v>
      </c>
      <c r="J12" s="392">
        <v>8</v>
      </c>
      <c r="K12" s="392">
        <v>24</v>
      </c>
      <c r="L12" s="392">
        <v>22</v>
      </c>
      <c r="M12" s="392">
        <v>21</v>
      </c>
      <c r="N12" s="392">
        <v>15</v>
      </c>
      <c r="O12" s="392">
        <v>29</v>
      </c>
      <c r="Q12" s="8"/>
    </row>
    <row r="13" spans="1:17" s="35" customFormat="1" ht="27" customHeight="1" x14ac:dyDescent="0.25">
      <c r="A13" s="437" t="s">
        <v>1086</v>
      </c>
      <c r="B13" s="392">
        <v>37</v>
      </c>
      <c r="C13" s="392">
        <v>138</v>
      </c>
      <c r="D13" s="438">
        <v>3.7297297297297298</v>
      </c>
      <c r="E13" s="392">
        <v>5</v>
      </c>
      <c r="F13" s="392">
        <v>11</v>
      </c>
      <c r="G13" s="392">
        <v>11</v>
      </c>
      <c r="H13" s="392">
        <v>1</v>
      </c>
      <c r="I13" s="392">
        <v>0</v>
      </c>
      <c r="J13" s="392">
        <v>2</v>
      </c>
      <c r="K13" s="392">
        <v>1</v>
      </c>
      <c r="L13" s="392">
        <v>1</v>
      </c>
      <c r="M13" s="392">
        <v>1</v>
      </c>
      <c r="N13" s="392">
        <v>3</v>
      </c>
      <c r="O13" s="392">
        <v>1</v>
      </c>
      <c r="Q13" s="8"/>
    </row>
    <row r="14" spans="1:17" s="35" customFormat="1" ht="27" customHeight="1" x14ac:dyDescent="0.25">
      <c r="A14" s="437" t="s">
        <v>1087</v>
      </c>
      <c r="B14" s="392">
        <v>691</v>
      </c>
      <c r="C14" s="392">
        <v>1701</v>
      </c>
      <c r="D14" s="438">
        <v>2.4616497829232995</v>
      </c>
      <c r="E14" s="392">
        <v>117</v>
      </c>
      <c r="F14" s="392">
        <v>327</v>
      </c>
      <c r="G14" s="392">
        <v>96</v>
      </c>
      <c r="H14" s="392">
        <v>33</v>
      </c>
      <c r="I14" s="392">
        <v>6</v>
      </c>
      <c r="J14" s="392">
        <v>10</v>
      </c>
      <c r="K14" s="392">
        <v>22</v>
      </c>
      <c r="L14" s="392">
        <v>16</v>
      </c>
      <c r="M14" s="392">
        <v>20</v>
      </c>
      <c r="N14" s="392">
        <v>13</v>
      </c>
      <c r="O14" s="392">
        <v>31</v>
      </c>
      <c r="Q14" s="8"/>
    </row>
    <row r="15" spans="1:17" s="35" customFormat="1" ht="27" customHeight="1" x14ac:dyDescent="0.25">
      <c r="A15" s="437" t="s">
        <v>1088</v>
      </c>
      <c r="B15" s="392">
        <v>12993</v>
      </c>
      <c r="C15" s="392">
        <v>34516</v>
      </c>
      <c r="D15" s="438">
        <v>2.6565073501115983</v>
      </c>
      <c r="E15" s="392">
        <v>1414</v>
      </c>
      <c r="F15" s="392">
        <v>3727</v>
      </c>
      <c r="G15" s="392">
        <v>1520</v>
      </c>
      <c r="H15" s="392">
        <v>639</v>
      </c>
      <c r="I15" s="392">
        <v>436</v>
      </c>
      <c r="J15" s="392">
        <v>479</v>
      </c>
      <c r="K15" s="392">
        <v>1022</v>
      </c>
      <c r="L15" s="392">
        <v>697</v>
      </c>
      <c r="M15" s="392">
        <v>718</v>
      </c>
      <c r="N15" s="392">
        <v>747</v>
      </c>
      <c r="O15" s="392">
        <v>1594</v>
      </c>
      <c r="Q15" s="8"/>
    </row>
    <row r="16" spans="1:17" s="35" customFormat="1" ht="27" customHeight="1" x14ac:dyDescent="0.25">
      <c r="A16" s="437" t="s">
        <v>1089</v>
      </c>
      <c r="B16" s="392">
        <v>298</v>
      </c>
      <c r="C16" s="392">
        <v>5757</v>
      </c>
      <c r="D16" s="438">
        <v>19.318791946308725</v>
      </c>
      <c r="E16" s="392">
        <v>0</v>
      </c>
      <c r="F16" s="392">
        <v>3</v>
      </c>
      <c r="G16" s="392">
        <v>2</v>
      </c>
      <c r="H16" s="392">
        <v>7</v>
      </c>
      <c r="I16" s="392">
        <v>18</v>
      </c>
      <c r="J16" s="392">
        <v>34</v>
      </c>
      <c r="K16" s="392">
        <v>46</v>
      </c>
      <c r="L16" s="392">
        <v>51</v>
      </c>
      <c r="M16" s="392">
        <v>43</v>
      </c>
      <c r="N16" s="392">
        <v>44</v>
      </c>
      <c r="O16" s="392">
        <v>50</v>
      </c>
      <c r="Q16" s="8"/>
    </row>
    <row r="17" spans="1:17" s="35" customFormat="1" ht="27" customHeight="1" x14ac:dyDescent="0.25">
      <c r="A17" s="437" t="s">
        <v>1090</v>
      </c>
      <c r="B17" s="392">
        <v>250</v>
      </c>
      <c r="C17" s="392">
        <v>2313</v>
      </c>
      <c r="D17" s="438">
        <v>9.2520000000000007</v>
      </c>
      <c r="E17" s="392">
        <v>9</v>
      </c>
      <c r="F17" s="392">
        <v>51</v>
      </c>
      <c r="G17" s="392">
        <v>8</v>
      </c>
      <c r="H17" s="392">
        <v>17</v>
      </c>
      <c r="I17" s="392">
        <v>12</v>
      </c>
      <c r="J17" s="392">
        <v>16</v>
      </c>
      <c r="K17" s="392">
        <v>18</v>
      </c>
      <c r="L17" s="392">
        <v>35</v>
      </c>
      <c r="M17" s="392">
        <v>22</v>
      </c>
      <c r="N17" s="392">
        <v>25</v>
      </c>
      <c r="O17" s="392">
        <v>37</v>
      </c>
      <c r="Q17" s="8"/>
    </row>
    <row r="18" spans="1:17" s="35" customFormat="1" ht="27" customHeight="1" x14ac:dyDescent="0.25">
      <c r="A18" s="437" t="s">
        <v>1091</v>
      </c>
      <c r="B18" s="392">
        <v>23</v>
      </c>
      <c r="C18" s="392">
        <v>558</v>
      </c>
      <c r="D18" s="438">
        <v>24.260869565217391</v>
      </c>
      <c r="E18" s="392">
        <v>0</v>
      </c>
      <c r="F18" s="392">
        <v>0</v>
      </c>
      <c r="G18" s="392">
        <v>0</v>
      </c>
      <c r="H18" s="392">
        <v>3</v>
      </c>
      <c r="I18" s="392">
        <v>1</v>
      </c>
      <c r="J18" s="392">
        <v>2</v>
      </c>
      <c r="K18" s="392">
        <v>7</v>
      </c>
      <c r="L18" s="392">
        <v>3</v>
      </c>
      <c r="M18" s="392">
        <v>3</v>
      </c>
      <c r="N18" s="392">
        <v>2</v>
      </c>
      <c r="O18" s="392">
        <v>2</v>
      </c>
      <c r="Q18" s="8"/>
    </row>
    <row r="19" spans="1:17" s="35" customFormat="1" ht="27" customHeight="1" x14ac:dyDescent="0.25">
      <c r="A19" s="437" t="s">
        <v>1092</v>
      </c>
      <c r="B19" s="392">
        <v>51</v>
      </c>
      <c r="C19" s="392">
        <v>567</v>
      </c>
      <c r="D19" s="438">
        <v>11.117647058823529</v>
      </c>
      <c r="E19" s="392">
        <v>1</v>
      </c>
      <c r="F19" s="392">
        <v>2</v>
      </c>
      <c r="G19" s="392">
        <v>1</v>
      </c>
      <c r="H19" s="392">
        <v>3</v>
      </c>
      <c r="I19" s="392">
        <v>3</v>
      </c>
      <c r="J19" s="392">
        <v>1</v>
      </c>
      <c r="K19" s="392">
        <v>6</v>
      </c>
      <c r="L19" s="392">
        <v>13</v>
      </c>
      <c r="M19" s="392">
        <v>6</v>
      </c>
      <c r="N19" s="392">
        <v>9</v>
      </c>
      <c r="O19" s="392">
        <v>6</v>
      </c>
      <c r="Q19" s="8"/>
    </row>
    <row r="20" spans="1:17" s="35" customFormat="1" ht="27" customHeight="1" x14ac:dyDescent="0.25">
      <c r="A20" s="437" t="s">
        <v>1093</v>
      </c>
      <c r="B20" s="392">
        <v>25</v>
      </c>
      <c r="C20" s="392">
        <v>202</v>
      </c>
      <c r="D20" s="438">
        <v>8.08</v>
      </c>
      <c r="E20" s="392">
        <v>0</v>
      </c>
      <c r="F20" s="392">
        <v>1</v>
      </c>
      <c r="G20" s="392">
        <v>0</v>
      </c>
      <c r="H20" s="392">
        <v>1</v>
      </c>
      <c r="I20" s="392">
        <v>1</v>
      </c>
      <c r="J20" s="392">
        <v>3</v>
      </c>
      <c r="K20" s="392">
        <v>2</v>
      </c>
      <c r="L20" s="392">
        <v>5</v>
      </c>
      <c r="M20" s="392">
        <v>4</v>
      </c>
      <c r="N20" s="392">
        <v>3</v>
      </c>
      <c r="O20" s="392">
        <v>5</v>
      </c>
      <c r="Q20" s="8"/>
    </row>
    <row r="21" spans="1:17" s="35" customFormat="1" ht="27" customHeight="1" x14ac:dyDescent="0.25">
      <c r="A21" s="437" t="s">
        <v>1094</v>
      </c>
      <c r="B21" s="392">
        <v>1</v>
      </c>
      <c r="C21" s="392">
        <v>3</v>
      </c>
      <c r="D21" s="438">
        <v>3</v>
      </c>
      <c r="E21" s="392">
        <v>0</v>
      </c>
      <c r="F21" s="392">
        <v>0</v>
      </c>
      <c r="G21" s="392">
        <v>0</v>
      </c>
      <c r="H21" s="392">
        <v>0</v>
      </c>
      <c r="I21" s="392">
        <v>1</v>
      </c>
      <c r="J21" s="392">
        <v>0</v>
      </c>
      <c r="K21" s="392">
        <v>0</v>
      </c>
      <c r="L21" s="392">
        <v>0</v>
      </c>
      <c r="M21" s="392">
        <v>0</v>
      </c>
      <c r="N21" s="392">
        <v>0</v>
      </c>
      <c r="O21" s="392">
        <v>0</v>
      </c>
      <c r="Q21" s="8"/>
    </row>
    <row r="22" spans="1:17" s="35" customFormat="1" ht="27" customHeight="1" x14ac:dyDescent="0.25">
      <c r="A22" s="437" t="s">
        <v>1095</v>
      </c>
      <c r="B22" s="392">
        <v>1</v>
      </c>
      <c r="C22" s="392">
        <v>3</v>
      </c>
      <c r="D22" s="438">
        <v>3</v>
      </c>
      <c r="E22" s="392">
        <v>0</v>
      </c>
      <c r="F22" s="392">
        <v>0</v>
      </c>
      <c r="G22" s="392">
        <v>0</v>
      </c>
      <c r="H22" s="392">
        <v>0</v>
      </c>
      <c r="I22" s="392">
        <v>0</v>
      </c>
      <c r="J22" s="392">
        <v>0</v>
      </c>
      <c r="K22" s="392">
        <v>1</v>
      </c>
      <c r="L22" s="392">
        <v>0</v>
      </c>
      <c r="M22" s="392">
        <v>0</v>
      </c>
      <c r="N22" s="392">
        <v>0</v>
      </c>
      <c r="O22" s="392">
        <v>0</v>
      </c>
      <c r="Q22" s="8"/>
    </row>
    <row r="23" spans="1:17" s="35" customFormat="1" ht="27" customHeight="1" x14ac:dyDescent="0.25">
      <c r="A23" s="437" t="s">
        <v>1096</v>
      </c>
      <c r="B23" s="392">
        <v>6</v>
      </c>
      <c r="C23" s="392">
        <v>28</v>
      </c>
      <c r="D23" s="438">
        <v>4.666666666666667</v>
      </c>
      <c r="E23" s="392">
        <v>0</v>
      </c>
      <c r="F23" s="392">
        <v>0</v>
      </c>
      <c r="G23" s="392">
        <v>0</v>
      </c>
      <c r="H23" s="392">
        <v>1</v>
      </c>
      <c r="I23" s="392">
        <v>2</v>
      </c>
      <c r="J23" s="392">
        <v>0</v>
      </c>
      <c r="K23" s="392">
        <v>0</v>
      </c>
      <c r="L23" s="392">
        <v>2</v>
      </c>
      <c r="M23" s="392">
        <v>1</v>
      </c>
      <c r="N23" s="392">
        <v>0</v>
      </c>
      <c r="O23" s="392">
        <v>0</v>
      </c>
      <c r="Q23" s="8"/>
    </row>
    <row r="24" spans="1:17" s="35" customFormat="1" ht="27" customHeight="1" x14ac:dyDescent="0.25">
      <c r="A24" s="437" t="s">
        <v>1097</v>
      </c>
      <c r="B24" s="392">
        <v>5</v>
      </c>
      <c r="C24" s="392">
        <v>26</v>
      </c>
      <c r="D24" s="438">
        <v>5.2</v>
      </c>
      <c r="E24" s="392">
        <v>0</v>
      </c>
      <c r="F24" s="392">
        <v>1</v>
      </c>
      <c r="G24" s="392">
        <v>0</v>
      </c>
      <c r="H24" s="392">
        <v>0</v>
      </c>
      <c r="I24" s="392">
        <v>0</v>
      </c>
      <c r="J24" s="392">
        <v>0</v>
      </c>
      <c r="K24" s="392">
        <v>0</v>
      </c>
      <c r="L24" s="392">
        <v>0</v>
      </c>
      <c r="M24" s="392">
        <v>1</v>
      </c>
      <c r="N24" s="392">
        <v>0</v>
      </c>
      <c r="O24" s="392">
        <v>3</v>
      </c>
      <c r="Q24" s="8"/>
    </row>
    <row r="25" spans="1:17" s="35" customFormat="1" ht="27" customHeight="1" x14ac:dyDescent="0.25">
      <c r="A25" s="437" t="s">
        <v>1098</v>
      </c>
      <c r="B25" s="392">
        <v>29</v>
      </c>
      <c r="C25" s="392">
        <v>191</v>
      </c>
      <c r="D25" s="438">
        <v>6.5862068965517242</v>
      </c>
      <c r="E25" s="392">
        <v>0</v>
      </c>
      <c r="F25" s="392">
        <v>0</v>
      </c>
      <c r="G25" s="392">
        <v>3</v>
      </c>
      <c r="H25" s="392">
        <v>1</v>
      </c>
      <c r="I25" s="392">
        <v>2</v>
      </c>
      <c r="J25" s="392">
        <v>3</v>
      </c>
      <c r="K25" s="392">
        <v>3</v>
      </c>
      <c r="L25" s="392">
        <v>5</v>
      </c>
      <c r="M25" s="392">
        <v>6</v>
      </c>
      <c r="N25" s="392">
        <v>5</v>
      </c>
      <c r="O25" s="392">
        <v>1</v>
      </c>
      <c r="Q25" s="8"/>
    </row>
    <row r="26" spans="1:17" s="35" customFormat="1" ht="27" customHeight="1" x14ac:dyDescent="0.25">
      <c r="A26" s="437" t="s">
        <v>1099</v>
      </c>
      <c r="B26" s="392">
        <v>4</v>
      </c>
      <c r="C26" s="392">
        <v>23</v>
      </c>
      <c r="D26" s="438">
        <v>5.75</v>
      </c>
      <c r="E26" s="392">
        <v>0</v>
      </c>
      <c r="F26" s="392">
        <v>0</v>
      </c>
      <c r="G26" s="392">
        <v>1</v>
      </c>
      <c r="H26" s="392">
        <v>0</v>
      </c>
      <c r="I26" s="392">
        <v>0</v>
      </c>
      <c r="J26" s="392">
        <v>0</v>
      </c>
      <c r="K26" s="392">
        <v>0</v>
      </c>
      <c r="L26" s="392">
        <v>0</v>
      </c>
      <c r="M26" s="392">
        <v>0</v>
      </c>
      <c r="N26" s="392">
        <v>1</v>
      </c>
      <c r="O26" s="392">
        <v>2</v>
      </c>
      <c r="Q26" s="8"/>
    </row>
    <row r="27" spans="1:17" s="35" customFormat="1" ht="27" customHeight="1" x14ac:dyDescent="0.25">
      <c r="A27" s="437" t="s">
        <v>1101</v>
      </c>
      <c r="B27" s="392">
        <v>7</v>
      </c>
      <c r="C27" s="392">
        <v>145</v>
      </c>
      <c r="D27" s="438">
        <v>20.714285714285715</v>
      </c>
      <c r="E27" s="392">
        <v>0</v>
      </c>
      <c r="F27" s="392">
        <v>0</v>
      </c>
      <c r="G27" s="392">
        <v>0</v>
      </c>
      <c r="H27" s="392">
        <v>0</v>
      </c>
      <c r="I27" s="392">
        <v>0</v>
      </c>
      <c r="J27" s="392">
        <v>1</v>
      </c>
      <c r="K27" s="392">
        <v>0</v>
      </c>
      <c r="L27" s="392">
        <v>1</v>
      </c>
      <c r="M27" s="392">
        <v>2</v>
      </c>
      <c r="N27" s="392">
        <v>0</v>
      </c>
      <c r="O27" s="392">
        <v>3</v>
      </c>
      <c r="Q27" s="8"/>
    </row>
    <row r="28" spans="1:17" s="35" customFormat="1" ht="27" customHeight="1" x14ac:dyDescent="0.25">
      <c r="A28" s="437" t="s">
        <v>1102</v>
      </c>
      <c r="B28" s="392">
        <v>2</v>
      </c>
      <c r="C28" s="392">
        <v>34</v>
      </c>
      <c r="D28" s="438">
        <v>17</v>
      </c>
      <c r="E28" s="392">
        <v>2</v>
      </c>
      <c r="F28" s="392">
        <v>0</v>
      </c>
      <c r="G28" s="392">
        <v>0</v>
      </c>
      <c r="H28" s="392">
        <v>0</v>
      </c>
      <c r="I28" s="392">
        <v>0</v>
      </c>
      <c r="J28" s="392">
        <v>0</v>
      </c>
      <c r="K28" s="392">
        <v>0</v>
      </c>
      <c r="L28" s="392">
        <v>0</v>
      </c>
      <c r="M28" s="392">
        <v>0</v>
      </c>
      <c r="N28" s="392">
        <v>0</v>
      </c>
      <c r="O28" s="392">
        <v>0</v>
      </c>
      <c r="Q28" s="8"/>
    </row>
    <row r="29" spans="1:17" s="35" customFormat="1" ht="27" customHeight="1" x14ac:dyDescent="0.25">
      <c r="A29" s="437" t="s">
        <v>1103</v>
      </c>
      <c r="B29" s="392">
        <v>8</v>
      </c>
      <c r="C29" s="392">
        <v>66</v>
      </c>
      <c r="D29" s="438">
        <v>8.25</v>
      </c>
      <c r="E29" s="392">
        <v>0</v>
      </c>
      <c r="F29" s="392">
        <v>0</v>
      </c>
      <c r="G29" s="392">
        <v>1</v>
      </c>
      <c r="H29" s="392">
        <v>2</v>
      </c>
      <c r="I29" s="392">
        <v>0</v>
      </c>
      <c r="J29" s="392">
        <v>0</v>
      </c>
      <c r="K29" s="392">
        <v>0</v>
      </c>
      <c r="L29" s="392">
        <v>0</v>
      </c>
      <c r="M29" s="392">
        <v>2</v>
      </c>
      <c r="N29" s="392">
        <v>2</v>
      </c>
      <c r="O29" s="392">
        <v>1</v>
      </c>
      <c r="Q29" s="8"/>
    </row>
    <row r="30" spans="1:17" s="35" customFormat="1" ht="27" customHeight="1" x14ac:dyDescent="0.25">
      <c r="A30" s="437" t="s">
        <v>1104</v>
      </c>
      <c r="B30" s="392">
        <v>177</v>
      </c>
      <c r="C30" s="392">
        <v>1069</v>
      </c>
      <c r="D30" s="438">
        <v>6.0395480225988702</v>
      </c>
      <c r="E30" s="392">
        <v>176</v>
      </c>
      <c r="F30" s="392">
        <v>1</v>
      </c>
      <c r="G30" s="392">
        <v>0</v>
      </c>
      <c r="H30" s="392">
        <v>0</v>
      </c>
      <c r="I30" s="392">
        <v>0</v>
      </c>
      <c r="J30" s="392">
        <v>0</v>
      </c>
      <c r="K30" s="392">
        <v>0</v>
      </c>
      <c r="L30" s="392">
        <v>0</v>
      </c>
      <c r="M30" s="392">
        <v>0</v>
      </c>
      <c r="N30" s="392">
        <v>0</v>
      </c>
      <c r="O30" s="392">
        <v>0</v>
      </c>
      <c r="Q30" s="8"/>
    </row>
    <row r="31" spans="1:17" s="35" customFormat="1" ht="27" customHeight="1" x14ac:dyDescent="0.25">
      <c r="A31" s="437" t="s">
        <v>1105</v>
      </c>
      <c r="B31" s="392">
        <v>18</v>
      </c>
      <c r="C31" s="392">
        <v>74</v>
      </c>
      <c r="D31" s="438">
        <v>4.1111111111111107</v>
      </c>
      <c r="E31" s="392">
        <v>0</v>
      </c>
      <c r="F31" s="392">
        <v>2</v>
      </c>
      <c r="G31" s="392">
        <v>12</v>
      </c>
      <c r="H31" s="392">
        <v>4</v>
      </c>
      <c r="I31" s="392">
        <v>0</v>
      </c>
      <c r="J31" s="392">
        <v>0</v>
      </c>
      <c r="K31" s="392">
        <v>0</v>
      </c>
      <c r="L31" s="392">
        <v>0</v>
      </c>
      <c r="M31" s="392">
        <v>0</v>
      </c>
      <c r="N31" s="392">
        <v>0</v>
      </c>
      <c r="O31" s="392">
        <v>0</v>
      </c>
      <c r="Q31" s="8"/>
    </row>
    <row r="32" spans="1:17" s="35" customFormat="1" ht="27" customHeight="1" x14ac:dyDescent="0.25">
      <c r="A32" s="437" t="s">
        <v>1106</v>
      </c>
      <c r="B32" s="392">
        <v>1</v>
      </c>
      <c r="C32" s="392">
        <v>1</v>
      </c>
      <c r="D32" s="438">
        <v>1</v>
      </c>
      <c r="E32" s="392">
        <v>0</v>
      </c>
      <c r="F32" s="392">
        <v>0</v>
      </c>
      <c r="G32" s="392">
        <v>0</v>
      </c>
      <c r="H32" s="392">
        <v>0</v>
      </c>
      <c r="I32" s="392">
        <v>0</v>
      </c>
      <c r="J32" s="392">
        <v>0</v>
      </c>
      <c r="K32" s="392">
        <v>0</v>
      </c>
      <c r="L32" s="392">
        <v>0</v>
      </c>
      <c r="M32" s="392">
        <v>1</v>
      </c>
      <c r="N32" s="392">
        <v>0</v>
      </c>
      <c r="O32" s="392">
        <v>0</v>
      </c>
      <c r="Q32" s="8"/>
    </row>
    <row r="33" spans="1:17" s="35" customFormat="1" ht="27" customHeight="1" x14ac:dyDescent="0.25">
      <c r="A33" s="437" t="s">
        <v>1107</v>
      </c>
      <c r="B33" s="392">
        <v>40</v>
      </c>
      <c r="C33" s="392">
        <v>357</v>
      </c>
      <c r="D33" s="438">
        <v>8.9250000000000007</v>
      </c>
      <c r="E33" s="392">
        <v>3</v>
      </c>
      <c r="F33" s="392">
        <v>2</v>
      </c>
      <c r="G33" s="392">
        <v>2</v>
      </c>
      <c r="H33" s="392">
        <v>4</v>
      </c>
      <c r="I33" s="392">
        <v>1</v>
      </c>
      <c r="J33" s="392">
        <v>4</v>
      </c>
      <c r="K33" s="392">
        <v>1</v>
      </c>
      <c r="L33" s="392">
        <v>3</v>
      </c>
      <c r="M33" s="392">
        <v>2</v>
      </c>
      <c r="N33" s="392">
        <v>4</v>
      </c>
      <c r="O33" s="392">
        <v>14</v>
      </c>
      <c r="Q33" s="8"/>
    </row>
    <row r="34" spans="1:17" s="35" customFormat="1" ht="27" customHeight="1" x14ac:dyDescent="0.25">
      <c r="A34" s="437" t="s">
        <v>1108</v>
      </c>
      <c r="B34" s="392">
        <v>934</v>
      </c>
      <c r="C34" s="392">
        <v>11378</v>
      </c>
      <c r="D34" s="438">
        <v>12.182012847965739</v>
      </c>
      <c r="E34" s="392">
        <v>34</v>
      </c>
      <c r="F34" s="392">
        <v>37</v>
      </c>
      <c r="G34" s="392">
        <v>12</v>
      </c>
      <c r="H34" s="392">
        <v>10</v>
      </c>
      <c r="I34" s="392">
        <v>16</v>
      </c>
      <c r="J34" s="392">
        <v>29</v>
      </c>
      <c r="K34" s="392">
        <v>47</v>
      </c>
      <c r="L34" s="392">
        <v>58</v>
      </c>
      <c r="M34" s="392">
        <v>65</v>
      </c>
      <c r="N34" s="392">
        <v>140</v>
      </c>
      <c r="O34" s="392">
        <v>486</v>
      </c>
      <c r="Q34" s="8"/>
    </row>
    <row r="35" spans="1:17" s="35" customFormat="1" ht="27" customHeight="1" x14ac:dyDescent="0.25">
      <c r="A35" s="437" t="s">
        <v>1109</v>
      </c>
      <c r="B35" s="392">
        <v>1</v>
      </c>
      <c r="C35" s="392">
        <v>1</v>
      </c>
      <c r="D35" s="438">
        <v>1</v>
      </c>
      <c r="E35" s="392">
        <v>0</v>
      </c>
      <c r="F35" s="392">
        <v>0</v>
      </c>
      <c r="G35" s="392">
        <v>0</v>
      </c>
      <c r="H35" s="392">
        <v>0</v>
      </c>
      <c r="I35" s="392">
        <v>0</v>
      </c>
      <c r="J35" s="392">
        <v>0</v>
      </c>
      <c r="K35" s="392">
        <v>0</v>
      </c>
      <c r="L35" s="392">
        <v>0</v>
      </c>
      <c r="M35" s="392">
        <v>0</v>
      </c>
      <c r="N35" s="392">
        <v>0</v>
      </c>
      <c r="O35" s="392">
        <v>1</v>
      </c>
      <c r="Q35" s="8"/>
    </row>
    <row r="36" spans="1:17" s="35" customFormat="1" ht="27" customHeight="1" x14ac:dyDescent="0.25">
      <c r="A36" s="437" t="s">
        <v>1111</v>
      </c>
      <c r="B36" s="392">
        <v>9</v>
      </c>
      <c r="C36" s="392">
        <v>17</v>
      </c>
      <c r="D36" s="438">
        <v>1.8888888888888888</v>
      </c>
      <c r="E36" s="392">
        <v>0</v>
      </c>
      <c r="F36" s="392">
        <v>0</v>
      </c>
      <c r="G36" s="392">
        <v>0</v>
      </c>
      <c r="H36" s="392">
        <v>1</v>
      </c>
      <c r="I36" s="392">
        <v>0</v>
      </c>
      <c r="J36" s="392">
        <v>2</v>
      </c>
      <c r="K36" s="392">
        <v>1</v>
      </c>
      <c r="L36" s="392">
        <v>4</v>
      </c>
      <c r="M36" s="392">
        <v>1</v>
      </c>
      <c r="N36" s="392">
        <v>0</v>
      </c>
      <c r="O36" s="392">
        <v>0</v>
      </c>
      <c r="Q36" s="8"/>
    </row>
    <row r="37" spans="1:17" s="35" customFormat="1" ht="27" customHeight="1" x14ac:dyDescent="0.25">
      <c r="A37" s="437" t="s">
        <v>1112</v>
      </c>
      <c r="B37" s="392">
        <v>175</v>
      </c>
      <c r="C37" s="392">
        <v>978</v>
      </c>
      <c r="D37" s="438">
        <v>5.588571428571429</v>
      </c>
      <c r="E37" s="392">
        <v>4</v>
      </c>
      <c r="F37" s="392">
        <v>19</v>
      </c>
      <c r="G37" s="392">
        <v>18</v>
      </c>
      <c r="H37" s="392">
        <v>9</v>
      </c>
      <c r="I37" s="392">
        <v>4</v>
      </c>
      <c r="J37" s="392">
        <v>4</v>
      </c>
      <c r="K37" s="392">
        <v>12</v>
      </c>
      <c r="L37" s="392">
        <v>6</v>
      </c>
      <c r="M37" s="392">
        <v>29</v>
      </c>
      <c r="N37" s="392">
        <v>21</v>
      </c>
      <c r="O37" s="392">
        <v>49</v>
      </c>
      <c r="Q37" s="8"/>
    </row>
    <row r="38" spans="1:17" s="35" customFormat="1" ht="27" customHeight="1" x14ac:dyDescent="0.25">
      <c r="A38" s="437" t="s">
        <v>1113</v>
      </c>
      <c r="B38" s="392">
        <v>18</v>
      </c>
      <c r="C38" s="392">
        <v>238</v>
      </c>
      <c r="D38" s="438">
        <v>13.222222222222221</v>
      </c>
      <c r="E38" s="392">
        <v>2</v>
      </c>
      <c r="F38" s="392">
        <v>0</v>
      </c>
      <c r="G38" s="392">
        <v>4</v>
      </c>
      <c r="H38" s="392">
        <v>0</v>
      </c>
      <c r="I38" s="392">
        <v>0</v>
      </c>
      <c r="J38" s="392">
        <v>0</v>
      </c>
      <c r="K38" s="392">
        <v>2</v>
      </c>
      <c r="L38" s="392">
        <v>1</v>
      </c>
      <c r="M38" s="392">
        <v>2</v>
      </c>
      <c r="N38" s="392">
        <v>2</v>
      </c>
      <c r="O38" s="392">
        <v>5</v>
      </c>
      <c r="Q38" s="8"/>
    </row>
    <row r="39" spans="1:17" s="35" customFormat="1" ht="27" customHeight="1" x14ac:dyDescent="0.25">
      <c r="A39" s="437" t="s">
        <v>1114</v>
      </c>
      <c r="B39" s="392">
        <v>204</v>
      </c>
      <c r="C39" s="392">
        <v>1616</v>
      </c>
      <c r="D39" s="438">
        <v>7.9215686274509807</v>
      </c>
      <c r="E39" s="392">
        <v>37</v>
      </c>
      <c r="F39" s="392">
        <v>48</v>
      </c>
      <c r="G39" s="392">
        <v>18</v>
      </c>
      <c r="H39" s="392">
        <v>4</v>
      </c>
      <c r="I39" s="392">
        <v>3</v>
      </c>
      <c r="J39" s="392">
        <v>7</v>
      </c>
      <c r="K39" s="392">
        <v>11</v>
      </c>
      <c r="L39" s="392">
        <v>17</v>
      </c>
      <c r="M39" s="392">
        <v>16</v>
      </c>
      <c r="N39" s="392">
        <v>17</v>
      </c>
      <c r="O39" s="392">
        <v>26</v>
      </c>
      <c r="Q39" s="8"/>
    </row>
    <row r="40" spans="1:17" s="35" customFormat="1" ht="27" customHeight="1" x14ac:dyDescent="0.25">
      <c r="A40" s="437" t="s">
        <v>1115</v>
      </c>
      <c r="B40" s="392">
        <v>60</v>
      </c>
      <c r="C40" s="392">
        <v>405</v>
      </c>
      <c r="D40" s="438">
        <v>6.75</v>
      </c>
      <c r="E40" s="392">
        <v>58</v>
      </c>
      <c r="F40" s="392">
        <v>1</v>
      </c>
      <c r="G40" s="392">
        <v>0</v>
      </c>
      <c r="H40" s="392">
        <v>1</v>
      </c>
      <c r="I40" s="392">
        <v>0</v>
      </c>
      <c r="J40" s="392">
        <v>0</v>
      </c>
      <c r="K40" s="392">
        <v>0</v>
      </c>
      <c r="L40" s="392">
        <v>0</v>
      </c>
      <c r="M40" s="392">
        <v>0</v>
      </c>
      <c r="N40" s="392">
        <v>0</v>
      </c>
      <c r="O40" s="392">
        <v>0</v>
      </c>
      <c r="Q40" s="8"/>
    </row>
    <row r="41" spans="1:17" s="35" customFormat="1" ht="27" customHeight="1" x14ac:dyDescent="0.25">
      <c r="A41" s="437" t="s">
        <v>1116</v>
      </c>
      <c r="B41" s="392">
        <v>9</v>
      </c>
      <c r="C41" s="392">
        <v>19</v>
      </c>
      <c r="D41" s="438">
        <v>2.1111111111111112</v>
      </c>
      <c r="E41" s="392">
        <v>0</v>
      </c>
      <c r="F41" s="392">
        <v>0</v>
      </c>
      <c r="G41" s="392">
        <v>0</v>
      </c>
      <c r="H41" s="392">
        <v>0</v>
      </c>
      <c r="I41" s="392">
        <v>3</v>
      </c>
      <c r="J41" s="392">
        <v>1</v>
      </c>
      <c r="K41" s="392">
        <v>4</v>
      </c>
      <c r="L41" s="392">
        <v>1</v>
      </c>
      <c r="M41" s="392">
        <v>0</v>
      </c>
      <c r="N41" s="392">
        <v>0</v>
      </c>
      <c r="O41" s="392">
        <v>0</v>
      </c>
      <c r="Q41" s="8"/>
    </row>
    <row r="42" spans="1:17" s="35" customFormat="1" ht="27" customHeight="1" x14ac:dyDescent="0.25">
      <c r="A42" s="437" t="s">
        <v>1117</v>
      </c>
      <c r="B42" s="392">
        <v>4</v>
      </c>
      <c r="C42" s="392">
        <v>18</v>
      </c>
      <c r="D42" s="438">
        <v>4.5</v>
      </c>
      <c r="E42" s="392">
        <v>0</v>
      </c>
      <c r="F42" s="392">
        <v>0</v>
      </c>
      <c r="G42" s="392">
        <v>0</v>
      </c>
      <c r="H42" s="392">
        <v>0</v>
      </c>
      <c r="I42" s="392">
        <v>0</v>
      </c>
      <c r="J42" s="392">
        <v>0</v>
      </c>
      <c r="K42" s="392">
        <v>1</v>
      </c>
      <c r="L42" s="392">
        <v>1</v>
      </c>
      <c r="M42" s="392">
        <v>0</v>
      </c>
      <c r="N42" s="392">
        <v>0</v>
      </c>
      <c r="O42" s="392">
        <v>2</v>
      </c>
      <c r="Q42" s="8"/>
    </row>
    <row r="43" spans="1:17" s="35" customFormat="1" ht="27" customHeight="1" x14ac:dyDescent="0.25">
      <c r="A43" s="437" t="s">
        <v>1118</v>
      </c>
      <c r="B43" s="392">
        <v>7</v>
      </c>
      <c r="C43" s="392">
        <v>41</v>
      </c>
      <c r="D43" s="438">
        <v>5.8571428571428568</v>
      </c>
      <c r="E43" s="392">
        <v>0</v>
      </c>
      <c r="F43" s="392">
        <v>0</v>
      </c>
      <c r="G43" s="392">
        <v>0</v>
      </c>
      <c r="H43" s="392">
        <v>0</v>
      </c>
      <c r="I43" s="392">
        <v>2</v>
      </c>
      <c r="J43" s="392">
        <v>0</v>
      </c>
      <c r="K43" s="392">
        <v>3</v>
      </c>
      <c r="L43" s="392">
        <v>1</v>
      </c>
      <c r="M43" s="392">
        <v>1</v>
      </c>
      <c r="N43" s="392">
        <v>0</v>
      </c>
      <c r="O43" s="392">
        <v>0</v>
      </c>
      <c r="Q43" s="8"/>
    </row>
    <row r="44" spans="1:17" s="35" customFormat="1" ht="27" customHeight="1" x14ac:dyDescent="0.25">
      <c r="A44" s="437" t="s">
        <v>1119</v>
      </c>
      <c r="B44" s="392">
        <v>5</v>
      </c>
      <c r="C44" s="392">
        <v>7</v>
      </c>
      <c r="D44" s="438">
        <v>1.4</v>
      </c>
      <c r="E44" s="392">
        <v>0</v>
      </c>
      <c r="F44" s="392">
        <v>0</v>
      </c>
      <c r="G44" s="392">
        <v>0</v>
      </c>
      <c r="H44" s="392">
        <v>0</v>
      </c>
      <c r="I44" s="392">
        <v>0</v>
      </c>
      <c r="J44" s="392">
        <v>0</v>
      </c>
      <c r="K44" s="392">
        <v>2</v>
      </c>
      <c r="L44" s="392">
        <v>1</v>
      </c>
      <c r="M44" s="392">
        <v>0</v>
      </c>
      <c r="N44" s="392">
        <v>0</v>
      </c>
      <c r="O44" s="392">
        <v>2</v>
      </c>
      <c r="Q44" s="8"/>
    </row>
    <row r="45" spans="1:17" s="35" customFormat="1" ht="27" customHeight="1" x14ac:dyDescent="0.25">
      <c r="A45" s="437" t="s">
        <v>1120</v>
      </c>
      <c r="B45" s="392">
        <v>1</v>
      </c>
      <c r="C45" s="392">
        <v>4</v>
      </c>
      <c r="D45" s="438">
        <v>4</v>
      </c>
      <c r="E45" s="392">
        <v>0</v>
      </c>
      <c r="F45" s="392">
        <v>0</v>
      </c>
      <c r="G45" s="392">
        <v>0</v>
      </c>
      <c r="H45" s="392">
        <v>0</v>
      </c>
      <c r="I45" s="392">
        <v>0</v>
      </c>
      <c r="J45" s="392">
        <v>0</v>
      </c>
      <c r="K45" s="392">
        <v>0</v>
      </c>
      <c r="L45" s="392">
        <v>0</v>
      </c>
      <c r="M45" s="392">
        <v>1</v>
      </c>
      <c r="N45" s="392">
        <v>0</v>
      </c>
      <c r="O45" s="392">
        <v>0</v>
      </c>
      <c r="Q45" s="8"/>
    </row>
    <row r="46" spans="1:17" s="35" customFormat="1" ht="27" customHeight="1" x14ac:dyDescent="0.25">
      <c r="A46" s="437" t="s">
        <v>1121</v>
      </c>
      <c r="B46" s="392">
        <v>12</v>
      </c>
      <c r="C46" s="392">
        <v>33</v>
      </c>
      <c r="D46" s="438">
        <v>2.75</v>
      </c>
      <c r="E46" s="392">
        <v>0</v>
      </c>
      <c r="F46" s="392">
        <v>0</v>
      </c>
      <c r="G46" s="392">
        <v>1</v>
      </c>
      <c r="H46" s="392">
        <v>1</v>
      </c>
      <c r="I46" s="392">
        <v>0</v>
      </c>
      <c r="J46" s="392">
        <v>0</v>
      </c>
      <c r="K46" s="392">
        <v>5</v>
      </c>
      <c r="L46" s="392">
        <v>1</v>
      </c>
      <c r="M46" s="392">
        <v>1</v>
      </c>
      <c r="N46" s="392">
        <v>1</v>
      </c>
      <c r="O46" s="392">
        <v>2</v>
      </c>
      <c r="Q46" s="8"/>
    </row>
    <row r="47" spans="1:17" s="35" customFormat="1" ht="27" customHeight="1" x14ac:dyDescent="0.25">
      <c r="A47" s="437" t="s">
        <v>1122</v>
      </c>
      <c r="B47" s="392">
        <v>19</v>
      </c>
      <c r="C47" s="392">
        <v>38</v>
      </c>
      <c r="D47" s="438">
        <v>2</v>
      </c>
      <c r="E47" s="392">
        <v>0</v>
      </c>
      <c r="F47" s="392">
        <v>1</v>
      </c>
      <c r="G47" s="392">
        <v>1</v>
      </c>
      <c r="H47" s="392">
        <v>0</v>
      </c>
      <c r="I47" s="392">
        <v>0</v>
      </c>
      <c r="J47" s="392">
        <v>4</v>
      </c>
      <c r="K47" s="392">
        <v>9</v>
      </c>
      <c r="L47" s="392">
        <v>3</v>
      </c>
      <c r="M47" s="392">
        <v>0</v>
      </c>
      <c r="N47" s="392">
        <v>1</v>
      </c>
      <c r="O47" s="392">
        <v>0</v>
      </c>
      <c r="Q47" s="8"/>
    </row>
    <row r="48" spans="1:17" s="35" customFormat="1" ht="27" customHeight="1" x14ac:dyDescent="0.25">
      <c r="A48" s="437" t="s">
        <v>1123</v>
      </c>
      <c r="B48" s="392">
        <v>5</v>
      </c>
      <c r="C48" s="392">
        <v>15</v>
      </c>
      <c r="D48" s="438">
        <v>3</v>
      </c>
      <c r="E48" s="392">
        <v>0</v>
      </c>
      <c r="F48" s="392">
        <v>0</v>
      </c>
      <c r="G48" s="392">
        <v>2</v>
      </c>
      <c r="H48" s="392">
        <v>0</v>
      </c>
      <c r="I48" s="392">
        <v>0</v>
      </c>
      <c r="J48" s="392">
        <v>1</v>
      </c>
      <c r="K48" s="392">
        <v>0</v>
      </c>
      <c r="L48" s="392">
        <v>0</v>
      </c>
      <c r="M48" s="392">
        <v>1</v>
      </c>
      <c r="N48" s="392">
        <v>0</v>
      </c>
      <c r="O48" s="392">
        <v>1</v>
      </c>
      <c r="Q48" s="8"/>
    </row>
    <row r="49" spans="1:17" s="35" customFormat="1" ht="27" customHeight="1" x14ac:dyDescent="0.25">
      <c r="A49" s="437" t="s">
        <v>1124</v>
      </c>
      <c r="B49" s="392">
        <v>14</v>
      </c>
      <c r="C49" s="392">
        <v>50</v>
      </c>
      <c r="D49" s="438">
        <v>3.5714285714285716</v>
      </c>
      <c r="E49" s="392">
        <v>0</v>
      </c>
      <c r="F49" s="392">
        <v>0</v>
      </c>
      <c r="G49" s="392">
        <v>0</v>
      </c>
      <c r="H49" s="392">
        <v>2</v>
      </c>
      <c r="I49" s="392">
        <v>2</v>
      </c>
      <c r="J49" s="392">
        <v>1</v>
      </c>
      <c r="K49" s="392">
        <v>1</v>
      </c>
      <c r="L49" s="392">
        <v>0</v>
      </c>
      <c r="M49" s="392">
        <v>3</v>
      </c>
      <c r="N49" s="392">
        <v>4</v>
      </c>
      <c r="O49" s="392">
        <v>1</v>
      </c>
      <c r="Q49" s="8"/>
    </row>
    <row r="50" spans="1:17" s="35" customFormat="1" ht="27" customHeight="1" x14ac:dyDescent="0.25">
      <c r="A50" s="437" t="s">
        <v>1125</v>
      </c>
      <c r="B50" s="392">
        <v>181</v>
      </c>
      <c r="C50" s="392">
        <v>386</v>
      </c>
      <c r="D50" s="438">
        <v>2.132596685082873</v>
      </c>
      <c r="E50" s="392">
        <v>0</v>
      </c>
      <c r="F50" s="392">
        <v>5</v>
      </c>
      <c r="G50" s="392">
        <v>2</v>
      </c>
      <c r="H50" s="392">
        <v>6</v>
      </c>
      <c r="I50" s="392">
        <v>46</v>
      </c>
      <c r="J50" s="392">
        <v>44</v>
      </c>
      <c r="K50" s="392">
        <v>41</v>
      </c>
      <c r="L50" s="392">
        <v>17</v>
      </c>
      <c r="M50" s="392">
        <v>8</v>
      </c>
      <c r="N50" s="392">
        <v>5</v>
      </c>
      <c r="O50" s="392">
        <v>7</v>
      </c>
      <c r="Q50" s="8"/>
    </row>
    <row r="51" spans="1:17" s="35" customFormat="1" ht="27" customHeight="1" x14ac:dyDescent="0.25">
      <c r="A51" s="437" t="s">
        <v>1126</v>
      </c>
      <c r="B51" s="392">
        <v>3</v>
      </c>
      <c r="C51" s="392">
        <v>11</v>
      </c>
      <c r="D51" s="438">
        <v>3.6666666666666665</v>
      </c>
      <c r="E51" s="392">
        <v>0</v>
      </c>
      <c r="F51" s="392">
        <v>0</v>
      </c>
      <c r="G51" s="392">
        <v>0</v>
      </c>
      <c r="H51" s="392">
        <v>0</v>
      </c>
      <c r="I51" s="392">
        <v>1</v>
      </c>
      <c r="J51" s="392">
        <v>0</v>
      </c>
      <c r="K51" s="392">
        <v>1</v>
      </c>
      <c r="L51" s="392">
        <v>1</v>
      </c>
      <c r="M51" s="392">
        <v>0</v>
      </c>
      <c r="N51" s="392">
        <v>0</v>
      </c>
      <c r="O51" s="392">
        <v>0</v>
      </c>
      <c r="Q51" s="8"/>
    </row>
    <row r="52" spans="1:17" s="35" customFormat="1" ht="27" customHeight="1" x14ac:dyDescent="0.25">
      <c r="A52" s="437" t="s">
        <v>1127</v>
      </c>
      <c r="B52" s="392">
        <v>7</v>
      </c>
      <c r="C52" s="392">
        <v>10</v>
      </c>
      <c r="D52" s="438">
        <v>1.4285714285714286</v>
      </c>
      <c r="E52" s="392">
        <v>0</v>
      </c>
      <c r="F52" s="392">
        <v>0</v>
      </c>
      <c r="G52" s="392">
        <v>0</v>
      </c>
      <c r="H52" s="392">
        <v>1</v>
      </c>
      <c r="I52" s="392">
        <v>0</v>
      </c>
      <c r="J52" s="392">
        <v>2</v>
      </c>
      <c r="K52" s="392">
        <v>1</v>
      </c>
      <c r="L52" s="392">
        <v>0</v>
      </c>
      <c r="M52" s="392">
        <v>1</v>
      </c>
      <c r="N52" s="392">
        <v>2</v>
      </c>
      <c r="O52" s="392">
        <v>0</v>
      </c>
      <c r="Q52" s="8"/>
    </row>
    <row r="53" spans="1:17" s="35" customFormat="1" ht="27" customHeight="1" x14ac:dyDescent="0.25">
      <c r="A53" s="437" t="s">
        <v>1128</v>
      </c>
      <c r="B53" s="392">
        <v>51</v>
      </c>
      <c r="C53" s="392">
        <v>205</v>
      </c>
      <c r="D53" s="438">
        <v>4.0196078431372548</v>
      </c>
      <c r="E53" s="392">
        <v>8</v>
      </c>
      <c r="F53" s="392">
        <v>11</v>
      </c>
      <c r="G53" s="392">
        <v>9</v>
      </c>
      <c r="H53" s="392">
        <v>0</v>
      </c>
      <c r="I53" s="392">
        <v>5</v>
      </c>
      <c r="J53" s="392">
        <v>0</v>
      </c>
      <c r="K53" s="392">
        <v>5</v>
      </c>
      <c r="L53" s="392">
        <v>2</v>
      </c>
      <c r="M53" s="392">
        <v>2</v>
      </c>
      <c r="N53" s="392">
        <v>3</v>
      </c>
      <c r="O53" s="392">
        <v>6</v>
      </c>
      <c r="Q53" s="8"/>
    </row>
    <row r="54" spans="1:17" s="35" customFormat="1" ht="27" customHeight="1" x14ac:dyDescent="0.25">
      <c r="A54" s="437" t="s">
        <v>1129</v>
      </c>
      <c r="B54" s="392">
        <v>5</v>
      </c>
      <c r="C54" s="392">
        <v>30</v>
      </c>
      <c r="D54" s="438">
        <v>6</v>
      </c>
      <c r="E54" s="392">
        <v>0</v>
      </c>
      <c r="F54" s="392">
        <v>1</v>
      </c>
      <c r="G54" s="392">
        <v>1</v>
      </c>
      <c r="H54" s="392">
        <v>0</v>
      </c>
      <c r="I54" s="392">
        <v>0</v>
      </c>
      <c r="J54" s="392">
        <v>0</v>
      </c>
      <c r="K54" s="392">
        <v>0</v>
      </c>
      <c r="L54" s="392">
        <v>0</v>
      </c>
      <c r="M54" s="392">
        <v>1</v>
      </c>
      <c r="N54" s="392">
        <v>1</v>
      </c>
      <c r="O54" s="392">
        <v>1</v>
      </c>
      <c r="Q54" s="8"/>
    </row>
    <row r="55" spans="1:17" s="35" customFormat="1" ht="27" customHeight="1" x14ac:dyDescent="0.25">
      <c r="A55" s="437" t="s">
        <v>1130</v>
      </c>
      <c r="B55" s="392">
        <v>2</v>
      </c>
      <c r="C55" s="392">
        <v>7</v>
      </c>
      <c r="D55" s="438">
        <v>3.5</v>
      </c>
      <c r="E55" s="392">
        <v>0</v>
      </c>
      <c r="F55" s="392">
        <v>1</v>
      </c>
      <c r="G55" s="392">
        <v>0</v>
      </c>
      <c r="H55" s="392">
        <v>0</v>
      </c>
      <c r="I55" s="392">
        <v>0</v>
      </c>
      <c r="J55" s="392">
        <v>0</v>
      </c>
      <c r="K55" s="392">
        <v>1</v>
      </c>
      <c r="L55" s="392">
        <v>0</v>
      </c>
      <c r="M55" s="392">
        <v>0</v>
      </c>
      <c r="N55" s="392">
        <v>0</v>
      </c>
      <c r="O55" s="392">
        <v>0</v>
      </c>
      <c r="Q55" s="8"/>
    </row>
    <row r="56" spans="1:17" s="35" customFormat="1" ht="27" customHeight="1" x14ac:dyDescent="0.25">
      <c r="A56" s="437" t="s">
        <v>1131</v>
      </c>
      <c r="B56" s="392">
        <v>4</v>
      </c>
      <c r="C56" s="392">
        <v>12</v>
      </c>
      <c r="D56" s="438">
        <v>3</v>
      </c>
      <c r="E56" s="392">
        <v>1</v>
      </c>
      <c r="F56" s="392">
        <v>0</v>
      </c>
      <c r="G56" s="392">
        <v>1</v>
      </c>
      <c r="H56" s="392">
        <v>0</v>
      </c>
      <c r="I56" s="392">
        <v>0</v>
      </c>
      <c r="J56" s="392">
        <v>0</v>
      </c>
      <c r="K56" s="392">
        <v>1</v>
      </c>
      <c r="L56" s="392">
        <v>1</v>
      </c>
      <c r="M56" s="392">
        <v>0</v>
      </c>
      <c r="N56" s="392">
        <v>0</v>
      </c>
      <c r="O56" s="392">
        <v>0</v>
      </c>
      <c r="Q56" s="8"/>
    </row>
    <row r="57" spans="1:17" s="35" customFormat="1" ht="27" customHeight="1" x14ac:dyDescent="0.25">
      <c r="A57" s="437" t="s">
        <v>1132</v>
      </c>
      <c r="B57" s="392">
        <v>2</v>
      </c>
      <c r="C57" s="392">
        <v>4</v>
      </c>
      <c r="D57" s="438">
        <v>2</v>
      </c>
      <c r="E57" s="392">
        <v>0</v>
      </c>
      <c r="F57" s="392">
        <v>0</v>
      </c>
      <c r="G57" s="392">
        <v>1</v>
      </c>
      <c r="H57" s="392">
        <v>0</v>
      </c>
      <c r="I57" s="392">
        <v>0</v>
      </c>
      <c r="J57" s="392">
        <v>0</v>
      </c>
      <c r="K57" s="392">
        <v>0</v>
      </c>
      <c r="L57" s="392">
        <v>0</v>
      </c>
      <c r="M57" s="392">
        <v>1</v>
      </c>
      <c r="N57" s="392">
        <v>0</v>
      </c>
      <c r="O57" s="392">
        <v>0</v>
      </c>
      <c r="Q57" s="8"/>
    </row>
    <row r="58" spans="1:17" s="35" customFormat="1" ht="27" customHeight="1" x14ac:dyDescent="0.25">
      <c r="A58" s="437" t="s">
        <v>1133</v>
      </c>
      <c r="B58" s="392">
        <v>9</v>
      </c>
      <c r="C58" s="392">
        <v>341</v>
      </c>
      <c r="D58" s="438">
        <v>37.888888888888886</v>
      </c>
      <c r="E58" s="392">
        <v>1</v>
      </c>
      <c r="F58" s="392">
        <v>0</v>
      </c>
      <c r="G58" s="392">
        <v>0</v>
      </c>
      <c r="H58" s="392">
        <v>1</v>
      </c>
      <c r="I58" s="392">
        <v>0</v>
      </c>
      <c r="J58" s="392">
        <v>0</v>
      </c>
      <c r="K58" s="392">
        <v>0</v>
      </c>
      <c r="L58" s="392">
        <v>0</v>
      </c>
      <c r="M58" s="392">
        <v>3</v>
      </c>
      <c r="N58" s="392">
        <v>2</v>
      </c>
      <c r="O58" s="392">
        <v>2</v>
      </c>
      <c r="Q58" s="8"/>
    </row>
    <row r="59" spans="1:17" s="35" customFormat="1" ht="27" customHeight="1" x14ac:dyDescent="0.25">
      <c r="A59" s="437" t="s">
        <v>1134</v>
      </c>
      <c r="B59" s="392">
        <v>4</v>
      </c>
      <c r="C59" s="392">
        <v>14</v>
      </c>
      <c r="D59" s="438">
        <v>3.5</v>
      </c>
      <c r="E59" s="392">
        <v>0</v>
      </c>
      <c r="F59" s="392">
        <v>1</v>
      </c>
      <c r="G59" s="392">
        <v>0</v>
      </c>
      <c r="H59" s="392">
        <v>0</v>
      </c>
      <c r="I59" s="392">
        <v>1</v>
      </c>
      <c r="J59" s="392">
        <v>0</v>
      </c>
      <c r="K59" s="392">
        <v>1</v>
      </c>
      <c r="L59" s="392">
        <v>1</v>
      </c>
      <c r="M59" s="392">
        <v>0</v>
      </c>
      <c r="N59" s="392">
        <v>0</v>
      </c>
      <c r="O59" s="392">
        <v>0</v>
      </c>
      <c r="Q59" s="8"/>
    </row>
    <row r="60" spans="1:17" s="35" customFormat="1" ht="27" customHeight="1" x14ac:dyDescent="0.25">
      <c r="A60" s="437" t="s">
        <v>1135</v>
      </c>
      <c r="B60" s="392">
        <v>2</v>
      </c>
      <c r="C60" s="392">
        <v>3</v>
      </c>
      <c r="D60" s="438">
        <v>1.5</v>
      </c>
      <c r="E60" s="392">
        <v>0</v>
      </c>
      <c r="F60" s="392">
        <v>0</v>
      </c>
      <c r="G60" s="392">
        <v>0</v>
      </c>
      <c r="H60" s="392">
        <v>0</v>
      </c>
      <c r="I60" s="392">
        <v>0</v>
      </c>
      <c r="J60" s="392">
        <v>0</v>
      </c>
      <c r="K60" s="392">
        <v>0</v>
      </c>
      <c r="L60" s="392">
        <v>0</v>
      </c>
      <c r="M60" s="392">
        <v>0</v>
      </c>
      <c r="N60" s="392">
        <v>2</v>
      </c>
      <c r="O60" s="392">
        <v>0</v>
      </c>
      <c r="Q60" s="8"/>
    </row>
    <row r="61" spans="1:17" s="35" customFormat="1" ht="27" customHeight="1" x14ac:dyDescent="0.25">
      <c r="A61" s="437" t="s">
        <v>1136</v>
      </c>
      <c r="B61" s="392">
        <v>14</v>
      </c>
      <c r="C61" s="392">
        <v>129</v>
      </c>
      <c r="D61" s="438">
        <v>9.2142857142857135</v>
      </c>
      <c r="E61" s="392">
        <v>1</v>
      </c>
      <c r="F61" s="392">
        <v>3</v>
      </c>
      <c r="G61" s="392">
        <v>2</v>
      </c>
      <c r="H61" s="392">
        <v>0</v>
      </c>
      <c r="I61" s="392">
        <v>2</v>
      </c>
      <c r="J61" s="392">
        <v>1</v>
      </c>
      <c r="K61" s="392">
        <v>3</v>
      </c>
      <c r="L61" s="392">
        <v>1</v>
      </c>
      <c r="M61" s="392">
        <v>0</v>
      </c>
      <c r="N61" s="392">
        <v>0</v>
      </c>
      <c r="O61" s="392">
        <v>1</v>
      </c>
      <c r="Q61" s="8"/>
    </row>
    <row r="62" spans="1:17" s="35" customFormat="1" ht="27" customHeight="1" x14ac:dyDescent="0.25">
      <c r="A62" s="437" t="s">
        <v>1137</v>
      </c>
      <c r="B62" s="392">
        <v>53</v>
      </c>
      <c r="C62" s="392">
        <v>540</v>
      </c>
      <c r="D62" s="438">
        <v>10.188679245283019</v>
      </c>
      <c r="E62" s="392">
        <v>2</v>
      </c>
      <c r="F62" s="392">
        <v>9</v>
      </c>
      <c r="G62" s="392">
        <v>9</v>
      </c>
      <c r="H62" s="392">
        <v>0</v>
      </c>
      <c r="I62" s="392">
        <v>4</v>
      </c>
      <c r="J62" s="392">
        <v>5</v>
      </c>
      <c r="K62" s="392">
        <v>5</v>
      </c>
      <c r="L62" s="392">
        <v>3</v>
      </c>
      <c r="M62" s="392">
        <v>3</v>
      </c>
      <c r="N62" s="392">
        <v>5</v>
      </c>
      <c r="O62" s="392">
        <v>8</v>
      </c>
      <c r="Q62" s="8"/>
    </row>
    <row r="63" spans="1:17" s="35" customFormat="1" ht="27" customHeight="1" x14ac:dyDescent="0.25">
      <c r="A63" s="437" t="s">
        <v>1138</v>
      </c>
      <c r="B63" s="392">
        <v>21</v>
      </c>
      <c r="C63" s="392">
        <v>151</v>
      </c>
      <c r="D63" s="438">
        <v>7.1904761904761907</v>
      </c>
      <c r="E63" s="392">
        <v>6</v>
      </c>
      <c r="F63" s="392">
        <v>1</v>
      </c>
      <c r="G63" s="392">
        <v>3</v>
      </c>
      <c r="H63" s="392">
        <v>2</v>
      </c>
      <c r="I63" s="392">
        <v>1</v>
      </c>
      <c r="J63" s="392">
        <v>2</v>
      </c>
      <c r="K63" s="392">
        <v>2</v>
      </c>
      <c r="L63" s="392">
        <v>1</v>
      </c>
      <c r="M63" s="392">
        <v>1</v>
      </c>
      <c r="N63" s="392">
        <v>1</v>
      </c>
      <c r="O63" s="392">
        <v>1</v>
      </c>
      <c r="Q63" s="8"/>
    </row>
    <row r="64" spans="1:17" s="35" customFormat="1" ht="27" customHeight="1" x14ac:dyDescent="0.25">
      <c r="A64" s="437" t="s">
        <v>1139</v>
      </c>
      <c r="B64" s="392">
        <v>14</v>
      </c>
      <c r="C64" s="392">
        <v>51</v>
      </c>
      <c r="D64" s="438">
        <v>3.6428571428571428</v>
      </c>
      <c r="E64" s="392">
        <v>4</v>
      </c>
      <c r="F64" s="392">
        <v>3</v>
      </c>
      <c r="G64" s="392">
        <v>0</v>
      </c>
      <c r="H64" s="392">
        <v>0</v>
      </c>
      <c r="I64" s="392">
        <v>0</v>
      </c>
      <c r="J64" s="392">
        <v>0</v>
      </c>
      <c r="K64" s="392">
        <v>0</v>
      </c>
      <c r="L64" s="392">
        <v>2</v>
      </c>
      <c r="M64" s="392">
        <v>1</v>
      </c>
      <c r="N64" s="392">
        <v>2</v>
      </c>
      <c r="O64" s="392">
        <v>2</v>
      </c>
      <c r="Q64" s="8"/>
    </row>
    <row r="65" spans="1:17" s="35" customFormat="1" ht="27" customHeight="1" x14ac:dyDescent="0.25">
      <c r="A65" s="437" t="s">
        <v>1141</v>
      </c>
      <c r="B65" s="392">
        <v>476</v>
      </c>
      <c r="C65" s="392">
        <v>1465</v>
      </c>
      <c r="D65" s="438">
        <v>3.077731092436975</v>
      </c>
      <c r="E65" s="392">
        <v>17</v>
      </c>
      <c r="F65" s="392">
        <v>51</v>
      </c>
      <c r="G65" s="392">
        <v>71</v>
      </c>
      <c r="H65" s="392">
        <v>42</v>
      </c>
      <c r="I65" s="392">
        <v>34</v>
      </c>
      <c r="J65" s="392">
        <v>36</v>
      </c>
      <c r="K65" s="392">
        <v>48</v>
      </c>
      <c r="L65" s="392">
        <v>47</v>
      </c>
      <c r="M65" s="392">
        <v>37</v>
      </c>
      <c r="N65" s="392">
        <v>42</v>
      </c>
      <c r="O65" s="392">
        <v>51</v>
      </c>
      <c r="Q65" s="8"/>
    </row>
    <row r="66" spans="1:17" s="35" customFormat="1" ht="27" customHeight="1" x14ac:dyDescent="0.25">
      <c r="A66" s="437" t="s">
        <v>1142</v>
      </c>
      <c r="B66" s="392">
        <v>35</v>
      </c>
      <c r="C66" s="392">
        <v>166</v>
      </c>
      <c r="D66" s="438">
        <v>4.7428571428571429</v>
      </c>
      <c r="E66" s="392">
        <v>2</v>
      </c>
      <c r="F66" s="392">
        <v>5</v>
      </c>
      <c r="G66" s="392">
        <v>3</v>
      </c>
      <c r="H66" s="392">
        <v>2</v>
      </c>
      <c r="I66" s="392">
        <v>1</v>
      </c>
      <c r="J66" s="392">
        <v>3</v>
      </c>
      <c r="K66" s="392">
        <v>3</v>
      </c>
      <c r="L66" s="392">
        <v>6</v>
      </c>
      <c r="M66" s="392">
        <v>3</v>
      </c>
      <c r="N66" s="392">
        <v>4</v>
      </c>
      <c r="O66" s="392">
        <v>3</v>
      </c>
      <c r="Q66" s="8"/>
    </row>
    <row r="67" spans="1:17" s="35" customFormat="1" ht="27" customHeight="1" x14ac:dyDescent="0.25">
      <c r="A67" s="437" t="s">
        <v>1143</v>
      </c>
      <c r="B67" s="392">
        <v>69</v>
      </c>
      <c r="C67" s="392">
        <v>161</v>
      </c>
      <c r="D67" s="438">
        <v>2.3333333333333335</v>
      </c>
      <c r="E67" s="392">
        <v>23</v>
      </c>
      <c r="F67" s="392">
        <v>2</v>
      </c>
      <c r="G67" s="392">
        <v>4</v>
      </c>
      <c r="H67" s="392">
        <v>4</v>
      </c>
      <c r="I67" s="392">
        <v>2</v>
      </c>
      <c r="J67" s="392">
        <v>1</v>
      </c>
      <c r="K67" s="392">
        <v>11</v>
      </c>
      <c r="L67" s="392">
        <v>13</v>
      </c>
      <c r="M67" s="392">
        <v>4</v>
      </c>
      <c r="N67" s="392">
        <v>2</v>
      </c>
      <c r="O67" s="392">
        <v>3</v>
      </c>
      <c r="Q67" s="8"/>
    </row>
    <row r="68" spans="1:17" s="35" customFormat="1" ht="27" customHeight="1" x14ac:dyDescent="0.25">
      <c r="A68" s="437" t="s">
        <v>1144</v>
      </c>
      <c r="B68" s="392">
        <v>1</v>
      </c>
      <c r="C68" s="392">
        <v>1</v>
      </c>
      <c r="D68" s="438">
        <v>1</v>
      </c>
      <c r="E68" s="392">
        <v>0</v>
      </c>
      <c r="F68" s="392">
        <v>0</v>
      </c>
      <c r="G68" s="392">
        <v>0</v>
      </c>
      <c r="H68" s="392">
        <v>0</v>
      </c>
      <c r="I68" s="392">
        <v>0</v>
      </c>
      <c r="J68" s="392">
        <v>0</v>
      </c>
      <c r="K68" s="392">
        <v>0</v>
      </c>
      <c r="L68" s="392">
        <v>0</v>
      </c>
      <c r="M68" s="392">
        <v>1</v>
      </c>
      <c r="N68" s="392">
        <v>0</v>
      </c>
      <c r="O68" s="392">
        <v>0</v>
      </c>
      <c r="Q68" s="8"/>
    </row>
    <row r="69" spans="1:17" s="35" customFormat="1" ht="27" customHeight="1" x14ac:dyDescent="0.25">
      <c r="A69" s="437" t="s">
        <v>1145</v>
      </c>
      <c r="B69" s="392">
        <v>1</v>
      </c>
      <c r="C69" s="392">
        <v>3</v>
      </c>
      <c r="D69" s="438">
        <v>3</v>
      </c>
      <c r="E69" s="392">
        <v>0</v>
      </c>
      <c r="F69" s="392">
        <v>0</v>
      </c>
      <c r="G69" s="392">
        <v>0</v>
      </c>
      <c r="H69" s="392">
        <v>1</v>
      </c>
      <c r="I69" s="392">
        <v>0</v>
      </c>
      <c r="J69" s="392">
        <v>0</v>
      </c>
      <c r="K69" s="392">
        <v>0</v>
      </c>
      <c r="L69" s="392">
        <v>0</v>
      </c>
      <c r="M69" s="392">
        <v>0</v>
      </c>
      <c r="N69" s="392">
        <v>0</v>
      </c>
      <c r="O69" s="392">
        <v>0</v>
      </c>
      <c r="Q69" s="8"/>
    </row>
    <row r="70" spans="1:17" s="35" customFormat="1" ht="27" customHeight="1" x14ac:dyDescent="0.25">
      <c r="A70" s="437" t="s">
        <v>1147</v>
      </c>
      <c r="B70" s="392">
        <v>1</v>
      </c>
      <c r="C70" s="392">
        <v>3</v>
      </c>
      <c r="D70" s="438">
        <v>3</v>
      </c>
      <c r="E70" s="392">
        <v>0</v>
      </c>
      <c r="F70" s="392">
        <v>1</v>
      </c>
      <c r="G70" s="392">
        <v>0</v>
      </c>
      <c r="H70" s="392">
        <v>0</v>
      </c>
      <c r="I70" s="392">
        <v>0</v>
      </c>
      <c r="J70" s="392">
        <v>0</v>
      </c>
      <c r="K70" s="392">
        <v>0</v>
      </c>
      <c r="L70" s="392">
        <v>0</v>
      </c>
      <c r="M70" s="392">
        <v>0</v>
      </c>
      <c r="N70" s="392">
        <v>0</v>
      </c>
      <c r="O70" s="392">
        <v>0</v>
      </c>
      <c r="Q70" s="8"/>
    </row>
    <row r="71" spans="1:17" s="35" customFormat="1" ht="27" customHeight="1" x14ac:dyDescent="0.25">
      <c r="A71" s="437" t="s">
        <v>1148</v>
      </c>
      <c r="B71" s="392">
        <v>2</v>
      </c>
      <c r="C71" s="392">
        <v>3</v>
      </c>
      <c r="D71" s="438">
        <v>1.5</v>
      </c>
      <c r="E71" s="392">
        <v>0</v>
      </c>
      <c r="F71" s="392">
        <v>1</v>
      </c>
      <c r="G71" s="392">
        <v>0</v>
      </c>
      <c r="H71" s="392">
        <v>0</v>
      </c>
      <c r="I71" s="392">
        <v>0</v>
      </c>
      <c r="J71" s="392">
        <v>0</v>
      </c>
      <c r="K71" s="392">
        <v>0</v>
      </c>
      <c r="L71" s="392">
        <v>0</v>
      </c>
      <c r="M71" s="392">
        <v>1</v>
      </c>
      <c r="N71" s="392">
        <v>0</v>
      </c>
      <c r="O71" s="392">
        <v>0</v>
      </c>
      <c r="Q71" s="8"/>
    </row>
    <row r="72" spans="1:17" s="35" customFormat="1" ht="27" customHeight="1" x14ac:dyDescent="0.25">
      <c r="A72" s="437" t="s">
        <v>1149</v>
      </c>
      <c r="B72" s="392">
        <v>112</v>
      </c>
      <c r="C72" s="392">
        <v>595</v>
      </c>
      <c r="D72" s="438">
        <v>5.3125</v>
      </c>
      <c r="E72" s="392">
        <v>9</v>
      </c>
      <c r="F72" s="392">
        <v>41</v>
      </c>
      <c r="G72" s="392">
        <v>21</v>
      </c>
      <c r="H72" s="392">
        <v>8</v>
      </c>
      <c r="I72" s="392">
        <v>5</v>
      </c>
      <c r="J72" s="392">
        <v>2</v>
      </c>
      <c r="K72" s="392">
        <v>5</v>
      </c>
      <c r="L72" s="392">
        <v>4</v>
      </c>
      <c r="M72" s="392">
        <v>2</v>
      </c>
      <c r="N72" s="392">
        <v>7</v>
      </c>
      <c r="O72" s="392">
        <v>8</v>
      </c>
      <c r="Q72" s="8"/>
    </row>
    <row r="73" spans="1:17" s="35" customFormat="1" ht="27" customHeight="1" x14ac:dyDescent="0.25">
      <c r="A73" s="437" t="s">
        <v>1150</v>
      </c>
      <c r="B73" s="392">
        <v>46</v>
      </c>
      <c r="C73" s="392">
        <v>201</v>
      </c>
      <c r="D73" s="438">
        <v>4.3695652173913047</v>
      </c>
      <c r="E73" s="392">
        <v>11</v>
      </c>
      <c r="F73" s="392">
        <v>5</v>
      </c>
      <c r="G73" s="392">
        <v>4</v>
      </c>
      <c r="H73" s="392">
        <v>2</v>
      </c>
      <c r="I73" s="392">
        <v>6</v>
      </c>
      <c r="J73" s="392">
        <v>3</v>
      </c>
      <c r="K73" s="392">
        <v>6</v>
      </c>
      <c r="L73" s="392">
        <v>4</v>
      </c>
      <c r="M73" s="392">
        <v>1</v>
      </c>
      <c r="N73" s="392">
        <v>0</v>
      </c>
      <c r="O73" s="392">
        <v>4</v>
      </c>
      <c r="Q73" s="8"/>
    </row>
    <row r="74" spans="1:17" s="35" customFormat="1" ht="27" customHeight="1" x14ac:dyDescent="0.25">
      <c r="A74" s="437" t="s">
        <v>1151</v>
      </c>
      <c r="B74" s="392">
        <v>224</v>
      </c>
      <c r="C74" s="392">
        <v>1015</v>
      </c>
      <c r="D74" s="438">
        <v>4.53125</v>
      </c>
      <c r="E74" s="392">
        <v>0</v>
      </c>
      <c r="F74" s="392">
        <v>2</v>
      </c>
      <c r="G74" s="392">
        <v>2</v>
      </c>
      <c r="H74" s="392">
        <v>5</v>
      </c>
      <c r="I74" s="392">
        <v>1</v>
      </c>
      <c r="J74" s="392">
        <v>7</v>
      </c>
      <c r="K74" s="392">
        <v>10</v>
      </c>
      <c r="L74" s="392">
        <v>9</v>
      </c>
      <c r="M74" s="392">
        <v>20</v>
      </c>
      <c r="N74" s="392">
        <v>32</v>
      </c>
      <c r="O74" s="392">
        <v>136</v>
      </c>
      <c r="Q74" s="8"/>
    </row>
    <row r="75" spans="1:17" s="35" customFormat="1" ht="27" customHeight="1" x14ac:dyDescent="0.25">
      <c r="A75" s="437" t="s">
        <v>1153</v>
      </c>
      <c r="B75" s="392">
        <v>1</v>
      </c>
      <c r="C75" s="392">
        <v>1</v>
      </c>
      <c r="D75" s="438">
        <v>1</v>
      </c>
      <c r="E75" s="392">
        <v>0</v>
      </c>
      <c r="F75" s="392">
        <v>0</v>
      </c>
      <c r="G75" s="392">
        <v>0</v>
      </c>
      <c r="H75" s="392">
        <v>0</v>
      </c>
      <c r="I75" s="392">
        <v>0</v>
      </c>
      <c r="J75" s="392">
        <v>0</v>
      </c>
      <c r="K75" s="392">
        <v>0</v>
      </c>
      <c r="L75" s="392">
        <v>1</v>
      </c>
      <c r="M75" s="392">
        <v>0</v>
      </c>
      <c r="N75" s="392">
        <v>0</v>
      </c>
      <c r="O75" s="392">
        <v>0</v>
      </c>
      <c r="Q75" s="8"/>
    </row>
    <row r="76" spans="1:17" s="35" customFormat="1" ht="27" customHeight="1" x14ac:dyDescent="0.25">
      <c r="A76" s="437" t="s">
        <v>1154</v>
      </c>
      <c r="B76" s="392">
        <v>217</v>
      </c>
      <c r="C76" s="392">
        <v>258</v>
      </c>
      <c r="D76" s="438">
        <v>1.1889400921658986</v>
      </c>
      <c r="E76" s="392">
        <v>1</v>
      </c>
      <c r="F76" s="392">
        <v>9</v>
      </c>
      <c r="G76" s="392">
        <v>23</v>
      </c>
      <c r="H76" s="392">
        <v>21</v>
      </c>
      <c r="I76" s="392">
        <v>31</v>
      </c>
      <c r="J76" s="392">
        <v>18</v>
      </c>
      <c r="K76" s="392">
        <v>35</v>
      </c>
      <c r="L76" s="392">
        <v>27</v>
      </c>
      <c r="M76" s="392">
        <v>26</v>
      </c>
      <c r="N76" s="392">
        <v>13</v>
      </c>
      <c r="O76" s="392">
        <v>13</v>
      </c>
      <c r="Q76" s="8"/>
    </row>
    <row r="77" spans="1:17" s="35" customFormat="1" ht="27" customHeight="1" x14ac:dyDescent="0.25">
      <c r="A77" s="437" t="s">
        <v>1155</v>
      </c>
      <c r="B77" s="392">
        <v>75</v>
      </c>
      <c r="C77" s="392">
        <v>236</v>
      </c>
      <c r="D77" s="438">
        <v>3.1466666666666665</v>
      </c>
      <c r="E77" s="392">
        <v>20</v>
      </c>
      <c r="F77" s="392">
        <v>36</v>
      </c>
      <c r="G77" s="392">
        <v>9</v>
      </c>
      <c r="H77" s="392">
        <v>2</v>
      </c>
      <c r="I77" s="392">
        <v>1</v>
      </c>
      <c r="J77" s="392">
        <v>1</v>
      </c>
      <c r="K77" s="392">
        <v>0</v>
      </c>
      <c r="L77" s="392">
        <v>2</v>
      </c>
      <c r="M77" s="392">
        <v>1</v>
      </c>
      <c r="N77" s="392">
        <v>1</v>
      </c>
      <c r="O77" s="392">
        <v>2</v>
      </c>
      <c r="Q77" s="8"/>
    </row>
    <row r="78" spans="1:17" s="35" customFormat="1" ht="27" customHeight="1" x14ac:dyDescent="0.25">
      <c r="A78" s="437" t="s">
        <v>1156</v>
      </c>
      <c r="B78" s="392">
        <v>5</v>
      </c>
      <c r="C78" s="392">
        <v>13</v>
      </c>
      <c r="D78" s="438">
        <v>2.6</v>
      </c>
      <c r="E78" s="392">
        <v>0</v>
      </c>
      <c r="F78" s="392">
        <v>1</v>
      </c>
      <c r="G78" s="392">
        <v>1</v>
      </c>
      <c r="H78" s="392">
        <v>0</v>
      </c>
      <c r="I78" s="392">
        <v>0</v>
      </c>
      <c r="J78" s="392">
        <v>0</v>
      </c>
      <c r="K78" s="392">
        <v>1</v>
      </c>
      <c r="L78" s="392">
        <v>0</v>
      </c>
      <c r="M78" s="392">
        <v>0</v>
      </c>
      <c r="N78" s="392">
        <v>1</v>
      </c>
      <c r="O78" s="392">
        <v>1</v>
      </c>
      <c r="Q78" s="8"/>
    </row>
    <row r="79" spans="1:17" s="35" customFormat="1" ht="27" customHeight="1" x14ac:dyDescent="0.25">
      <c r="A79" s="437" t="s">
        <v>1157</v>
      </c>
      <c r="B79" s="392">
        <v>221</v>
      </c>
      <c r="C79" s="392">
        <v>827</v>
      </c>
      <c r="D79" s="438">
        <v>3.7420814479638009</v>
      </c>
      <c r="E79" s="392">
        <v>2</v>
      </c>
      <c r="F79" s="392">
        <v>20</v>
      </c>
      <c r="G79" s="392">
        <v>52</v>
      </c>
      <c r="H79" s="392">
        <v>43</v>
      </c>
      <c r="I79" s="392">
        <v>27</v>
      </c>
      <c r="J79" s="392">
        <v>24</v>
      </c>
      <c r="K79" s="392">
        <v>31</v>
      </c>
      <c r="L79" s="392">
        <v>12</v>
      </c>
      <c r="M79" s="392">
        <v>4</v>
      </c>
      <c r="N79" s="392">
        <v>2</v>
      </c>
      <c r="O79" s="392">
        <v>4</v>
      </c>
      <c r="Q79" s="8"/>
    </row>
    <row r="80" spans="1:17" s="35" customFormat="1" ht="27" customHeight="1" x14ac:dyDescent="0.25">
      <c r="A80" s="437" t="s">
        <v>1158</v>
      </c>
      <c r="B80" s="392">
        <v>20</v>
      </c>
      <c r="C80" s="392">
        <v>131</v>
      </c>
      <c r="D80" s="438">
        <v>6.55</v>
      </c>
      <c r="E80" s="392">
        <v>1</v>
      </c>
      <c r="F80" s="392">
        <v>0</v>
      </c>
      <c r="G80" s="392">
        <v>1</v>
      </c>
      <c r="H80" s="392">
        <v>2</v>
      </c>
      <c r="I80" s="392">
        <v>0</v>
      </c>
      <c r="J80" s="392">
        <v>4</v>
      </c>
      <c r="K80" s="392">
        <v>6</v>
      </c>
      <c r="L80" s="392">
        <v>3</v>
      </c>
      <c r="M80" s="392">
        <v>0</v>
      </c>
      <c r="N80" s="392">
        <v>2</v>
      </c>
      <c r="O80" s="392">
        <v>1</v>
      </c>
      <c r="Q80" s="8"/>
    </row>
    <row r="81" spans="1:17" s="35" customFormat="1" ht="27" customHeight="1" x14ac:dyDescent="0.25">
      <c r="A81" s="437" t="s">
        <v>1159</v>
      </c>
      <c r="B81" s="392">
        <v>36</v>
      </c>
      <c r="C81" s="392">
        <v>166</v>
      </c>
      <c r="D81" s="438">
        <v>4.6111111111111107</v>
      </c>
      <c r="E81" s="392">
        <v>0</v>
      </c>
      <c r="F81" s="392">
        <v>0</v>
      </c>
      <c r="G81" s="392">
        <v>11</v>
      </c>
      <c r="H81" s="392">
        <v>2</v>
      </c>
      <c r="I81" s="392">
        <v>4</v>
      </c>
      <c r="J81" s="392">
        <v>3</v>
      </c>
      <c r="K81" s="392">
        <v>8</v>
      </c>
      <c r="L81" s="392">
        <v>3</v>
      </c>
      <c r="M81" s="392">
        <v>2</v>
      </c>
      <c r="N81" s="392">
        <v>1</v>
      </c>
      <c r="O81" s="392">
        <v>2</v>
      </c>
      <c r="Q81" s="8"/>
    </row>
    <row r="82" spans="1:17" s="35" customFormat="1" ht="27" customHeight="1" x14ac:dyDescent="0.25">
      <c r="A82" s="437" t="s">
        <v>1160</v>
      </c>
      <c r="B82" s="392">
        <v>9</v>
      </c>
      <c r="C82" s="392">
        <v>64</v>
      </c>
      <c r="D82" s="438">
        <v>7.1111111111111107</v>
      </c>
      <c r="E82" s="392">
        <v>0</v>
      </c>
      <c r="F82" s="392">
        <v>1</v>
      </c>
      <c r="G82" s="392">
        <v>0</v>
      </c>
      <c r="H82" s="392">
        <v>0</v>
      </c>
      <c r="I82" s="392">
        <v>0</v>
      </c>
      <c r="J82" s="392">
        <v>0</v>
      </c>
      <c r="K82" s="392">
        <v>0</v>
      </c>
      <c r="L82" s="392">
        <v>0</v>
      </c>
      <c r="M82" s="392">
        <v>1</v>
      </c>
      <c r="N82" s="392">
        <v>2</v>
      </c>
      <c r="O82" s="392">
        <v>5</v>
      </c>
      <c r="Q82" s="8"/>
    </row>
    <row r="83" spans="1:17" s="35" customFormat="1" ht="27" customHeight="1" x14ac:dyDescent="0.25">
      <c r="A83" s="437" t="s">
        <v>1161</v>
      </c>
      <c r="B83" s="392">
        <v>44</v>
      </c>
      <c r="C83" s="392">
        <v>170</v>
      </c>
      <c r="D83" s="438">
        <v>3.8636363636363638</v>
      </c>
      <c r="E83" s="392">
        <v>0</v>
      </c>
      <c r="F83" s="392">
        <v>2</v>
      </c>
      <c r="G83" s="392">
        <v>6</v>
      </c>
      <c r="H83" s="392">
        <v>3</v>
      </c>
      <c r="I83" s="392">
        <v>6</v>
      </c>
      <c r="J83" s="392">
        <v>4</v>
      </c>
      <c r="K83" s="392">
        <v>6</v>
      </c>
      <c r="L83" s="392">
        <v>7</v>
      </c>
      <c r="M83" s="392">
        <v>3</v>
      </c>
      <c r="N83" s="392">
        <v>3</v>
      </c>
      <c r="O83" s="392">
        <v>4</v>
      </c>
      <c r="Q83" s="8"/>
    </row>
    <row r="84" spans="1:17" s="35" customFormat="1" ht="33.75" customHeight="1" x14ac:dyDescent="0.25">
      <c r="A84" s="437" t="s">
        <v>1162</v>
      </c>
      <c r="B84" s="392">
        <v>437</v>
      </c>
      <c r="C84" s="392">
        <v>6195</v>
      </c>
      <c r="D84" s="438">
        <v>14.176201372997712</v>
      </c>
      <c r="E84" s="392">
        <v>4</v>
      </c>
      <c r="F84" s="392">
        <v>4</v>
      </c>
      <c r="G84" s="392">
        <v>9</v>
      </c>
      <c r="H84" s="392">
        <v>6</v>
      </c>
      <c r="I84" s="392">
        <v>10</v>
      </c>
      <c r="J84" s="392">
        <v>39</v>
      </c>
      <c r="K84" s="392">
        <v>135</v>
      </c>
      <c r="L84" s="392">
        <v>114</v>
      </c>
      <c r="M84" s="392">
        <v>65</v>
      </c>
      <c r="N84" s="392">
        <v>33</v>
      </c>
      <c r="O84" s="392">
        <v>18</v>
      </c>
      <c r="Q84" s="8"/>
    </row>
    <row r="85" spans="1:17" s="35" customFormat="1" ht="33.75" customHeight="1" x14ac:dyDescent="0.25">
      <c r="A85" s="437" t="s">
        <v>1163</v>
      </c>
      <c r="B85" s="392">
        <v>11</v>
      </c>
      <c r="C85" s="392">
        <v>141</v>
      </c>
      <c r="D85" s="438">
        <v>12.818181818181818</v>
      </c>
      <c r="E85" s="392">
        <v>0</v>
      </c>
      <c r="F85" s="392">
        <v>0</v>
      </c>
      <c r="G85" s="392">
        <v>0</v>
      </c>
      <c r="H85" s="392">
        <v>0</v>
      </c>
      <c r="I85" s="392">
        <v>0</v>
      </c>
      <c r="J85" s="392">
        <v>0</v>
      </c>
      <c r="K85" s="392">
        <v>1</v>
      </c>
      <c r="L85" s="392">
        <v>7</v>
      </c>
      <c r="M85" s="392">
        <v>2</v>
      </c>
      <c r="N85" s="392">
        <v>1</v>
      </c>
      <c r="O85" s="392">
        <v>0</v>
      </c>
      <c r="Q85" s="8"/>
    </row>
    <row r="86" spans="1:17" s="35" customFormat="1" ht="33.75" customHeight="1" x14ac:dyDescent="0.25">
      <c r="A86" s="437" t="s">
        <v>1164</v>
      </c>
      <c r="B86" s="392">
        <v>82</v>
      </c>
      <c r="C86" s="392">
        <v>1024</v>
      </c>
      <c r="D86" s="438">
        <v>12.487804878048781</v>
      </c>
      <c r="E86" s="392">
        <v>0</v>
      </c>
      <c r="F86" s="392">
        <v>0</v>
      </c>
      <c r="G86" s="392">
        <v>0</v>
      </c>
      <c r="H86" s="392">
        <v>1</v>
      </c>
      <c r="I86" s="392">
        <v>4</v>
      </c>
      <c r="J86" s="392">
        <v>5</v>
      </c>
      <c r="K86" s="392">
        <v>23</v>
      </c>
      <c r="L86" s="392">
        <v>31</v>
      </c>
      <c r="M86" s="392">
        <v>13</v>
      </c>
      <c r="N86" s="392">
        <v>3</v>
      </c>
      <c r="O86" s="392">
        <v>2</v>
      </c>
      <c r="Q86" s="8"/>
    </row>
    <row r="87" spans="1:17" s="35" customFormat="1" ht="33.75" customHeight="1" x14ac:dyDescent="0.25">
      <c r="A87" s="437" t="s">
        <v>1165</v>
      </c>
      <c r="B87" s="392">
        <v>40</v>
      </c>
      <c r="C87" s="392">
        <v>305</v>
      </c>
      <c r="D87" s="438">
        <v>7.625</v>
      </c>
      <c r="E87" s="392">
        <v>1</v>
      </c>
      <c r="F87" s="392">
        <v>0</v>
      </c>
      <c r="G87" s="392">
        <v>0</v>
      </c>
      <c r="H87" s="392">
        <v>0</v>
      </c>
      <c r="I87" s="392">
        <v>3</v>
      </c>
      <c r="J87" s="392">
        <v>5</v>
      </c>
      <c r="K87" s="392">
        <v>13</v>
      </c>
      <c r="L87" s="392">
        <v>8</v>
      </c>
      <c r="M87" s="392">
        <v>7</v>
      </c>
      <c r="N87" s="392">
        <v>2</v>
      </c>
      <c r="O87" s="392">
        <v>1</v>
      </c>
      <c r="Q87" s="8"/>
    </row>
    <row r="88" spans="1:17" s="35" customFormat="1" ht="33.75" customHeight="1" x14ac:dyDescent="0.25">
      <c r="A88" s="437" t="s">
        <v>1166</v>
      </c>
      <c r="B88" s="392">
        <v>263</v>
      </c>
      <c r="C88" s="392">
        <v>2269</v>
      </c>
      <c r="D88" s="438">
        <v>8.6273764258555126</v>
      </c>
      <c r="E88" s="392">
        <v>32</v>
      </c>
      <c r="F88" s="392">
        <v>11</v>
      </c>
      <c r="G88" s="392">
        <v>16</v>
      </c>
      <c r="H88" s="392">
        <v>8</v>
      </c>
      <c r="I88" s="392">
        <v>11</v>
      </c>
      <c r="J88" s="392">
        <v>12</v>
      </c>
      <c r="K88" s="392">
        <v>62</v>
      </c>
      <c r="L88" s="392">
        <v>48</v>
      </c>
      <c r="M88" s="392">
        <v>45</v>
      </c>
      <c r="N88" s="392">
        <v>15</v>
      </c>
      <c r="O88" s="392">
        <v>3</v>
      </c>
      <c r="Q88" s="8"/>
    </row>
    <row r="89" spans="1:17" s="35" customFormat="1" ht="27" customHeight="1" x14ac:dyDescent="0.25">
      <c r="A89" s="437" t="s">
        <v>1167</v>
      </c>
      <c r="B89" s="392">
        <v>13</v>
      </c>
      <c r="C89" s="392">
        <v>126</v>
      </c>
      <c r="D89" s="438">
        <v>9.6923076923076916</v>
      </c>
      <c r="E89" s="392">
        <v>4</v>
      </c>
      <c r="F89" s="392">
        <v>1</v>
      </c>
      <c r="G89" s="392">
        <v>1</v>
      </c>
      <c r="H89" s="392">
        <v>0</v>
      </c>
      <c r="I89" s="392">
        <v>1</v>
      </c>
      <c r="J89" s="392">
        <v>3</v>
      </c>
      <c r="K89" s="392">
        <v>2</v>
      </c>
      <c r="L89" s="392">
        <v>1</v>
      </c>
      <c r="M89" s="392">
        <v>0</v>
      </c>
      <c r="N89" s="392">
        <v>0</v>
      </c>
      <c r="O89" s="392">
        <v>0</v>
      </c>
      <c r="Q89" s="8"/>
    </row>
    <row r="90" spans="1:17" s="35" customFormat="1" ht="27" customHeight="1" x14ac:dyDescent="0.25">
      <c r="A90" s="437" t="s">
        <v>1168</v>
      </c>
      <c r="B90" s="392">
        <v>25</v>
      </c>
      <c r="C90" s="392">
        <v>119</v>
      </c>
      <c r="D90" s="438">
        <v>4.76</v>
      </c>
      <c r="E90" s="392">
        <v>2</v>
      </c>
      <c r="F90" s="392">
        <v>4</v>
      </c>
      <c r="G90" s="392">
        <v>6</v>
      </c>
      <c r="H90" s="392">
        <v>3</v>
      </c>
      <c r="I90" s="392">
        <v>3</v>
      </c>
      <c r="J90" s="392">
        <v>1</v>
      </c>
      <c r="K90" s="392">
        <v>2</v>
      </c>
      <c r="L90" s="392">
        <v>1</v>
      </c>
      <c r="M90" s="392">
        <v>2</v>
      </c>
      <c r="N90" s="392">
        <v>1</v>
      </c>
      <c r="O90" s="392">
        <v>0</v>
      </c>
      <c r="Q90" s="8"/>
    </row>
    <row r="91" spans="1:17" s="35" customFormat="1" ht="27" customHeight="1" x14ac:dyDescent="0.25">
      <c r="A91" s="437" t="s">
        <v>1169</v>
      </c>
      <c r="B91" s="392">
        <v>34</v>
      </c>
      <c r="C91" s="392">
        <v>169</v>
      </c>
      <c r="D91" s="438">
        <v>4.9705882352941178</v>
      </c>
      <c r="E91" s="392">
        <v>1</v>
      </c>
      <c r="F91" s="392">
        <v>8</v>
      </c>
      <c r="G91" s="392">
        <v>7</v>
      </c>
      <c r="H91" s="392">
        <v>3</v>
      </c>
      <c r="I91" s="392">
        <v>2</v>
      </c>
      <c r="J91" s="392">
        <v>0</v>
      </c>
      <c r="K91" s="392">
        <v>3</v>
      </c>
      <c r="L91" s="392">
        <v>7</v>
      </c>
      <c r="M91" s="392">
        <v>1</v>
      </c>
      <c r="N91" s="392">
        <v>1</v>
      </c>
      <c r="O91" s="392">
        <v>1</v>
      </c>
      <c r="Q91" s="8"/>
    </row>
    <row r="92" spans="1:17" s="35" customFormat="1" ht="27" customHeight="1" x14ac:dyDescent="0.25">
      <c r="A92" s="437" t="s">
        <v>1170</v>
      </c>
      <c r="B92" s="392">
        <v>9</v>
      </c>
      <c r="C92" s="392">
        <v>39</v>
      </c>
      <c r="D92" s="438">
        <v>4.333333333333333</v>
      </c>
      <c r="E92" s="392">
        <v>4</v>
      </c>
      <c r="F92" s="392">
        <v>2</v>
      </c>
      <c r="G92" s="392">
        <v>0</v>
      </c>
      <c r="H92" s="392">
        <v>0</v>
      </c>
      <c r="I92" s="392">
        <v>0</v>
      </c>
      <c r="J92" s="392">
        <v>0</v>
      </c>
      <c r="K92" s="392">
        <v>1</v>
      </c>
      <c r="L92" s="392">
        <v>0</v>
      </c>
      <c r="M92" s="392">
        <v>1</v>
      </c>
      <c r="N92" s="392">
        <v>0</v>
      </c>
      <c r="O92" s="392">
        <v>1</v>
      </c>
      <c r="Q92" s="8"/>
    </row>
    <row r="93" spans="1:17" s="35" customFormat="1" ht="27" customHeight="1" x14ac:dyDescent="0.25">
      <c r="A93" s="437" t="s">
        <v>1171</v>
      </c>
      <c r="B93" s="392">
        <v>10</v>
      </c>
      <c r="C93" s="392">
        <v>36</v>
      </c>
      <c r="D93" s="438">
        <v>3.6</v>
      </c>
      <c r="E93" s="392">
        <v>0</v>
      </c>
      <c r="F93" s="392">
        <v>2</v>
      </c>
      <c r="G93" s="392">
        <v>2</v>
      </c>
      <c r="H93" s="392">
        <v>2</v>
      </c>
      <c r="I93" s="392">
        <v>0</v>
      </c>
      <c r="J93" s="392">
        <v>0</v>
      </c>
      <c r="K93" s="392">
        <v>2</v>
      </c>
      <c r="L93" s="392">
        <v>1</v>
      </c>
      <c r="M93" s="392">
        <v>0</v>
      </c>
      <c r="N93" s="392">
        <v>1</v>
      </c>
      <c r="O93" s="392">
        <v>0</v>
      </c>
      <c r="Q93" s="8"/>
    </row>
    <row r="94" spans="1:17" s="35" customFormat="1" ht="27" customHeight="1" x14ac:dyDescent="0.25">
      <c r="A94" s="437" t="s">
        <v>1172</v>
      </c>
      <c r="B94" s="392">
        <v>237</v>
      </c>
      <c r="C94" s="392">
        <v>521</v>
      </c>
      <c r="D94" s="438">
        <v>2.1983122362869199</v>
      </c>
      <c r="E94" s="392">
        <v>30</v>
      </c>
      <c r="F94" s="392">
        <v>50</v>
      </c>
      <c r="G94" s="392">
        <v>37</v>
      </c>
      <c r="H94" s="392">
        <v>12</v>
      </c>
      <c r="I94" s="392">
        <v>10</v>
      </c>
      <c r="J94" s="392">
        <v>18</v>
      </c>
      <c r="K94" s="392">
        <v>31</v>
      </c>
      <c r="L94" s="392">
        <v>11</v>
      </c>
      <c r="M94" s="392">
        <v>20</v>
      </c>
      <c r="N94" s="392">
        <v>10</v>
      </c>
      <c r="O94" s="392">
        <v>8</v>
      </c>
      <c r="Q94" s="8"/>
    </row>
    <row r="95" spans="1:17" s="35" customFormat="1" ht="27" customHeight="1" x14ac:dyDescent="0.25">
      <c r="A95" s="437" t="s">
        <v>1173</v>
      </c>
      <c r="B95" s="392">
        <v>31</v>
      </c>
      <c r="C95" s="392">
        <v>219</v>
      </c>
      <c r="D95" s="438">
        <v>7.064516129032258</v>
      </c>
      <c r="E95" s="392">
        <v>0</v>
      </c>
      <c r="F95" s="392">
        <v>4</v>
      </c>
      <c r="G95" s="392">
        <v>9</v>
      </c>
      <c r="H95" s="392">
        <v>2</v>
      </c>
      <c r="I95" s="392">
        <v>0</v>
      </c>
      <c r="J95" s="392">
        <v>3</v>
      </c>
      <c r="K95" s="392">
        <v>2</v>
      </c>
      <c r="L95" s="392">
        <v>2</v>
      </c>
      <c r="M95" s="392">
        <v>3</v>
      </c>
      <c r="N95" s="392">
        <v>2</v>
      </c>
      <c r="O95" s="392">
        <v>4</v>
      </c>
      <c r="Q95" s="8"/>
    </row>
    <row r="96" spans="1:17" s="35" customFormat="1" ht="27" customHeight="1" x14ac:dyDescent="0.25">
      <c r="A96" s="437" t="s">
        <v>1174</v>
      </c>
      <c r="B96" s="392">
        <v>11</v>
      </c>
      <c r="C96" s="392">
        <v>50</v>
      </c>
      <c r="D96" s="438">
        <v>4.5454545454545459</v>
      </c>
      <c r="E96" s="392">
        <v>1</v>
      </c>
      <c r="F96" s="392">
        <v>1</v>
      </c>
      <c r="G96" s="392">
        <v>2</v>
      </c>
      <c r="H96" s="392">
        <v>1</v>
      </c>
      <c r="I96" s="392">
        <v>0</v>
      </c>
      <c r="J96" s="392">
        <v>0</v>
      </c>
      <c r="K96" s="392">
        <v>1</v>
      </c>
      <c r="L96" s="392">
        <v>1</v>
      </c>
      <c r="M96" s="392">
        <v>0</v>
      </c>
      <c r="N96" s="392">
        <v>1</v>
      </c>
      <c r="O96" s="392">
        <v>3</v>
      </c>
      <c r="Q96" s="8"/>
    </row>
    <row r="97" spans="1:17" s="35" customFormat="1" ht="27" customHeight="1" x14ac:dyDescent="0.25">
      <c r="A97" s="437" t="s">
        <v>1175</v>
      </c>
      <c r="B97" s="392">
        <v>99</v>
      </c>
      <c r="C97" s="392">
        <v>488</v>
      </c>
      <c r="D97" s="438">
        <v>4.9292929292929291</v>
      </c>
      <c r="E97" s="392">
        <v>8</v>
      </c>
      <c r="F97" s="392">
        <v>16</v>
      </c>
      <c r="G97" s="392">
        <v>8</v>
      </c>
      <c r="H97" s="392">
        <v>2</v>
      </c>
      <c r="I97" s="392">
        <v>6</v>
      </c>
      <c r="J97" s="392">
        <v>10</v>
      </c>
      <c r="K97" s="392">
        <v>15</v>
      </c>
      <c r="L97" s="392">
        <v>10</v>
      </c>
      <c r="M97" s="392">
        <v>7</v>
      </c>
      <c r="N97" s="392">
        <v>4</v>
      </c>
      <c r="O97" s="392">
        <v>13</v>
      </c>
      <c r="Q97" s="8"/>
    </row>
    <row r="98" spans="1:17" s="35" customFormat="1" ht="27" customHeight="1" x14ac:dyDescent="0.25">
      <c r="A98" s="437" t="s">
        <v>1176</v>
      </c>
      <c r="B98" s="392">
        <v>4</v>
      </c>
      <c r="C98" s="392">
        <v>7</v>
      </c>
      <c r="D98" s="438">
        <v>1.75</v>
      </c>
      <c r="E98" s="392">
        <v>4</v>
      </c>
      <c r="F98" s="392">
        <v>0</v>
      </c>
      <c r="G98" s="392">
        <v>0</v>
      </c>
      <c r="H98" s="392">
        <v>0</v>
      </c>
      <c r="I98" s="392">
        <v>0</v>
      </c>
      <c r="J98" s="392">
        <v>0</v>
      </c>
      <c r="K98" s="392">
        <v>0</v>
      </c>
      <c r="L98" s="392">
        <v>0</v>
      </c>
      <c r="M98" s="392">
        <v>0</v>
      </c>
      <c r="N98" s="392">
        <v>0</v>
      </c>
      <c r="O98" s="392">
        <v>0</v>
      </c>
      <c r="Q98" s="8"/>
    </row>
    <row r="99" spans="1:17" s="35" customFormat="1" ht="27" customHeight="1" x14ac:dyDescent="0.25">
      <c r="A99" s="437" t="s">
        <v>1177</v>
      </c>
      <c r="B99" s="392">
        <v>12</v>
      </c>
      <c r="C99" s="392">
        <v>236</v>
      </c>
      <c r="D99" s="438">
        <v>19.666666666666668</v>
      </c>
      <c r="E99" s="392">
        <v>0</v>
      </c>
      <c r="F99" s="392">
        <v>0</v>
      </c>
      <c r="G99" s="392">
        <v>2</v>
      </c>
      <c r="H99" s="392">
        <v>1</v>
      </c>
      <c r="I99" s="392">
        <v>3</v>
      </c>
      <c r="J99" s="392">
        <v>0</v>
      </c>
      <c r="K99" s="392">
        <v>1</v>
      </c>
      <c r="L99" s="392">
        <v>2</v>
      </c>
      <c r="M99" s="392">
        <v>0</v>
      </c>
      <c r="N99" s="392">
        <v>1</v>
      </c>
      <c r="O99" s="392">
        <v>2</v>
      </c>
      <c r="Q99" s="8"/>
    </row>
    <row r="100" spans="1:17" s="35" customFormat="1" ht="27" customHeight="1" x14ac:dyDescent="0.25">
      <c r="A100" s="437" t="s">
        <v>1179</v>
      </c>
      <c r="B100" s="392">
        <v>25</v>
      </c>
      <c r="C100" s="392">
        <v>115</v>
      </c>
      <c r="D100" s="438">
        <v>4.5999999999999996</v>
      </c>
      <c r="E100" s="392">
        <v>0</v>
      </c>
      <c r="F100" s="392">
        <v>1</v>
      </c>
      <c r="G100" s="392">
        <v>3</v>
      </c>
      <c r="H100" s="392">
        <v>2</v>
      </c>
      <c r="I100" s="392">
        <v>3</v>
      </c>
      <c r="J100" s="392">
        <v>0</v>
      </c>
      <c r="K100" s="392">
        <v>3</v>
      </c>
      <c r="L100" s="392">
        <v>1</v>
      </c>
      <c r="M100" s="392">
        <v>5</v>
      </c>
      <c r="N100" s="392">
        <v>3</v>
      </c>
      <c r="O100" s="392">
        <v>4</v>
      </c>
      <c r="Q100" s="8"/>
    </row>
    <row r="101" spans="1:17" s="35" customFormat="1" ht="27" customHeight="1" x14ac:dyDescent="0.25">
      <c r="A101" s="437" t="s">
        <v>1180</v>
      </c>
      <c r="B101" s="392">
        <v>6</v>
      </c>
      <c r="C101" s="392">
        <v>144</v>
      </c>
      <c r="D101" s="438">
        <v>24</v>
      </c>
      <c r="E101" s="392">
        <v>0</v>
      </c>
      <c r="F101" s="392">
        <v>0</v>
      </c>
      <c r="G101" s="392">
        <v>0</v>
      </c>
      <c r="H101" s="392">
        <v>0</v>
      </c>
      <c r="I101" s="392">
        <v>0</v>
      </c>
      <c r="J101" s="392">
        <v>1</v>
      </c>
      <c r="K101" s="392">
        <v>1</v>
      </c>
      <c r="L101" s="392">
        <v>0</v>
      </c>
      <c r="M101" s="392">
        <v>0</v>
      </c>
      <c r="N101" s="392">
        <v>3</v>
      </c>
      <c r="O101" s="392">
        <v>1</v>
      </c>
      <c r="Q101" s="8"/>
    </row>
    <row r="102" spans="1:17" s="35" customFormat="1" ht="27" customHeight="1" x14ac:dyDescent="0.25">
      <c r="A102" s="437" t="s">
        <v>1181</v>
      </c>
      <c r="B102" s="392">
        <v>5</v>
      </c>
      <c r="C102" s="392">
        <v>67</v>
      </c>
      <c r="D102" s="438">
        <v>13.4</v>
      </c>
      <c r="E102" s="392">
        <v>0</v>
      </c>
      <c r="F102" s="392">
        <v>0</v>
      </c>
      <c r="G102" s="392">
        <v>0</v>
      </c>
      <c r="H102" s="392">
        <v>0</v>
      </c>
      <c r="I102" s="392">
        <v>1</v>
      </c>
      <c r="J102" s="392">
        <v>0</v>
      </c>
      <c r="K102" s="392">
        <v>1</v>
      </c>
      <c r="L102" s="392">
        <v>1</v>
      </c>
      <c r="M102" s="392">
        <v>1</v>
      </c>
      <c r="N102" s="392">
        <v>0</v>
      </c>
      <c r="O102" s="392">
        <v>1</v>
      </c>
      <c r="Q102" s="8"/>
    </row>
    <row r="103" spans="1:17" s="35" customFormat="1" ht="27" customHeight="1" x14ac:dyDescent="0.25">
      <c r="A103" s="437" t="s">
        <v>1182</v>
      </c>
      <c r="B103" s="392">
        <v>1</v>
      </c>
      <c r="C103" s="392">
        <v>62</v>
      </c>
      <c r="D103" s="438">
        <v>62</v>
      </c>
      <c r="E103" s="392">
        <v>0</v>
      </c>
      <c r="F103" s="392">
        <v>0</v>
      </c>
      <c r="G103" s="392">
        <v>0</v>
      </c>
      <c r="H103" s="392">
        <v>0</v>
      </c>
      <c r="I103" s="392">
        <v>0</v>
      </c>
      <c r="J103" s="392">
        <v>0</v>
      </c>
      <c r="K103" s="392">
        <v>0</v>
      </c>
      <c r="L103" s="392">
        <v>0</v>
      </c>
      <c r="M103" s="392">
        <v>0</v>
      </c>
      <c r="N103" s="392">
        <v>1</v>
      </c>
      <c r="O103" s="392">
        <v>0</v>
      </c>
      <c r="Q103" s="8"/>
    </row>
    <row r="104" spans="1:17" s="35" customFormat="1" ht="27" customHeight="1" x14ac:dyDescent="0.25">
      <c r="A104" s="437" t="s">
        <v>1183</v>
      </c>
      <c r="B104" s="392">
        <v>1</v>
      </c>
      <c r="C104" s="392">
        <v>2</v>
      </c>
      <c r="D104" s="438">
        <v>2</v>
      </c>
      <c r="E104" s="392">
        <v>0</v>
      </c>
      <c r="F104" s="392">
        <v>0</v>
      </c>
      <c r="G104" s="392">
        <v>0</v>
      </c>
      <c r="H104" s="392">
        <v>0</v>
      </c>
      <c r="I104" s="392">
        <v>0</v>
      </c>
      <c r="J104" s="392">
        <v>0</v>
      </c>
      <c r="K104" s="392">
        <v>0</v>
      </c>
      <c r="L104" s="392">
        <v>0</v>
      </c>
      <c r="M104" s="392">
        <v>0</v>
      </c>
      <c r="N104" s="392">
        <v>0</v>
      </c>
      <c r="O104" s="392">
        <v>1</v>
      </c>
      <c r="Q104" s="8"/>
    </row>
    <row r="105" spans="1:17" s="35" customFormat="1" ht="27" customHeight="1" x14ac:dyDescent="0.25">
      <c r="A105" s="437" t="s">
        <v>1184</v>
      </c>
      <c r="B105" s="392">
        <v>1</v>
      </c>
      <c r="C105" s="392">
        <v>1</v>
      </c>
      <c r="D105" s="438">
        <v>1</v>
      </c>
      <c r="E105" s="392">
        <v>0</v>
      </c>
      <c r="F105" s="392">
        <v>0</v>
      </c>
      <c r="G105" s="392">
        <v>0</v>
      </c>
      <c r="H105" s="392">
        <v>0</v>
      </c>
      <c r="I105" s="392">
        <v>0</v>
      </c>
      <c r="J105" s="392">
        <v>1</v>
      </c>
      <c r="K105" s="392">
        <v>0</v>
      </c>
      <c r="L105" s="392">
        <v>0</v>
      </c>
      <c r="M105" s="392">
        <v>0</v>
      </c>
      <c r="N105" s="392">
        <v>0</v>
      </c>
      <c r="O105" s="392">
        <v>0</v>
      </c>
      <c r="Q105" s="8"/>
    </row>
    <row r="106" spans="1:17" s="35" customFormat="1" ht="27" customHeight="1" x14ac:dyDescent="0.25">
      <c r="A106" s="437" t="s">
        <v>1185</v>
      </c>
      <c r="B106" s="392">
        <v>6</v>
      </c>
      <c r="C106" s="392">
        <v>33</v>
      </c>
      <c r="D106" s="438">
        <v>5.5</v>
      </c>
      <c r="E106" s="392">
        <v>0</v>
      </c>
      <c r="F106" s="392">
        <v>0</v>
      </c>
      <c r="G106" s="392">
        <v>0</v>
      </c>
      <c r="H106" s="392">
        <v>0</v>
      </c>
      <c r="I106" s="392">
        <v>1</v>
      </c>
      <c r="J106" s="392">
        <v>0</v>
      </c>
      <c r="K106" s="392">
        <v>0</v>
      </c>
      <c r="L106" s="392">
        <v>0</v>
      </c>
      <c r="M106" s="392">
        <v>0</v>
      </c>
      <c r="N106" s="392">
        <v>1</v>
      </c>
      <c r="O106" s="392">
        <v>4</v>
      </c>
      <c r="Q106" s="8"/>
    </row>
    <row r="107" spans="1:17" s="35" customFormat="1" ht="27" customHeight="1" x14ac:dyDescent="0.25">
      <c r="A107" s="437" t="s">
        <v>1186</v>
      </c>
      <c r="B107" s="392">
        <v>68</v>
      </c>
      <c r="C107" s="392">
        <v>245</v>
      </c>
      <c r="D107" s="438">
        <v>3.6029411764705883</v>
      </c>
      <c r="E107" s="392">
        <v>0</v>
      </c>
      <c r="F107" s="392">
        <v>3</v>
      </c>
      <c r="G107" s="392">
        <v>7</v>
      </c>
      <c r="H107" s="392">
        <v>11</v>
      </c>
      <c r="I107" s="392">
        <v>10</v>
      </c>
      <c r="J107" s="392">
        <v>9</v>
      </c>
      <c r="K107" s="392">
        <v>12</v>
      </c>
      <c r="L107" s="392">
        <v>6</v>
      </c>
      <c r="M107" s="392">
        <v>6</v>
      </c>
      <c r="N107" s="392">
        <v>3</v>
      </c>
      <c r="O107" s="392">
        <v>1</v>
      </c>
      <c r="Q107" s="8"/>
    </row>
    <row r="108" spans="1:17" s="35" customFormat="1" ht="27" customHeight="1" x14ac:dyDescent="0.25">
      <c r="A108" s="437" t="s">
        <v>1187</v>
      </c>
      <c r="B108" s="392">
        <v>23</v>
      </c>
      <c r="C108" s="392">
        <v>96</v>
      </c>
      <c r="D108" s="438">
        <v>4.1739130434782608</v>
      </c>
      <c r="E108" s="392">
        <v>1</v>
      </c>
      <c r="F108" s="392">
        <v>1</v>
      </c>
      <c r="G108" s="392">
        <v>3</v>
      </c>
      <c r="H108" s="392">
        <v>3</v>
      </c>
      <c r="I108" s="392">
        <v>3</v>
      </c>
      <c r="J108" s="392">
        <v>2</v>
      </c>
      <c r="K108" s="392">
        <v>4</v>
      </c>
      <c r="L108" s="392">
        <v>2</v>
      </c>
      <c r="M108" s="392">
        <v>2</v>
      </c>
      <c r="N108" s="392">
        <v>1</v>
      </c>
      <c r="O108" s="392">
        <v>1</v>
      </c>
      <c r="Q108" s="8"/>
    </row>
    <row r="109" spans="1:17" s="35" customFormat="1" ht="27" customHeight="1" x14ac:dyDescent="0.25">
      <c r="A109" s="437" t="s">
        <v>1188</v>
      </c>
      <c r="B109" s="392">
        <v>3</v>
      </c>
      <c r="C109" s="392">
        <v>9</v>
      </c>
      <c r="D109" s="438">
        <v>3</v>
      </c>
      <c r="E109" s="392">
        <v>0</v>
      </c>
      <c r="F109" s="392">
        <v>0</v>
      </c>
      <c r="G109" s="392">
        <v>0</v>
      </c>
      <c r="H109" s="392">
        <v>0</v>
      </c>
      <c r="I109" s="392">
        <v>1</v>
      </c>
      <c r="J109" s="392">
        <v>1</v>
      </c>
      <c r="K109" s="392">
        <v>1</v>
      </c>
      <c r="L109" s="392">
        <v>0</v>
      </c>
      <c r="M109" s="392">
        <v>0</v>
      </c>
      <c r="N109" s="392">
        <v>0</v>
      </c>
      <c r="O109" s="392">
        <v>0</v>
      </c>
      <c r="Q109" s="8"/>
    </row>
    <row r="110" spans="1:17" s="35" customFormat="1" ht="27" customHeight="1" x14ac:dyDescent="0.25">
      <c r="A110" s="437" t="s">
        <v>1189</v>
      </c>
      <c r="B110" s="392">
        <v>8</v>
      </c>
      <c r="C110" s="392">
        <v>30</v>
      </c>
      <c r="D110" s="438">
        <v>3.75</v>
      </c>
      <c r="E110" s="392">
        <v>0</v>
      </c>
      <c r="F110" s="392">
        <v>0</v>
      </c>
      <c r="G110" s="392">
        <v>0</v>
      </c>
      <c r="H110" s="392">
        <v>0</v>
      </c>
      <c r="I110" s="392">
        <v>0</v>
      </c>
      <c r="J110" s="392">
        <v>3</v>
      </c>
      <c r="K110" s="392">
        <v>3</v>
      </c>
      <c r="L110" s="392">
        <v>2</v>
      </c>
      <c r="M110" s="392">
        <v>0</v>
      </c>
      <c r="N110" s="392">
        <v>0</v>
      </c>
      <c r="O110" s="392">
        <v>0</v>
      </c>
      <c r="Q110" s="8"/>
    </row>
    <row r="111" spans="1:17" s="35" customFormat="1" ht="27" customHeight="1" x14ac:dyDescent="0.25">
      <c r="A111" s="437" t="s">
        <v>1190</v>
      </c>
      <c r="B111" s="392">
        <v>19</v>
      </c>
      <c r="C111" s="392">
        <v>110</v>
      </c>
      <c r="D111" s="438">
        <v>5.7894736842105265</v>
      </c>
      <c r="E111" s="392">
        <v>0</v>
      </c>
      <c r="F111" s="392">
        <v>1</v>
      </c>
      <c r="G111" s="392">
        <v>2</v>
      </c>
      <c r="H111" s="392">
        <v>2</v>
      </c>
      <c r="I111" s="392">
        <v>1</v>
      </c>
      <c r="J111" s="392">
        <v>1</v>
      </c>
      <c r="K111" s="392">
        <v>7</v>
      </c>
      <c r="L111" s="392">
        <v>3</v>
      </c>
      <c r="M111" s="392">
        <v>0</v>
      </c>
      <c r="N111" s="392">
        <v>2</v>
      </c>
      <c r="O111" s="392">
        <v>0</v>
      </c>
      <c r="Q111" s="8"/>
    </row>
    <row r="112" spans="1:17" s="35" customFormat="1" ht="27" customHeight="1" x14ac:dyDescent="0.25">
      <c r="A112" s="437" t="s">
        <v>1191</v>
      </c>
      <c r="B112" s="392">
        <v>6</v>
      </c>
      <c r="C112" s="392">
        <v>34</v>
      </c>
      <c r="D112" s="438">
        <v>5.666666666666667</v>
      </c>
      <c r="E112" s="392">
        <v>0</v>
      </c>
      <c r="F112" s="392">
        <v>1</v>
      </c>
      <c r="G112" s="392">
        <v>0</v>
      </c>
      <c r="H112" s="392">
        <v>0</v>
      </c>
      <c r="I112" s="392">
        <v>0</v>
      </c>
      <c r="J112" s="392">
        <v>0</v>
      </c>
      <c r="K112" s="392">
        <v>0</v>
      </c>
      <c r="L112" s="392">
        <v>0</v>
      </c>
      <c r="M112" s="392">
        <v>0</v>
      </c>
      <c r="N112" s="392">
        <v>2</v>
      </c>
      <c r="O112" s="392">
        <v>3</v>
      </c>
      <c r="Q112" s="8"/>
    </row>
    <row r="113" spans="1:17" s="35" customFormat="1" ht="27" customHeight="1" x14ac:dyDescent="0.25">
      <c r="A113" s="437" t="s">
        <v>1192</v>
      </c>
      <c r="B113" s="392">
        <v>31</v>
      </c>
      <c r="C113" s="392">
        <v>471</v>
      </c>
      <c r="D113" s="438">
        <v>15.193548387096774</v>
      </c>
      <c r="E113" s="392">
        <v>5</v>
      </c>
      <c r="F113" s="392">
        <v>2</v>
      </c>
      <c r="G113" s="392">
        <v>0</v>
      </c>
      <c r="H113" s="392">
        <v>0</v>
      </c>
      <c r="I113" s="392">
        <v>2</v>
      </c>
      <c r="J113" s="392">
        <v>2</v>
      </c>
      <c r="K113" s="392">
        <v>8</v>
      </c>
      <c r="L113" s="392">
        <v>7</v>
      </c>
      <c r="M113" s="392">
        <v>3</v>
      </c>
      <c r="N113" s="392">
        <v>0</v>
      </c>
      <c r="O113" s="392">
        <v>2</v>
      </c>
      <c r="Q113" s="8"/>
    </row>
    <row r="114" spans="1:17" s="35" customFormat="1" ht="27" customHeight="1" x14ac:dyDescent="0.25">
      <c r="A114" s="437" t="s">
        <v>1193</v>
      </c>
      <c r="B114" s="392">
        <v>2</v>
      </c>
      <c r="C114" s="392">
        <v>38</v>
      </c>
      <c r="D114" s="438">
        <v>19</v>
      </c>
      <c r="E114" s="392">
        <v>0</v>
      </c>
      <c r="F114" s="392">
        <v>0</v>
      </c>
      <c r="G114" s="392">
        <v>0</v>
      </c>
      <c r="H114" s="392">
        <v>0</v>
      </c>
      <c r="I114" s="392">
        <v>0</v>
      </c>
      <c r="J114" s="392">
        <v>0</v>
      </c>
      <c r="K114" s="392">
        <v>1</v>
      </c>
      <c r="L114" s="392">
        <v>1</v>
      </c>
      <c r="M114" s="392">
        <v>0</v>
      </c>
      <c r="N114" s="392">
        <v>0</v>
      </c>
      <c r="O114" s="392">
        <v>0</v>
      </c>
      <c r="Q114" s="8"/>
    </row>
    <row r="115" spans="1:17" s="35" customFormat="1" ht="27" customHeight="1" x14ac:dyDescent="0.25">
      <c r="A115" s="437" t="s">
        <v>1196</v>
      </c>
      <c r="B115" s="392">
        <v>19</v>
      </c>
      <c r="C115" s="392">
        <v>56</v>
      </c>
      <c r="D115" s="438">
        <v>2.9473684210526314</v>
      </c>
      <c r="E115" s="392">
        <v>0</v>
      </c>
      <c r="F115" s="392">
        <v>0</v>
      </c>
      <c r="G115" s="392">
        <v>0</v>
      </c>
      <c r="H115" s="392">
        <v>0</v>
      </c>
      <c r="I115" s="392">
        <v>0</v>
      </c>
      <c r="J115" s="392">
        <v>0</v>
      </c>
      <c r="K115" s="392">
        <v>3</v>
      </c>
      <c r="L115" s="392">
        <v>7</v>
      </c>
      <c r="M115" s="392">
        <v>4</v>
      </c>
      <c r="N115" s="392">
        <v>3</v>
      </c>
      <c r="O115" s="392">
        <v>2</v>
      </c>
      <c r="Q115" s="8"/>
    </row>
    <row r="116" spans="1:17" s="35" customFormat="1" ht="27" customHeight="1" x14ac:dyDescent="0.25">
      <c r="A116" s="437" t="s">
        <v>1197</v>
      </c>
      <c r="B116" s="392">
        <v>3</v>
      </c>
      <c r="C116" s="392">
        <v>7</v>
      </c>
      <c r="D116" s="438">
        <v>2.3333333333333335</v>
      </c>
      <c r="E116" s="392">
        <v>0</v>
      </c>
      <c r="F116" s="392">
        <v>0</v>
      </c>
      <c r="G116" s="392">
        <v>0</v>
      </c>
      <c r="H116" s="392">
        <v>1</v>
      </c>
      <c r="I116" s="392">
        <v>0</v>
      </c>
      <c r="J116" s="392">
        <v>0</v>
      </c>
      <c r="K116" s="392">
        <v>1</v>
      </c>
      <c r="L116" s="392">
        <v>0</v>
      </c>
      <c r="M116" s="392">
        <v>0</v>
      </c>
      <c r="N116" s="392">
        <v>1</v>
      </c>
      <c r="O116" s="392">
        <v>0</v>
      </c>
      <c r="Q116" s="8"/>
    </row>
    <row r="117" spans="1:17" s="35" customFormat="1" ht="27" customHeight="1" x14ac:dyDescent="0.25">
      <c r="A117" s="437" t="s">
        <v>1198</v>
      </c>
      <c r="B117" s="392">
        <v>4</v>
      </c>
      <c r="C117" s="392">
        <v>29</v>
      </c>
      <c r="D117" s="438">
        <v>7.25</v>
      </c>
      <c r="E117" s="392">
        <v>0</v>
      </c>
      <c r="F117" s="392">
        <v>0</v>
      </c>
      <c r="G117" s="392">
        <v>0</v>
      </c>
      <c r="H117" s="392">
        <v>0</v>
      </c>
      <c r="I117" s="392">
        <v>0</v>
      </c>
      <c r="J117" s="392">
        <v>0</v>
      </c>
      <c r="K117" s="392">
        <v>2</v>
      </c>
      <c r="L117" s="392">
        <v>0</v>
      </c>
      <c r="M117" s="392">
        <v>0</v>
      </c>
      <c r="N117" s="392">
        <v>1</v>
      </c>
      <c r="O117" s="392">
        <v>1</v>
      </c>
      <c r="Q117" s="8"/>
    </row>
    <row r="118" spans="1:17" s="35" customFormat="1" ht="27" customHeight="1" x14ac:dyDescent="0.25">
      <c r="A118" s="437" t="s">
        <v>1199</v>
      </c>
      <c r="B118" s="392">
        <v>73</v>
      </c>
      <c r="C118" s="392">
        <v>470</v>
      </c>
      <c r="D118" s="438">
        <v>6.4383561643835616</v>
      </c>
      <c r="E118" s="392">
        <v>0</v>
      </c>
      <c r="F118" s="392">
        <v>0</v>
      </c>
      <c r="G118" s="392">
        <v>3</v>
      </c>
      <c r="H118" s="392">
        <v>1</v>
      </c>
      <c r="I118" s="392">
        <v>6</v>
      </c>
      <c r="J118" s="392">
        <v>6</v>
      </c>
      <c r="K118" s="392">
        <v>9</v>
      </c>
      <c r="L118" s="392">
        <v>7</v>
      </c>
      <c r="M118" s="392">
        <v>10</v>
      </c>
      <c r="N118" s="392">
        <v>12</v>
      </c>
      <c r="O118" s="392">
        <v>19</v>
      </c>
      <c r="Q118" s="8"/>
    </row>
    <row r="119" spans="1:17" s="35" customFormat="1" ht="27" customHeight="1" x14ac:dyDescent="0.25">
      <c r="A119" s="437" t="s">
        <v>1200</v>
      </c>
      <c r="B119" s="392">
        <v>1</v>
      </c>
      <c r="C119" s="392">
        <v>2</v>
      </c>
      <c r="D119" s="438">
        <v>2</v>
      </c>
      <c r="E119" s="392">
        <v>0</v>
      </c>
      <c r="F119" s="392">
        <v>0</v>
      </c>
      <c r="G119" s="392">
        <v>0</v>
      </c>
      <c r="H119" s="392">
        <v>0</v>
      </c>
      <c r="I119" s="392">
        <v>0</v>
      </c>
      <c r="J119" s="392">
        <v>0</v>
      </c>
      <c r="K119" s="392">
        <v>0</v>
      </c>
      <c r="L119" s="392">
        <v>0</v>
      </c>
      <c r="M119" s="392">
        <v>1</v>
      </c>
      <c r="N119" s="392">
        <v>0</v>
      </c>
      <c r="O119" s="392">
        <v>0</v>
      </c>
      <c r="Q119" s="8"/>
    </row>
    <row r="120" spans="1:17" s="35" customFormat="1" ht="27" customHeight="1" x14ac:dyDescent="0.25">
      <c r="A120" s="437" t="s">
        <v>1201</v>
      </c>
      <c r="B120" s="392">
        <v>1</v>
      </c>
      <c r="C120" s="392">
        <v>2</v>
      </c>
      <c r="D120" s="438">
        <v>2</v>
      </c>
      <c r="E120" s="392">
        <v>0</v>
      </c>
      <c r="F120" s="392">
        <v>0</v>
      </c>
      <c r="G120" s="392">
        <v>0</v>
      </c>
      <c r="H120" s="392">
        <v>0</v>
      </c>
      <c r="I120" s="392">
        <v>0</v>
      </c>
      <c r="J120" s="392">
        <v>0</v>
      </c>
      <c r="K120" s="392">
        <v>0</v>
      </c>
      <c r="L120" s="392">
        <v>0</v>
      </c>
      <c r="M120" s="392">
        <v>0</v>
      </c>
      <c r="N120" s="392">
        <v>1</v>
      </c>
      <c r="O120" s="392">
        <v>0</v>
      </c>
      <c r="Q120" s="8"/>
    </row>
    <row r="121" spans="1:17" s="35" customFormat="1" ht="27" customHeight="1" x14ac:dyDescent="0.25">
      <c r="A121" s="437" t="s">
        <v>1202</v>
      </c>
      <c r="B121" s="392">
        <v>1</v>
      </c>
      <c r="C121" s="392">
        <v>5</v>
      </c>
      <c r="D121" s="438">
        <v>5</v>
      </c>
      <c r="E121" s="392">
        <v>0</v>
      </c>
      <c r="F121" s="392">
        <v>0</v>
      </c>
      <c r="G121" s="392">
        <v>1</v>
      </c>
      <c r="H121" s="392">
        <v>0</v>
      </c>
      <c r="I121" s="392">
        <v>0</v>
      </c>
      <c r="J121" s="392">
        <v>0</v>
      </c>
      <c r="K121" s="392">
        <v>0</v>
      </c>
      <c r="L121" s="392">
        <v>0</v>
      </c>
      <c r="M121" s="392">
        <v>0</v>
      </c>
      <c r="N121" s="392">
        <v>0</v>
      </c>
      <c r="O121" s="392">
        <v>0</v>
      </c>
      <c r="Q121" s="8"/>
    </row>
    <row r="122" spans="1:17" s="35" customFormat="1" ht="27" customHeight="1" x14ac:dyDescent="0.25">
      <c r="A122" s="437" t="s">
        <v>1203</v>
      </c>
      <c r="B122" s="392">
        <v>56</v>
      </c>
      <c r="C122" s="392">
        <v>247</v>
      </c>
      <c r="D122" s="438">
        <v>4.4107142857142856</v>
      </c>
      <c r="E122" s="392">
        <v>0</v>
      </c>
      <c r="F122" s="392">
        <v>10</v>
      </c>
      <c r="G122" s="392">
        <v>10</v>
      </c>
      <c r="H122" s="392">
        <v>8</v>
      </c>
      <c r="I122" s="392">
        <v>3</v>
      </c>
      <c r="J122" s="392">
        <v>4</v>
      </c>
      <c r="K122" s="392">
        <v>5</v>
      </c>
      <c r="L122" s="392">
        <v>6</v>
      </c>
      <c r="M122" s="392">
        <v>5</v>
      </c>
      <c r="N122" s="392">
        <v>2</v>
      </c>
      <c r="O122" s="392">
        <v>3</v>
      </c>
      <c r="Q122" s="8"/>
    </row>
    <row r="123" spans="1:17" s="35" customFormat="1" ht="27" customHeight="1" x14ac:dyDescent="0.25">
      <c r="A123" s="437" t="s">
        <v>1204</v>
      </c>
      <c r="B123" s="392">
        <v>1</v>
      </c>
      <c r="C123" s="392">
        <v>6</v>
      </c>
      <c r="D123" s="438">
        <v>6</v>
      </c>
      <c r="E123" s="392">
        <v>0</v>
      </c>
      <c r="F123" s="392">
        <v>0</v>
      </c>
      <c r="G123" s="392">
        <v>0</v>
      </c>
      <c r="H123" s="392">
        <v>0</v>
      </c>
      <c r="I123" s="392">
        <v>0</v>
      </c>
      <c r="J123" s="392">
        <v>0</v>
      </c>
      <c r="K123" s="392">
        <v>0</v>
      </c>
      <c r="L123" s="392">
        <v>1</v>
      </c>
      <c r="M123" s="392">
        <v>0</v>
      </c>
      <c r="N123" s="392">
        <v>0</v>
      </c>
      <c r="O123" s="392">
        <v>0</v>
      </c>
      <c r="Q123" s="8"/>
    </row>
    <row r="124" spans="1:17" s="35" customFormat="1" ht="27" customHeight="1" x14ac:dyDescent="0.25">
      <c r="A124" s="437" t="s">
        <v>1205</v>
      </c>
      <c r="B124" s="392">
        <v>1</v>
      </c>
      <c r="C124" s="392">
        <v>1</v>
      </c>
      <c r="D124" s="438">
        <v>1</v>
      </c>
      <c r="E124" s="392">
        <v>0</v>
      </c>
      <c r="F124" s="392">
        <v>1</v>
      </c>
      <c r="G124" s="392">
        <v>0</v>
      </c>
      <c r="H124" s="392">
        <v>0</v>
      </c>
      <c r="I124" s="392">
        <v>0</v>
      </c>
      <c r="J124" s="392">
        <v>0</v>
      </c>
      <c r="K124" s="392">
        <v>0</v>
      </c>
      <c r="L124" s="392">
        <v>0</v>
      </c>
      <c r="M124" s="392">
        <v>0</v>
      </c>
      <c r="N124" s="392">
        <v>0</v>
      </c>
      <c r="O124" s="392">
        <v>0</v>
      </c>
      <c r="Q124" s="8"/>
    </row>
    <row r="125" spans="1:17" s="35" customFormat="1" ht="27" customHeight="1" x14ac:dyDescent="0.25">
      <c r="A125" s="437" t="s">
        <v>1206</v>
      </c>
      <c r="B125" s="392">
        <v>1</v>
      </c>
      <c r="C125" s="392">
        <v>5</v>
      </c>
      <c r="D125" s="438">
        <v>5</v>
      </c>
      <c r="E125" s="392">
        <v>0</v>
      </c>
      <c r="F125" s="392">
        <v>0</v>
      </c>
      <c r="G125" s="392">
        <v>0</v>
      </c>
      <c r="H125" s="392">
        <v>0</v>
      </c>
      <c r="I125" s="392">
        <v>0</v>
      </c>
      <c r="J125" s="392">
        <v>0</v>
      </c>
      <c r="K125" s="392">
        <v>0</v>
      </c>
      <c r="L125" s="392">
        <v>1</v>
      </c>
      <c r="M125" s="392">
        <v>0</v>
      </c>
      <c r="N125" s="392">
        <v>0</v>
      </c>
      <c r="O125" s="392">
        <v>0</v>
      </c>
      <c r="Q125" s="8"/>
    </row>
    <row r="126" spans="1:17" s="35" customFormat="1" ht="27" customHeight="1" x14ac:dyDescent="0.25">
      <c r="A126" s="437" t="s">
        <v>1207</v>
      </c>
      <c r="B126" s="392">
        <v>179</v>
      </c>
      <c r="C126" s="392">
        <v>493</v>
      </c>
      <c r="D126" s="438">
        <v>2.7541899441340782</v>
      </c>
      <c r="E126" s="392">
        <v>4</v>
      </c>
      <c r="F126" s="392">
        <v>48</v>
      </c>
      <c r="G126" s="392">
        <v>47</v>
      </c>
      <c r="H126" s="392">
        <v>27</v>
      </c>
      <c r="I126" s="392">
        <v>9</v>
      </c>
      <c r="J126" s="392">
        <v>7</v>
      </c>
      <c r="K126" s="392">
        <v>12</v>
      </c>
      <c r="L126" s="392">
        <v>7</v>
      </c>
      <c r="M126" s="392">
        <v>4</v>
      </c>
      <c r="N126" s="392">
        <v>5</v>
      </c>
      <c r="O126" s="392">
        <v>9</v>
      </c>
      <c r="Q126" s="8"/>
    </row>
    <row r="127" spans="1:17" s="35" customFormat="1" ht="27" customHeight="1" x14ac:dyDescent="0.25">
      <c r="A127" s="437" t="s">
        <v>1208</v>
      </c>
      <c r="B127" s="392">
        <v>3</v>
      </c>
      <c r="C127" s="392">
        <v>32</v>
      </c>
      <c r="D127" s="438">
        <v>10.666666666666666</v>
      </c>
      <c r="E127" s="392">
        <v>0</v>
      </c>
      <c r="F127" s="392">
        <v>1</v>
      </c>
      <c r="G127" s="392">
        <v>0</v>
      </c>
      <c r="H127" s="392">
        <v>0</v>
      </c>
      <c r="I127" s="392">
        <v>0</v>
      </c>
      <c r="J127" s="392">
        <v>0</v>
      </c>
      <c r="K127" s="392">
        <v>0</v>
      </c>
      <c r="L127" s="392">
        <v>0</v>
      </c>
      <c r="M127" s="392">
        <v>1</v>
      </c>
      <c r="N127" s="392">
        <v>0</v>
      </c>
      <c r="O127" s="392">
        <v>1</v>
      </c>
      <c r="Q127" s="8"/>
    </row>
    <row r="128" spans="1:17" s="35" customFormat="1" ht="27" customHeight="1" x14ac:dyDescent="0.25">
      <c r="A128" s="437" t="s">
        <v>1209</v>
      </c>
      <c r="B128" s="392">
        <v>6</v>
      </c>
      <c r="C128" s="392">
        <v>50</v>
      </c>
      <c r="D128" s="438">
        <v>8.3333333333333339</v>
      </c>
      <c r="E128" s="392">
        <v>0</v>
      </c>
      <c r="F128" s="392">
        <v>0</v>
      </c>
      <c r="G128" s="392">
        <v>0</v>
      </c>
      <c r="H128" s="392">
        <v>0</v>
      </c>
      <c r="I128" s="392">
        <v>2</v>
      </c>
      <c r="J128" s="392">
        <v>0</v>
      </c>
      <c r="K128" s="392">
        <v>3</v>
      </c>
      <c r="L128" s="392">
        <v>1</v>
      </c>
      <c r="M128" s="392">
        <v>0</v>
      </c>
      <c r="N128" s="392">
        <v>0</v>
      </c>
      <c r="O128" s="392">
        <v>0</v>
      </c>
      <c r="Q128" s="8"/>
    </row>
    <row r="129" spans="1:17" s="35" customFormat="1" ht="27" customHeight="1" x14ac:dyDescent="0.25">
      <c r="A129" s="437" t="s">
        <v>1210</v>
      </c>
      <c r="B129" s="392">
        <v>10</v>
      </c>
      <c r="C129" s="392">
        <v>66</v>
      </c>
      <c r="D129" s="438">
        <v>6.6</v>
      </c>
      <c r="E129" s="392">
        <v>6</v>
      </c>
      <c r="F129" s="392">
        <v>2</v>
      </c>
      <c r="G129" s="392">
        <v>1</v>
      </c>
      <c r="H129" s="392">
        <v>0</v>
      </c>
      <c r="I129" s="392">
        <v>0</v>
      </c>
      <c r="J129" s="392">
        <v>0</v>
      </c>
      <c r="K129" s="392">
        <v>0</v>
      </c>
      <c r="L129" s="392">
        <v>0</v>
      </c>
      <c r="M129" s="392">
        <v>0</v>
      </c>
      <c r="N129" s="392">
        <v>0</v>
      </c>
      <c r="O129" s="392">
        <v>1</v>
      </c>
      <c r="Q129" s="8"/>
    </row>
    <row r="130" spans="1:17" s="35" customFormat="1" ht="27" customHeight="1" x14ac:dyDescent="0.25">
      <c r="A130" s="437" t="s">
        <v>1211</v>
      </c>
      <c r="B130" s="392">
        <v>62</v>
      </c>
      <c r="C130" s="392">
        <v>415</v>
      </c>
      <c r="D130" s="438">
        <v>6.693548387096774</v>
      </c>
      <c r="E130" s="392">
        <v>3</v>
      </c>
      <c r="F130" s="392">
        <v>10</v>
      </c>
      <c r="G130" s="392">
        <v>6</v>
      </c>
      <c r="H130" s="392">
        <v>3</v>
      </c>
      <c r="I130" s="392">
        <v>1</v>
      </c>
      <c r="J130" s="392">
        <v>3</v>
      </c>
      <c r="K130" s="392">
        <v>5</v>
      </c>
      <c r="L130" s="392">
        <v>3</v>
      </c>
      <c r="M130" s="392">
        <v>2</v>
      </c>
      <c r="N130" s="392">
        <v>4</v>
      </c>
      <c r="O130" s="392">
        <v>22</v>
      </c>
      <c r="Q130" s="8"/>
    </row>
    <row r="131" spans="1:17" s="35" customFormat="1" ht="27" customHeight="1" x14ac:dyDescent="0.25">
      <c r="A131" s="437" t="s">
        <v>1212</v>
      </c>
      <c r="B131" s="392">
        <v>1</v>
      </c>
      <c r="C131" s="392">
        <v>1</v>
      </c>
      <c r="D131" s="438">
        <v>1</v>
      </c>
      <c r="E131" s="392">
        <v>0</v>
      </c>
      <c r="F131" s="392">
        <v>0</v>
      </c>
      <c r="G131" s="392">
        <v>0</v>
      </c>
      <c r="H131" s="392">
        <v>0</v>
      </c>
      <c r="I131" s="392">
        <v>0</v>
      </c>
      <c r="J131" s="392">
        <v>0</v>
      </c>
      <c r="K131" s="392">
        <v>0</v>
      </c>
      <c r="L131" s="392">
        <v>0</v>
      </c>
      <c r="M131" s="392">
        <v>0</v>
      </c>
      <c r="N131" s="392">
        <v>1</v>
      </c>
      <c r="O131" s="392">
        <v>0</v>
      </c>
      <c r="Q131" s="8"/>
    </row>
    <row r="132" spans="1:17" s="35" customFormat="1" ht="27" customHeight="1" x14ac:dyDescent="0.25">
      <c r="A132" s="437" t="s">
        <v>1213</v>
      </c>
      <c r="B132" s="392">
        <v>13</v>
      </c>
      <c r="C132" s="392">
        <v>33</v>
      </c>
      <c r="D132" s="438">
        <v>2.5384615384615383</v>
      </c>
      <c r="E132" s="392">
        <v>0</v>
      </c>
      <c r="F132" s="392">
        <v>4</v>
      </c>
      <c r="G132" s="392">
        <v>1</v>
      </c>
      <c r="H132" s="392">
        <v>3</v>
      </c>
      <c r="I132" s="392">
        <v>1</v>
      </c>
      <c r="J132" s="392">
        <v>0</v>
      </c>
      <c r="K132" s="392">
        <v>0</v>
      </c>
      <c r="L132" s="392">
        <v>1</v>
      </c>
      <c r="M132" s="392">
        <v>0</v>
      </c>
      <c r="N132" s="392">
        <v>2</v>
      </c>
      <c r="O132" s="392">
        <v>1</v>
      </c>
      <c r="Q132" s="8"/>
    </row>
    <row r="133" spans="1:17" s="35" customFormat="1" ht="27" customHeight="1" x14ac:dyDescent="0.25">
      <c r="A133" s="437" t="s">
        <v>1214</v>
      </c>
      <c r="B133" s="392">
        <v>28</v>
      </c>
      <c r="C133" s="392">
        <v>176</v>
      </c>
      <c r="D133" s="438">
        <v>6.2857142857142856</v>
      </c>
      <c r="E133" s="392">
        <v>0</v>
      </c>
      <c r="F133" s="392">
        <v>0</v>
      </c>
      <c r="G133" s="392">
        <v>0</v>
      </c>
      <c r="H133" s="392">
        <v>0</v>
      </c>
      <c r="I133" s="392">
        <v>0</v>
      </c>
      <c r="J133" s="392">
        <v>1</v>
      </c>
      <c r="K133" s="392">
        <v>3</v>
      </c>
      <c r="L133" s="392">
        <v>1</v>
      </c>
      <c r="M133" s="392">
        <v>4</v>
      </c>
      <c r="N133" s="392">
        <v>7</v>
      </c>
      <c r="O133" s="392">
        <v>12</v>
      </c>
      <c r="Q133" s="8"/>
    </row>
    <row r="134" spans="1:17" s="35" customFormat="1" ht="27" customHeight="1" x14ac:dyDescent="0.25">
      <c r="A134" s="437" t="s">
        <v>1215</v>
      </c>
      <c r="B134" s="392">
        <v>2</v>
      </c>
      <c r="C134" s="392">
        <v>5</v>
      </c>
      <c r="D134" s="438">
        <v>2.5</v>
      </c>
      <c r="E134" s="392">
        <v>0</v>
      </c>
      <c r="F134" s="392">
        <v>0</v>
      </c>
      <c r="G134" s="392">
        <v>0</v>
      </c>
      <c r="H134" s="392">
        <v>0</v>
      </c>
      <c r="I134" s="392">
        <v>0</v>
      </c>
      <c r="J134" s="392">
        <v>0</v>
      </c>
      <c r="K134" s="392">
        <v>2</v>
      </c>
      <c r="L134" s="392">
        <v>0</v>
      </c>
      <c r="M134" s="392">
        <v>0</v>
      </c>
      <c r="N134" s="392">
        <v>0</v>
      </c>
      <c r="O134" s="392">
        <v>0</v>
      </c>
      <c r="Q134" s="8"/>
    </row>
    <row r="135" spans="1:17" s="35" customFormat="1" ht="27" customHeight="1" x14ac:dyDescent="0.25">
      <c r="A135" s="437" t="s">
        <v>1217</v>
      </c>
      <c r="B135" s="392">
        <v>864</v>
      </c>
      <c r="C135" s="392">
        <v>2391</v>
      </c>
      <c r="D135" s="438">
        <v>2.7673611111111112</v>
      </c>
      <c r="E135" s="392">
        <v>20</v>
      </c>
      <c r="F135" s="392">
        <v>19</v>
      </c>
      <c r="G135" s="392">
        <v>9</v>
      </c>
      <c r="H135" s="392">
        <v>22</v>
      </c>
      <c r="I135" s="392">
        <v>47</v>
      </c>
      <c r="J135" s="392">
        <v>71</v>
      </c>
      <c r="K135" s="392">
        <v>199</v>
      </c>
      <c r="L135" s="392">
        <v>151</v>
      </c>
      <c r="M135" s="392">
        <v>92</v>
      </c>
      <c r="N135" s="392">
        <v>89</v>
      </c>
      <c r="O135" s="392">
        <v>145</v>
      </c>
      <c r="Q135" s="8"/>
    </row>
    <row r="136" spans="1:17" s="35" customFormat="1" ht="27" customHeight="1" x14ac:dyDescent="0.25">
      <c r="A136" s="437" t="s">
        <v>226</v>
      </c>
      <c r="B136" s="392">
        <v>44093</v>
      </c>
      <c r="C136" s="392">
        <v>206076</v>
      </c>
      <c r="D136" s="438">
        <v>4.6736670219762777</v>
      </c>
      <c r="E136" s="392">
        <v>123</v>
      </c>
      <c r="F136" s="392">
        <v>861</v>
      </c>
      <c r="G136" s="392">
        <v>693</v>
      </c>
      <c r="H136" s="392">
        <v>872</v>
      </c>
      <c r="I136" s="392">
        <v>1065</v>
      </c>
      <c r="J136" s="392">
        <v>1083</v>
      </c>
      <c r="K136" s="392">
        <v>4225</v>
      </c>
      <c r="L136" s="392">
        <v>9506</v>
      </c>
      <c r="M136" s="392">
        <v>10238</v>
      </c>
      <c r="N136" s="392">
        <v>6629</v>
      </c>
      <c r="O136" s="392">
        <v>8798</v>
      </c>
      <c r="Q136" s="8"/>
    </row>
    <row r="137" spans="1:17" s="35" customFormat="1" ht="27" customHeight="1" x14ac:dyDescent="0.25">
      <c r="A137" s="437" t="s">
        <v>1218</v>
      </c>
      <c r="B137" s="392">
        <v>18</v>
      </c>
      <c r="C137" s="392">
        <v>93</v>
      </c>
      <c r="D137" s="438">
        <v>5.166666666666667</v>
      </c>
      <c r="E137" s="392">
        <v>0</v>
      </c>
      <c r="F137" s="392">
        <v>1</v>
      </c>
      <c r="G137" s="392">
        <v>1</v>
      </c>
      <c r="H137" s="392">
        <v>1</v>
      </c>
      <c r="I137" s="392">
        <v>0</v>
      </c>
      <c r="J137" s="392">
        <v>0</v>
      </c>
      <c r="K137" s="392">
        <v>0</v>
      </c>
      <c r="L137" s="392">
        <v>1</v>
      </c>
      <c r="M137" s="392">
        <v>4</v>
      </c>
      <c r="N137" s="392">
        <v>1</v>
      </c>
      <c r="O137" s="392">
        <v>9</v>
      </c>
      <c r="Q137" s="8"/>
    </row>
    <row r="138" spans="1:17" s="35" customFormat="1" ht="27" customHeight="1" x14ac:dyDescent="0.25">
      <c r="A138" s="437" t="s">
        <v>1219</v>
      </c>
      <c r="B138" s="392">
        <v>32</v>
      </c>
      <c r="C138" s="392">
        <v>175</v>
      </c>
      <c r="D138" s="438">
        <v>5.46875</v>
      </c>
      <c r="E138" s="392">
        <v>0</v>
      </c>
      <c r="F138" s="392">
        <v>0</v>
      </c>
      <c r="G138" s="392">
        <v>0</v>
      </c>
      <c r="H138" s="392">
        <v>0</v>
      </c>
      <c r="I138" s="392">
        <v>6</v>
      </c>
      <c r="J138" s="392">
        <v>0</v>
      </c>
      <c r="K138" s="392">
        <v>0</v>
      </c>
      <c r="L138" s="392">
        <v>6</v>
      </c>
      <c r="M138" s="392">
        <v>8</v>
      </c>
      <c r="N138" s="392">
        <v>4</v>
      </c>
      <c r="O138" s="392">
        <v>8</v>
      </c>
      <c r="Q138" s="8"/>
    </row>
    <row r="139" spans="1:17" s="35" customFormat="1" ht="27" customHeight="1" x14ac:dyDescent="0.25">
      <c r="A139" s="437" t="s">
        <v>1220</v>
      </c>
      <c r="B139" s="392">
        <v>102</v>
      </c>
      <c r="C139" s="392">
        <v>449</v>
      </c>
      <c r="D139" s="438">
        <v>4.4019607843137258</v>
      </c>
      <c r="E139" s="392">
        <v>4</v>
      </c>
      <c r="F139" s="392">
        <v>8</v>
      </c>
      <c r="G139" s="392">
        <v>3</v>
      </c>
      <c r="H139" s="392">
        <v>1</v>
      </c>
      <c r="I139" s="392">
        <v>4</v>
      </c>
      <c r="J139" s="392">
        <v>1</v>
      </c>
      <c r="K139" s="392">
        <v>6</v>
      </c>
      <c r="L139" s="392">
        <v>7</v>
      </c>
      <c r="M139" s="392">
        <v>19</v>
      </c>
      <c r="N139" s="392">
        <v>18</v>
      </c>
      <c r="O139" s="392">
        <v>31</v>
      </c>
      <c r="Q139" s="8"/>
    </row>
    <row r="140" spans="1:17" s="35" customFormat="1" ht="27" customHeight="1" x14ac:dyDescent="0.25">
      <c r="A140" s="437" t="s">
        <v>1221</v>
      </c>
      <c r="B140" s="392">
        <v>14</v>
      </c>
      <c r="C140" s="392">
        <v>87</v>
      </c>
      <c r="D140" s="438">
        <v>6.2142857142857144</v>
      </c>
      <c r="E140" s="392">
        <v>0</v>
      </c>
      <c r="F140" s="392">
        <v>0</v>
      </c>
      <c r="G140" s="392">
        <v>0</v>
      </c>
      <c r="H140" s="392">
        <v>0</v>
      </c>
      <c r="I140" s="392">
        <v>0</v>
      </c>
      <c r="J140" s="392">
        <v>0</v>
      </c>
      <c r="K140" s="392">
        <v>0</v>
      </c>
      <c r="L140" s="392">
        <v>1</v>
      </c>
      <c r="M140" s="392">
        <v>2</v>
      </c>
      <c r="N140" s="392">
        <v>7</v>
      </c>
      <c r="O140" s="392">
        <v>4</v>
      </c>
      <c r="Q140" s="8"/>
    </row>
    <row r="141" spans="1:17" s="35" customFormat="1" ht="27" customHeight="1" x14ac:dyDescent="0.25">
      <c r="A141" s="437" t="s">
        <v>1222</v>
      </c>
      <c r="B141" s="392">
        <v>16</v>
      </c>
      <c r="C141" s="392">
        <v>79</v>
      </c>
      <c r="D141" s="438">
        <v>4.9375</v>
      </c>
      <c r="E141" s="392">
        <v>0</v>
      </c>
      <c r="F141" s="392">
        <v>1</v>
      </c>
      <c r="G141" s="392">
        <v>0</v>
      </c>
      <c r="H141" s="392">
        <v>0</v>
      </c>
      <c r="I141" s="392">
        <v>0</v>
      </c>
      <c r="J141" s="392">
        <v>0</v>
      </c>
      <c r="K141" s="392">
        <v>0</v>
      </c>
      <c r="L141" s="392">
        <v>1</v>
      </c>
      <c r="M141" s="392">
        <v>3</v>
      </c>
      <c r="N141" s="392">
        <v>1</v>
      </c>
      <c r="O141" s="392">
        <v>10</v>
      </c>
      <c r="Q141" s="8"/>
    </row>
    <row r="142" spans="1:17" s="35" customFormat="1" ht="27" customHeight="1" x14ac:dyDescent="0.25">
      <c r="A142" s="437" t="s">
        <v>1223</v>
      </c>
      <c r="B142" s="392">
        <v>32</v>
      </c>
      <c r="C142" s="392">
        <v>132</v>
      </c>
      <c r="D142" s="438">
        <v>4.125</v>
      </c>
      <c r="E142" s="392">
        <v>0</v>
      </c>
      <c r="F142" s="392">
        <v>4</v>
      </c>
      <c r="G142" s="392">
        <v>3</v>
      </c>
      <c r="H142" s="392">
        <v>0</v>
      </c>
      <c r="I142" s="392">
        <v>1</v>
      </c>
      <c r="J142" s="392">
        <v>0</v>
      </c>
      <c r="K142" s="392">
        <v>1</v>
      </c>
      <c r="L142" s="392">
        <v>3</v>
      </c>
      <c r="M142" s="392">
        <v>6</v>
      </c>
      <c r="N142" s="392">
        <v>1</v>
      </c>
      <c r="O142" s="392">
        <v>13</v>
      </c>
      <c r="Q142" s="8"/>
    </row>
    <row r="143" spans="1:17" s="35" customFormat="1" ht="27" customHeight="1" x14ac:dyDescent="0.25">
      <c r="A143" s="437" t="s">
        <v>1224</v>
      </c>
      <c r="B143" s="392">
        <v>26</v>
      </c>
      <c r="C143" s="392">
        <v>93</v>
      </c>
      <c r="D143" s="438">
        <v>3.5769230769230771</v>
      </c>
      <c r="E143" s="392">
        <v>0</v>
      </c>
      <c r="F143" s="392">
        <v>6</v>
      </c>
      <c r="G143" s="392">
        <v>1</v>
      </c>
      <c r="H143" s="392">
        <v>0</v>
      </c>
      <c r="I143" s="392">
        <v>0</v>
      </c>
      <c r="J143" s="392">
        <v>0</v>
      </c>
      <c r="K143" s="392">
        <v>1</v>
      </c>
      <c r="L143" s="392">
        <v>1</v>
      </c>
      <c r="M143" s="392">
        <v>1</v>
      </c>
      <c r="N143" s="392">
        <v>0</v>
      </c>
      <c r="O143" s="392">
        <v>16</v>
      </c>
      <c r="Q143" s="8"/>
    </row>
    <row r="144" spans="1:17" s="35" customFormat="1" ht="27" customHeight="1" x14ac:dyDescent="0.25">
      <c r="A144" s="437" t="s">
        <v>1225</v>
      </c>
      <c r="B144" s="392">
        <v>43</v>
      </c>
      <c r="C144" s="392">
        <v>139</v>
      </c>
      <c r="D144" s="438">
        <v>3.2325581395348837</v>
      </c>
      <c r="E144" s="392">
        <v>0</v>
      </c>
      <c r="F144" s="392">
        <v>0</v>
      </c>
      <c r="G144" s="392">
        <v>0</v>
      </c>
      <c r="H144" s="392">
        <v>1</v>
      </c>
      <c r="I144" s="392">
        <v>0</v>
      </c>
      <c r="J144" s="392">
        <v>0</v>
      </c>
      <c r="K144" s="392">
        <v>2</v>
      </c>
      <c r="L144" s="392">
        <v>6</v>
      </c>
      <c r="M144" s="392">
        <v>4</v>
      </c>
      <c r="N144" s="392">
        <v>5</v>
      </c>
      <c r="O144" s="392">
        <v>25</v>
      </c>
      <c r="Q144" s="8"/>
    </row>
    <row r="145" spans="1:17" s="35" customFormat="1" ht="27" customHeight="1" x14ac:dyDescent="0.25">
      <c r="A145" s="437" t="s">
        <v>1226</v>
      </c>
      <c r="B145" s="392">
        <v>25</v>
      </c>
      <c r="C145" s="392">
        <v>116</v>
      </c>
      <c r="D145" s="438">
        <v>4.6399999999999997</v>
      </c>
      <c r="E145" s="392">
        <v>0</v>
      </c>
      <c r="F145" s="392">
        <v>0</v>
      </c>
      <c r="G145" s="392">
        <v>0</v>
      </c>
      <c r="H145" s="392">
        <v>0</v>
      </c>
      <c r="I145" s="392">
        <v>2</v>
      </c>
      <c r="J145" s="392">
        <v>0</v>
      </c>
      <c r="K145" s="392">
        <v>3</v>
      </c>
      <c r="L145" s="392">
        <v>1</v>
      </c>
      <c r="M145" s="392">
        <v>2</v>
      </c>
      <c r="N145" s="392">
        <v>12</v>
      </c>
      <c r="O145" s="392">
        <v>5</v>
      </c>
      <c r="Q145" s="8"/>
    </row>
    <row r="146" spans="1:17" s="35" customFormat="1" ht="27" customHeight="1" x14ac:dyDescent="0.25">
      <c r="A146" s="437" t="s">
        <v>1227</v>
      </c>
      <c r="B146" s="392">
        <v>20</v>
      </c>
      <c r="C146" s="392">
        <v>81</v>
      </c>
      <c r="D146" s="438">
        <v>4.05</v>
      </c>
      <c r="E146" s="392">
        <v>0</v>
      </c>
      <c r="F146" s="392">
        <v>0</v>
      </c>
      <c r="G146" s="392">
        <v>0</v>
      </c>
      <c r="H146" s="392">
        <v>0</v>
      </c>
      <c r="I146" s="392">
        <v>2</v>
      </c>
      <c r="J146" s="392">
        <v>0</v>
      </c>
      <c r="K146" s="392">
        <v>0</v>
      </c>
      <c r="L146" s="392">
        <v>3</v>
      </c>
      <c r="M146" s="392">
        <v>4</v>
      </c>
      <c r="N146" s="392">
        <v>3</v>
      </c>
      <c r="O146" s="392">
        <v>8</v>
      </c>
      <c r="Q146" s="8"/>
    </row>
    <row r="147" spans="1:17" s="35" customFormat="1" ht="27" customHeight="1" x14ac:dyDescent="0.25">
      <c r="A147" s="437" t="s">
        <v>1228</v>
      </c>
      <c r="B147" s="392">
        <v>13</v>
      </c>
      <c r="C147" s="392">
        <v>46</v>
      </c>
      <c r="D147" s="438">
        <v>3.5384615384615383</v>
      </c>
      <c r="E147" s="392">
        <v>0</v>
      </c>
      <c r="F147" s="392">
        <v>0</v>
      </c>
      <c r="G147" s="392">
        <v>1</v>
      </c>
      <c r="H147" s="392">
        <v>1</v>
      </c>
      <c r="I147" s="392">
        <v>0</v>
      </c>
      <c r="J147" s="392">
        <v>0</v>
      </c>
      <c r="K147" s="392">
        <v>0</v>
      </c>
      <c r="L147" s="392">
        <v>1</v>
      </c>
      <c r="M147" s="392">
        <v>5</v>
      </c>
      <c r="N147" s="392">
        <v>0</v>
      </c>
      <c r="O147" s="392">
        <v>5</v>
      </c>
      <c r="Q147" s="8"/>
    </row>
    <row r="148" spans="1:17" s="35" customFormat="1" ht="27" customHeight="1" x14ac:dyDescent="0.25">
      <c r="A148" s="437" t="s">
        <v>1229</v>
      </c>
      <c r="B148" s="392">
        <v>11</v>
      </c>
      <c r="C148" s="392">
        <v>76</v>
      </c>
      <c r="D148" s="438">
        <v>6.9090909090909092</v>
      </c>
      <c r="E148" s="392">
        <v>0</v>
      </c>
      <c r="F148" s="392">
        <v>4</v>
      </c>
      <c r="G148" s="392">
        <v>0</v>
      </c>
      <c r="H148" s="392">
        <v>0</v>
      </c>
      <c r="I148" s="392">
        <v>2</v>
      </c>
      <c r="J148" s="392">
        <v>0</v>
      </c>
      <c r="K148" s="392">
        <v>0</v>
      </c>
      <c r="L148" s="392">
        <v>1</v>
      </c>
      <c r="M148" s="392">
        <v>1</v>
      </c>
      <c r="N148" s="392">
        <v>0</v>
      </c>
      <c r="O148" s="392">
        <v>3</v>
      </c>
      <c r="Q148" s="8"/>
    </row>
    <row r="149" spans="1:17" s="35" customFormat="1" ht="27" customHeight="1" x14ac:dyDescent="0.25">
      <c r="A149" s="437" t="s">
        <v>1230</v>
      </c>
      <c r="B149" s="392">
        <v>3</v>
      </c>
      <c r="C149" s="392">
        <v>8</v>
      </c>
      <c r="D149" s="438">
        <v>2.6666666666666665</v>
      </c>
      <c r="E149" s="392">
        <v>0</v>
      </c>
      <c r="F149" s="392">
        <v>0</v>
      </c>
      <c r="G149" s="392">
        <v>0</v>
      </c>
      <c r="H149" s="392">
        <v>0</v>
      </c>
      <c r="I149" s="392">
        <v>0</v>
      </c>
      <c r="J149" s="392">
        <v>0</v>
      </c>
      <c r="K149" s="392">
        <v>0</v>
      </c>
      <c r="L149" s="392">
        <v>1</v>
      </c>
      <c r="M149" s="392">
        <v>0</v>
      </c>
      <c r="N149" s="392">
        <v>1</v>
      </c>
      <c r="O149" s="392">
        <v>1</v>
      </c>
      <c r="Q149" s="8"/>
    </row>
    <row r="150" spans="1:17" s="35" customFormat="1" ht="27" customHeight="1" x14ac:dyDescent="0.25">
      <c r="A150" s="437" t="s">
        <v>1231</v>
      </c>
      <c r="B150" s="392">
        <v>6</v>
      </c>
      <c r="C150" s="392">
        <v>42</v>
      </c>
      <c r="D150" s="438">
        <v>7</v>
      </c>
      <c r="E150" s="392">
        <v>0</v>
      </c>
      <c r="F150" s="392">
        <v>0</v>
      </c>
      <c r="G150" s="392">
        <v>0</v>
      </c>
      <c r="H150" s="392">
        <v>0</v>
      </c>
      <c r="I150" s="392">
        <v>0</v>
      </c>
      <c r="J150" s="392">
        <v>0</v>
      </c>
      <c r="K150" s="392">
        <v>1</v>
      </c>
      <c r="L150" s="392">
        <v>1</v>
      </c>
      <c r="M150" s="392">
        <v>1</v>
      </c>
      <c r="N150" s="392">
        <v>1</v>
      </c>
      <c r="O150" s="392">
        <v>2</v>
      </c>
      <c r="Q150" s="8"/>
    </row>
    <row r="151" spans="1:17" s="35" customFormat="1" ht="27" customHeight="1" x14ac:dyDescent="0.25">
      <c r="A151" s="437" t="s">
        <v>1232</v>
      </c>
      <c r="B151" s="392">
        <v>52</v>
      </c>
      <c r="C151" s="392">
        <v>469</v>
      </c>
      <c r="D151" s="438">
        <v>9.0192307692307701</v>
      </c>
      <c r="E151" s="392">
        <v>0</v>
      </c>
      <c r="F151" s="392">
        <v>1</v>
      </c>
      <c r="G151" s="392">
        <v>0</v>
      </c>
      <c r="H151" s="392">
        <v>0</v>
      </c>
      <c r="I151" s="392">
        <v>0</v>
      </c>
      <c r="J151" s="392">
        <v>0</v>
      </c>
      <c r="K151" s="392">
        <v>0</v>
      </c>
      <c r="L151" s="392">
        <v>1</v>
      </c>
      <c r="M151" s="392">
        <v>16</v>
      </c>
      <c r="N151" s="392">
        <v>9</v>
      </c>
      <c r="O151" s="392">
        <v>25</v>
      </c>
      <c r="Q151" s="8"/>
    </row>
    <row r="152" spans="1:17" s="35" customFormat="1" ht="27" customHeight="1" x14ac:dyDescent="0.25">
      <c r="A152" s="437" t="s">
        <v>1233</v>
      </c>
      <c r="B152" s="392">
        <v>1372</v>
      </c>
      <c r="C152" s="392">
        <v>8932</v>
      </c>
      <c r="D152" s="438">
        <v>6.5102040816326534</v>
      </c>
      <c r="E152" s="392">
        <v>0</v>
      </c>
      <c r="F152" s="392">
        <v>0</v>
      </c>
      <c r="G152" s="392">
        <v>0</v>
      </c>
      <c r="H152" s="392">
        <v>0</v>
      </c>
      <c r="I152" s="392">
        <v>2</v>
      </c>
      <c r="J152" s="392">
        <v>13</v>
      </c>
      <c r="K152" s="392">
        <v>77</v>
      </c>
      <c r="L152" s="392">
        <v>175</v>
      </c>
      <c r="M152" s="392">
        <v>208</v>
      </c>
      <c r="N152" s="392">
        <v>258</v>
      </c>
      <c r="O152" s="392">
        <v>639</v>
      </c>
      <c r="Q152" s="8"/>
    </row>
    <row r="153" spans="1:17" s="35" customFormat="1" ht="27" customHeight="1" x14ac:dyDescent="0.25">
      <c r="A153" s="437" t="s">
        <v>1234</v>
      </c>
      <c r="B153" s="392">
        <v>83</v>
      </c>
      <c r="C153" s="392">
        <v>598</v>
      </c>
      <c r="D153" s="438">
        <v>7.2048192771084336</v>
      </c>
      <c r="E153" s="392">
        <v>0</v>
      </c>
      <c r="F153" s="392">
        <v>0</v>
      </c>
      <c r="G153" s="392">
        <v>0</v>
      </c>
      <c r="H153" s="392">
        <v>0</v>
      </c>
      <c r="I153" s="392">
        <v>1</v>
      </c>
      <c r="J153" s="392">
        <v>0</v>
      </c>
      <c r="K153" s="392">
        <v>3</v>
      </c>
      <c r="L153" s="392">
        <v>11</v>
      </c>
      <c r="M153" s="392">
        <v>12</v>
      </c>
      <c r="N153" s="392">
        <v>24</v>
      </c>
      <c r="O153" s="392">
        <v>32</v>
      </c>
      <c r="Q153" s="8"/>
    </row>
    <row r="154" spans="1:17" s="35" customFormat="1" ht="27" customHeight="1" x14ac:dyDescent="0.25">
      <c r="A154" s="437" t="s">
        <v>1235</v>
      </c>
      <c r="B154" s="392">
        <v>1389</v>
      </c>
      <c r="C154" s="392">
        <v>7369</v>
      </c>
      <c r="D154" s="438">
        <v>5.305255579553636</v>
      </c>
      <c r="E154" s="392">
        <v>0</v>
      </c>
      <c r="F154" s="392">
        <v>0</v>
      </c>
      <c r="G154" s="392">
        <v>0</v>
      </c>
      <c r="H154" s="392">
        <v>2</v>
      </c>
      <c r="I154" s="392">
        <v>10</v>
      </c>
      <c r="J154" s="392">
        <v>2</v>
      </c>
      <c r="K154" s="392">
        <v>43</v>
      </c>
      <c r="L154" s="392">
        <v>101</v>
      </c>
      <c r="M154" s="392">
        <v>201</v>
      </c>
      <c r="N154" s="392">
        <v>379</v>
      </c>
      <c r="O154" s="392">
        <v>651</v>
      </c>
      <c r="Q154" s="8"/>
    </row>
    <row r="155" spans="1:17" s="35" customFormat="1" ht="27" customHeight="1" x14ac:dyDescent="0.25">
      <c r="A155" s="437" t="s">
        <v>1236</v>
      </c>
      <c r="B155" s="392">
        <v>44</v>
      </c>
      <c r="C155" s="392">
        <v>243</v>
      </c>
      <c r="D155" s="438">
        <v>5.5227272727272725</v>
      </c>
      <c r="E155" s="392">
        <v>0</v>
      </c>
      <c r="F155" s="392">
        <v>0</v>
      </c>
      <c r="G155" s="392">
        <v>0</v>
      </c>
      <c r="H155" s="392">
        <v>0</v>
      </c>
      <c r="I155" s="392">
        <v>0</v>
      </c>
      <c r="J155" s="392">
        <v>1</v>
      </c>
      <c r="K155" s="392">
        <v>1</v>
      </c>
      <c r="L155" s="392">
        <v>16</v>
      </c>
      <c r="M155" s="392">
        <v>6</v>
      </c>
      <c r="N155" s="392">
        <v>7</v>
      </c>
      <c r="O155" s="392">
        <v>13</v>
      </c>
      <c r="Q155" s="8"/>
    </row>
    <row r="156" spans="1:17" s="35" customFormat="1" ht="27" customHeight="1" x14ac:dyDescent="0.25">
      <c r="A156" s="437" t="s">
        <v>1237</v>
      </c>
      <c r="B156" s="392">
        <v>612</v>
      </c>
      <c r="C156" s="392">
        <v>3374</v>
      </c>
      <c r="D156" s="438">
        <v>5.5130718954248366</v>
      </c>
      <c r="E156" s="392">
        <v>0</v>
      </c>
      <c r="F156" s="392">
        <v>0</v>
      </c>
      <c r="G156" s="392">
        <v>0</v>
      </c>
      <c r="H156" s="392">
        <v>0</v>
      </c>
      <c r="I156" s="392">
        <v>2</v>
      </c>
      <c r="J156" s="392">
        <v>1</v>
      </c>
      <c r="K156" s="392">
        <v>18</v>
      </c>
      <c r="L156" s="392">
        <v>75</v>
      </c>
      <c r="M156" s="392">
        <v>122</v>
      </c>
      <c r="N156" s="392">
        <v>155</v>
      </c>
      <c r="O156" s="392">
        <v>239</v>
      </c>
      <c r="Q156" s="8"/>
    </row>
    <row r="157" spans="1:17" s="35" customFormat="1" ht="27" customHeight="1" x14ac:dyDescent="0.25">
      <c r="A157" s="437" t="s">
        <v>1238</v>
      </c>
      <c r="B157" s="392">
        <v>190</v>
      </c>
      <c r="C157" s="392">
        <v>1102</v>
      </c>
      <c r="D157" s="438">
        <v>5.8</v>
      </c>
      <c r="E157" s="392">
        <v>0</v>
      </c>
      <c r="F157" s="392">
        <v>2</v>
      </c>
      <c r="G157" s="392">
        <v>2</v>
      </c>
      <c r="H157" s="392">
        <v>0</v>
      </c>
      <c r="I157" s="392">
        <v>1</v>
      </c>
      <c r="J157" s="392">
        <v>1</v>
      </c>
      <c r="K157" s="392">
        <v>2</v>
      </c>
      <c r="L157" s="392">
        <v>7</v>
      </c>
      <c r="M157" s="392">
        <v>40</v>
      </c>
      <c r="N157" s="392">
        <v>46</v>
      </c>
      <c r="O157" s="392">
        <v>89</v>
      </c>
      <c r="Q157" s="8"/>
    </row>
    <row r="158" spans="1:17" s="35" customFormat="1" ht="27" customHeight="1" x14ac:dyDescent="0.25">
      <c r="A158" s="437" t="s">
        <v>1239</v>
      </c>
      <c r="B158" s="392">
        <v>463</v>
      </c>
      <c r="C158" s="392">
        <v>3488</v>
      </c>
      <c r="D158" s="438">
        <v>7.5334773218142548</v>
      </c>
      <c r="E158" s="392">
        <v>9</v>
      </c>
      <c r="F158" s="392">
        <v>32</v>
      </c>
      <c r="G158" s="392">
        <v>5</v>
      </c>
      <c r="H158" s="392">
        <v>16</v>
      </c>
      <c r="I158" s="392">
        <v>1</v>
      </c>
      <c r="J158" s="392">
        <v>7</v>
      </c>
      <c r="K158" s="392">
        <v>15</v>
      </c>
      <c r="L158" s="392">
        <v>13</v>
      </c>
      <c r="M158" s="392">
        <v>49</v>
      </c>
      <c r="N158" s="392">
        <v>73</v>
      </c>
      <c r="O158" s="392">
        <v>243</v>
      </c>
      <c r="Q158" s="8"/>
    </row>
    <row r="159" spans="1:17" s="35" customFormat="1" ht="27" customHeight="1" x14ac:dyDescent="0.25">
      <c r="A159" s="437" t="s">
        <v>1240</v>
      </c>
      <c r="B159" s="392">
        <v>89</v>
      </c>
      <c r="C159" s="392">
        <v>462</v>
      </c>
      <c r="D159" s="438">
        <v>5.191011235955056</v>
      </c>
      <c r="E159" s="392">
        <v>0</v>
      </c>
      <c r="F159" s="392">
        <v>0</v>
      </c>
      <c r="G159" s="392">
        <v>0</v>
      </c>
      <c r="H159" s="392">
        <v>0</v>
      </c>
      <c r="I159" s="392">
        <v>0</v>
      </c>
      <c r="J159" s="392">
        <v>0</v>
      </c>
      <c r="K159" s="392">
        <v>1</v>
      </c>
      <c r="L159" s="392">
        <v>5</v>
      </c>
      <c r="M159" s="392">
        <v>16</v>
      </c>
      <c r="N159" s="392">
        <v>27</v>
      </c>
      <c r="O159" s="392">
        <v>40</v>
      </c>
    </row>
    <row r="160" spans="1:17" s="35" customFormat="1" ht="27" customHeight="1" x14ac:dyDescent="0.25">
      <c r="A160" s="437" t="s">
        <v>1241</v>
      </c>
      <c r="B160" s="392">
        <v>176</v>
      </c>
      <c r="C160" s="392">
        <v>2168</v>
      </c>
      <c r="D160" s="438">
        <v>12.318181818181818</v>
      </c>
      <c r="E160" s="392">
        <v>0</v>
      </c>
      <c r="F160" s="392">
        <v>0</v>
      </c>
      <c r="G160" s="392">
        <v>0</v>
      </c>
      <c r="H160" s="392">
        <v>0</v>
      </c>
      <c r="I160" s="392">
        <v>0</v>
      </c>
      <c r="J160" s="392">
        <v>3</v>
      </c>
      <c r="K160" s="392">
        <v>4</v>
      </c>
      <c r="L160" s="392">
        <v>6</v>
      </c>
      <c r="M160" s="392">
        <v>24</v>
      </c>
      <c r="N160" s="392">
        <v>41</v>
      </c>
      <c r="O160" s="392">
        <v>98</v>
      </c>
    </row>
    <row r="161" spans="1:15" s="35" customFormat="1" ht="27" customHeight="1" x14ac:dyDescent="0.25">
      <c r="A161" s="437" t="s">
        <v>1242</v>
      </c>
      <c r="B161" s="392">
        <v>387</v>
      </c>
      <c r="C161" s="392">
        <v>3217</v>
      </c>
      <c r="D161" s="438">
        <v>8.3126614987080103</v>
      </c>
      <c r="E161" s="392">
        <v>0</v>
      </c>
      <c r="F161" s="392">
        <v>0</v>
      </c>
      <c r="G161" s="392">
        <v>0</v>
      </c>
      <c r="H161" s="392">
        <v>1</v>
      </c>
      <c r="I161" s="392">
        <v>0</v>
      </c>
      <c r="J161" s="392">
        <v>2</v>
      </c>
      <c r="K161" s="392">
        <v>9</v>
      </c>
      <c r="L161" s="392">
        <v>45</v>
      </c>
      <c r="M161" s="392">
        <v>44</v>
      </c>
      <c r="N161" s="392">
        <v>98</v>
      </c>
      <c r="O161" s="392">
        <v>188</v>
      </c>
    </row>
    <row r="162" spans="1:15" s="35" customFormat="1" ht="27" customHeight="1" x14ac:dyDescent="0.25">
      <c r="A162" s="437" t="s">
        <v>1243</v>
      </c>
      <c r="B162" s="392">
        <v>24</v>
      </c>
      <c r="C162" s="392">
        <v>193</v>
      </c>
      <c r="D162" s="438">
        <v>8.0416666666666661</v>
      </c>
      <c r="E162" s="392">
        <v>0</v>
      </c>
      <c r="F162" s="392">
        <v>0</v>
      </c>
      <c r="G162" s="392">
        <v>0</v>
      </c>
      <c r="H162" s="392">
        <v>0</v>
      </c>
      <c r="I162" s="392">
        <v>0</v>
      </c>
      <c r="J162" s="392">
        <v>0</v>
      </c>
      <c r="K162" s="392">
        <v>0</v>
      </c>
      <c r="L162" s="392">
        <v>3</v>
      </c>
      <c r="M162" s="392">
        <v>5</v>
      </c>
      <c r="N162" s="392">
        <v>7</v>
      </c>
      <c r="O162" s="392">
        <v>9</v>
      </c>
    </row>
    <row r="163" spans="1:15" s="35" customFormat="1" ht="27" customHeight="1" x14ac:dyDescent="0.25">
      <c r="A163" s="437" t="s">
        <v>1244</v>
      </c>
      <c r="B163" s="392">
        <v>24</v>
      </c>
      <c r="C163" s="392">
        <v>135</v>
      </c>
      <c r="D163" s="438">
        <v>5.625</v>
      </c>
      <c r="E163" s="392">
        <v>0</v>
      </c>
      <c r="F163" s="392">
        <v>0</v>
      </c>
      <c r="G163" s="392">
        <v>0</v>
      </c>
      <c r="H163" s="392">
        <v>0</v>
      </c>
      <c r="I163" s="392">
        <v>0</v>
      </c>
      <c r="J163" s="392">
        <v>0</v>
      </c>
      <c r="K163" s="392">
        <v>1</v>
      </c>
      <c r="L163" s="392">
        <v>0</v>
      </c>
      <c r="M163" s="392">
        <v>4</v>
      </c>
      <c r="N163" s="392">
        <v>4</v>
      </c>
      <c r="O163" s="392">
        <v>15</v>
      </c>
    </row>
    <row r="164" spans="1:15" s="35" customFormat="1" ht="27" customHeight="1" x14ac:dyDescent="0.25">
      <c r="A164" s="437" t="s">
        <v>1245</v>
      </c>
      <c r="B164" s="392">
        <v>32</v>
      </c>
      <c r="C164" s="392">
        <v>188</v>
      </c>
      <c r="D164" s="438">
        <v>5.875</v>
      </c>
      <c r="E164" s="392">
        <v>0</v>
      </c>
      <c r="F164" s="392">
        <v>0</v>
      </c>
      <c r="G164" s="392">
        <v>0</v>
      </c>
      <c r="H164" s="392">
        <v>0</v>
      </c>
      <c r="I164" s="392">
        <v>0</v>
      </c>
      <c r="J164" s="392">
        <v>0</v>
      </c>
      <c r="K164" s="392">
        <v>3</v>
      </c>
      <c r="L164" s="392">
        <v>3</v>
      </c>
      <c r="M164" s="392">
        <v>0</v>
      </c>
      <c r="N164" s="392">
        <v>17</v>
      </c>
      <c r="O164" s="392">
        <v>9</v>
      </c>
    </row>
    <row r="165" spans="1:15" s="35" customFormat="1" ht="27" customHeight="1" x14ac:dyDescent="0.25">
      <c r="A165" s="437" t="s">
        <v>1246</v>
      </c>
      <c r="B165" s="392">
        <v>32</v>
      </c>
      <c r="C165" s="392">
        <v>274</v>
      </c>
      <c r="D165" s="438">
        <v>8.5625</v>
      </c>
      <c r="E165" s="392">
        <v>0</v>
      </c>
      <c r="F165" s="392">
        <v>0</v>
      </c>
      <c r="G165" s="392">
        <v>0</v>
      </c>
      <c r="H165" s="392">
        <v>0</v>
      </c>
      <c r="I165" s="392">
        <v>0</v>
      </c>
      <c r="J165" s="392">
        <v>0</v>
      </c>
      <c r="K165" s="392">
        <v>0</v>
      </c>
      <c r="L165" s="392">
        <v>3</v>
      </c>
      <c r="M165" s="392">
        <v>4</v>
      </c>
      <c r="N165" s="392">
        <v>9</v>
      </c>
      <c r="O165" s="392">
        <v>16</v>
      </c>
    </row>
    <row r="166" spans="1:15" s="35" customFormat="1" ht="27" customHeight="1" x14ac:dyDescent="0.25">
      <c r="A166" s="437" t="s">
        <v>1247</v>
      </c>
      <c r="B166" s="392">
        <v>2</v>
      </c>
      <c r="C166" s="392">
        <v>33</v>
      </c>
      <c r="D166" s="438">
        <v>16.5</v>
      </c>
      <c r="E166" s="392">
        <v>0</v>
      </c>
      <c r="F166" s="392">
        <v>0</v>
      </c>
      <c r="G166" s="392">
        <v>0</v>
      </c>
      <c r="H166" s="392">
        <v>0</v>
      </c>
      <c r="I166" s="392">
        <v>0</v>
      </c>
      <c r="J166" s="392">
        <v>0</v>
      </c>
      <c r="K166" s="392">
        <v>0</v>
      </c>
      <c r="L166" s="392">
        <v>0</v>
      </c>
      <c r="M166" s="392">
        <v>1</v>
      </c>
      <c r="N166" s="392">
        <v>1</v>
      </c>
      <c r="O166" s="392">
        <v>0</v>
      </c>
    </row>
    <row r="167" spans="1:15" s="35" customFormat="1" ht="27" customHeight="1" x14ac:dyDescent="0.25">
      <c r="A167" s="437" t="s">
        <v>1248</v>
      </c>
      <c r="B167" s="392">
        <v>524</v>
      </c>
      <c r="C167" s="392">
        <v>3849</v>
      </c>
      <c r="D167" s="438">
        <v>7.3454198473282446</v>
      </c>
      <c r="E167" s="392">
        <v>0</v>
      </c>
      <c r="F167" s="392">
        <v>0</v>
      </c>
      <c r="G167" s="392">
        <v>0</v>
      </c>
      <c r="H167" s="392">
        <v>0</v>
      </c>
      <c r="I167" s="392">
        <v>0</v>
      </c>
      <c r="J167" s="392">
        <v>0</v>
      </c>
      <c r="K167" s="392">
        <v>6</v>
      </c>
      <c r="L167" s="392">
        <v>62</v>
      </c>
      <c r="M167" s="392">
        <v>85</v>
      </c>
      <c r="N167" s="392">
        <v>126</v>
      </c>
      <c r="O167" s="392">
        <v>245</v>
      </c>
    </row>
    <row r="168" spans="1:15" s="35" customFormat="1" ht="27" customHeight="1" x14ac:dyDescent="0.25">
      <c r="A168" s="437" t="s">
        <v>1249</v>
      </c>
      <c r="B168" s="392">
        <v>17</v>
      </c>
      <c r="C168" s="392">
        <v>101</v>
      </c>
      <c r="D168" s="438">
        <v>5.9411764705882355</v>
      </c>
      <c r="E168" s="392">
        <v>0</v>
      </c>
      <c r="F168" s="392">
        <v>4</v>
      </c>
      <c r="G168" s="392">
        <v>0</v>
      </c>
      <c r="H168" s="392">
        <v>0</v>
      </c>
      <c r="I168" s="392">
        <v>0</v>
      </c>
      <c r="J168" s="392">
        <v>0</v>
      </c>
      <c r="K168" s="392">
        <v>0</v>
      </c>
      <c r="L168" s="392">
        <v>0</v>
      </c>
      <c r="M168" s="392">
        <v>1</v>
      </c>
      <c r="N168" s="392">
        <v>11</v>
      </c>
      <c r="O168" s="392">
        <v>1</v>
      </c>
    </row>
    <row r="169" spans="1:15" s="35" customFormat="1" ht="27" customHeight="1" x14ac:dyDescent="0.25">
      <c r="A169" s="437" t="s">
        <v>1250</v>
      </c>
      <c r="B169" s="392">
        <v>26</v>
      </c>
      <c r="C169" s="392">
        <v>170</v>
      </c>
      <c r="D169" s="438">
        <v>6.5384615384615383</v>
      </c>
      <c r="E169" s="392">
        <v>0</v>
      </c>
      <c r="F169" s="392">
        <v>0</v>
      </c>
      <c r="G169" s="392">
        <v>0</v>
      </c>
      <c r="H169" s="392">
        <v>0</v>
      </c>
      <c r="I169" s="392">
        <v>2</v>
      </c>
      <c r="J169" s="392">
        <v>0</v>
      </c>
      <c r="K169" s="392">
        <v>1</v>
      </c>
      <c r="L169" s="392">
        <v>3</v>
      </c>
      <c r="M169" s="392">
        <v>4</v>
      </c>
      <c r="N169" s="392">
        <v>3</v>
      </c>
      <c r="O169" s="392">
        <v>13</v>
      </c>
    </row>
    <row r="170" spans="1:15" s="35" customFormat="1" ht="27" customHeight="1" x14ac:dyDescent="0.25">
      <c r="A170" s="437" t="s">
        <v>1251</v>
      </c>
      <c r="B170" s="392">
        <v>7</v>
      </c>
      <c r="C170" s="392">
        <v>46</v>
      </c>
      <c r="D170" s="438">
        <v>6.5714285714285712</v>
      </c>
      <c r="E170" s="392">
        <v>0</v>
      </c>
      <c r="F170" s="392">
        <v>0</v>
      </c>
      <c r="G170" s="392">
        <v>1</v>
      </c>
      <c r="H170" s="392">
        <v>0</v>
      </c>
      <c r="I170" s="392">
        <v>0</v>
      </c>
      <c r="J170" s="392">
        <v>1</v>
      </c>
      <c r="K170" s="392">
        <v>0</v>
      </c>
      <c r="L170" s="392">
        <v>0</v>
      </c>
      <c r="M170" s="392">
        <v>1</v>
      </c>
      <c r="N170" s="392">
        <v>0</v>
      </c>
      <c r="O170" s="392">
        <v>4</v>
      </c>
    </row>
    <row r="171" spans="1:15" s="35" customFormat="1" ht="27" customHeight="1" x14ac:dyDescent="0.25">
      <c r="A171" s="437" t="s">
        <v>1252</v>
      </c>
      <c r="B171" s="392">
        <v>169</v>
      </c>
      <c r="C171" s="392">
        <v>966</v>
      </c>
      <c r="D171" s="438">
        <v>5.7159763313609471</v>
      </c>
      <c r="E171" s="392">
        <v>1</v>
      </c>
      <c r="F171" s="392">
        <v>0</v>
      </c>
      <c r="G171" s="392">
        <v>6</v>
      </c>
      <c r="H171" s="392">
        <v>36</v>
      </c>
      <c r="I171" s="392">
        <v>48</v>
      </c>
      <c r="J171" s="392">
        <v>13</v>
      </c>
      <c r="K171" s="392">
        <v>23</v>
      </c>
      <c r="L171" s="392">
        <v>11</v>
      </c>
      <c r="M171" s="392">
        <v>2</v>
      </c>
      <c r="N171" s="392">
        <v>13</v>
      </c>
      <c r="O171" s="392">
        <v>16</v>
      </c>
    </row>
    <row r="172" spans="1:15" s="35" customFormat="1" ht="27" customHeight="1" x14ac:dyDescent="0.25">
      <c r="A172" s="437" t="s">
        <v>1253</v>
      </c>
      <c r="B172" s="392">
        <v>91</v>
      </c>
      <c r="C172" s="392">
        <v>935</v>
      </c>
      <c r="D172" s="438">
        <v>10.274725274725276</v>
      </c>
      <c r="E172" s="392">
        <v>3</v>
      </c>
      <c r="F172" s="392">
        <v>1</v>
      </c>
      <c r="G172" s="392">
        <v>2</v>
      </c>
      <c r="H172" s="392">
        <v>4</v>
      </c>
      <c r="I172" s="392">
        <v>3</v>
      </c>
      <c r="J172" s="392">
        <v>5</v>
      </c>
      <c r="K172" s="392">
        <v>13</v>
      </c>
      <c r="L172" s="392">
        <v>17</v>
      </c>
      <c r="M172" s="392">
        <v>6</v>
      </c>
      <c r="N172" s="392">
        <v>21</v>
      </c>
      <c r="O172" s="392">
        <v>16</v>
      </c>
    </row>
    <row r="173" spans="1:15" s="35" customFormat="1" ht="27" customHeight="1" x14ac:dyDescent="0.25">
      <c r="A173" s="437" t="s">
        <v>1254</v>
      </c>
      <c r="B173" s="392">
        <v>149</v>
      </c>
      <c r="C173" s="392">
        <v>667</v>
      </c>
      <c r="D173" s="438">
        <v>4.476510067114094</v>
      </c>
      <c r="E173" s="392">
        <v>0</v>
      </c>
      <c r="F173" s="392">
        <v>0</v>
      </c>
      <c r="G173" s="392">
        <v>0</v>
      </c>
      <c r="H173" s="392">
        <v>1</v>
      </c>
      <c r="I173" s="392">
        <v>0</v>
      </c>
      <c r="J173" s="392">
        <v>2</v>
      </c>
      <c r="K173" s="392">
        <v>8</v>
      </c>
      <c r="L173" s="392">
        <v>17</v>
      </c>
      <c r="M173" s="392">
        <v>19</v>
      </c>
      <c r="N173" s="392">
        <v>23</v>
      </c>
      <c r="O173" s="392">
        <v>79</v>
      </c>
    </row>
    <row r="174" spans="1:15" s="35" customFormat="1" ht="27" customHeight="1" x14ac:dyDescent="0.25">
      <c r="A174" s="437" t="s">
        <v>1255</v>
      </c>
      <c r="B174" s="392">
        <v>439</v>
      </c>
      <c r="C174" s="392">
        <v>1556</v>
      </c>
      <c r="D174" s="438">
        <v>3.5444191343963554</v>
      </c>
      <c r="E174" s="392">
        <v>0</v>
      </c>
      <c r="F174" s="392">
        <v>4</v>
      </c>
      <c r="G174" s="392">
        <v>0</v>
      </c>
      <c r="H174" s="392">
        <v>11</v>
      </c>
      <c r="I174" s="392">
        <v>2</v>
      </c>
      <c r="J174" s="392">
        <v>2</v>
      </c>
      <c r="K174" s="392">
        <v>5</v>
      </c>
      <c r="L174" s="392">
        <v>22</v>
      </c>
      <c r="M174" s="392">
        <v>42</v>
      </c>
      <c r="N174" s="392">
        <v>69</v>
      </c>
      <c r="O174" s="392">
        <v>282</v>
      </c>
    </row>
    <row r="175" spans="1:15" s="35" customFormat="1" ht="27" customHeight="1" x14ac:dyDescent="0.25">
      <c r="A175" s="437" t="s">
        <v>1256</v>
      </c>
      <c r="B175" s="392">
        <v>12</v>
      </c>
      <c r="C175" s="392">
        <v>95</v>
      </c>
      <c r="D175" s="438">
        <v>7.916666666666667</v>
      </c>
      <c r="E175" s="392">
        <v>0</v>
      </c>
      <c r="F175" s="392">
        <v>0</v>
      </c>
      <c r="G175" s="392">
        <v>0</v>
      </c>
      <c r="H175" s="392">
        <v>2</v>
      </c>
      <c r="I175" s="392">
        <v>0</v>
      </c>
      <c r="J175" s="392">
        <v>1</v>
      </c>
      <c r="K175" s="392">
        <v>0</v>
      </c>
      <c r="L175" s="392">
        <v>0</v>
      </c>
      <c r="M175" s="392">
        <v>0</v>
      </c>
      <c r="N175" s="392">
        <v>4</v>
      </c>
      <c r="O175" s="392">
        <v>5</v>
      </c>
    </row>
    <row r="176" spans="1:15" s="35" customFormat="1" ht="27" customHeight="1" x14ac:dyDescent="0.25">
      <c r="A176" s="437" t="s">
        <v>1257</v>
      </c>
      <c r="B176" s="392">
        <v>18</v>
      </c>
      <c r="C176" s="392">
        <v>103</v>
      </c>
      <c r="D176" s="438">
        <v>5.7222222222222223</v>
      </c>
      <c r="E176" s="392">
        <v>0</v>
      </c>
      <c r="F176" s="392">
        <v>1</v>
      </c>
      <c r="G176" s="392">
        <v>2</v>
      </c>
      <c r="H176" s="392">
        <v>0</v>
      </c>
      <c r="I176" s="392">
        <v>1</v>
      </c>
      <c r="J176" s="392">
        <v>0</v>
      </c>
      <c r="K176" s="392">
        <v>1</v>
      </c>
      <c r="L176" s="392">
        <v>2</v>
      </c>
      <c r="M176" s="392">
        <v>4</v>
      </c>
      <c r="N176" s="392">
        <v>3</v>
      </c>
      <c r="O176" s="392">
        <v>4</v>
      </c>
    </row>
    <row r="177" spans="1:15" s="35" customFormat="1" ht="27" customHeight="1" x14ac:dyDescent="0.25">
      <c r="A177" s="437" t="s">
        <v>1258</v>
      </c>
      <c r="B177" s="392">
        <v>15</v>
      </c>
      <c r="C177" s="392">
        <v>138</v>
      </c>
      <c r="D177" s="438">
        <v>9.1999999999999993</v>
      </c>
      <c r="E177" s="392">
        <v>0</v>
      </c>
      <c r="F177" s="392">
        <v>0</v>
      </c>
      <c r="G177" s="392">
        <v>1</v>
      </c>
      <c r="H177" s="392">
        <v>0</v>
      </c>
      <c r="I177" s="392">
        <v>2</v>
      </c>
      <c r="J177" s="392">
        <v>0</v>
      </c>
      <c r="K177" s="392">
        <v>5</v>
      </c>
      <c r="L177" s="392">
        <v>0</v>
      </c>
      <c r="M177" s="392">
        <v>2</v>
      </c>
      <c r="N177" s="392">
        <v>2</v>
      </c>
      <c r="O177" s="392">
        <v>3</v>
      </c>
    </row>
    <row r="178" spans="1:15" s="35" customFormat="1" ht="27" customHeight="1" x14ac:dyDescent="0.25">
      <c r="A178" s="437" t="s">
        <v>1259</v>
      </c>
      <c r="B178" s="392">
        <v>136</v>
      </c>
      <c r="C178" s="392">
        <v>807</v>
      </c>
      <c r="D178" s="438">
        <v>5.9338235294117645</v>
      </c>
      <c r="E178" s="392">
        <v>0</v>
      </c>
      <c r="F178" s="392">
        <v>4</v>
      </c>
      <c r="G178" s="392">
        <v>3</v>
      </c>
      <c r="H178" s="392">
        <v>8</v>
      </c>
      <c r="I178" s="392">
        <v>1</v>
      </c>
      <c r="J178" s="392">
        <v>6</v>
      </c>
      <c r="K178" s="392">
        <v>12</v>
      </c>
      <c r="L178" s="392">
        <v>14</v>
      </c>
      <c r="M178" s="392">
        <v>18</v>
      </c>
      <c r="N178" s="392">
        <v>31</v>
      </c>
      <c r="O178" s="392">
        <v>39</v>
      </c>
    </row>
    <row r="179" spans="1:15" s="35" customFormat="1" ht="27" customHeight="1" x14ac:dyDescent="0.25">
      <c r="A179" s="437" t="s">
        <v>1260</v>
      </c>
      <c r="B179" s="392">
        <v>380</v>
      </c>
      <c r="C179" s="392">
        <v>2127</v>
      </c>
      <c r="D179" s="438">
        <v>5.5973684210526313</v>
      </c>
      <c r="E179" s="392">
        <v>0</v>
      </c>
      <c r="F179" s="392">
        <v>9</v>
      </c>
      <c r="G179" s="392">
        <v>30</v>
      </c>
      <c r="H179" s="392">
        <v>10</v>
      </c>
      <c r="I179" s="392">
        <v>15</v>
      </c>
      <c r="J179" s="392">
        <v>17</v>
      </c>
      <c r="K179" s="392">
        <v>28</v>
      </c>
      <c r="L179" s="392">
        <v>54</v>
      </c>
      <c r="M179" s="392">
        <v>72</v>
      </c>
      <c r="N179" s="392">
        <v>50</v>
      </c>
      <c r="O179" s="392">
        <v>95</v>
      </c>
    </row>
    <row r="180" spans="1:15" s="35" customFormat="1" ht="27" customHeight="1" x14ac:dyDescent="0.25">
      <c r="A180" s="437" t="s">
        <v>1261</v>
      </c>
      <c r="B180" s="392">
        <v>4050</v>
      </c>
      <c r="C180" s="392">
        <v>14206</v>
      </c>
      <c r="D180" s="438">
        <v>3.5076543209876543</v>
      </c>
      <c r="E180" s="392">
        <v>0</v>
      </c>
      <c r="F180" s="392">
        <v>0</v>
      </c>
      <c r="G180" s="392">
        <v>0</v>
      </c>
      <c r="H180" s="392">
        <v>2</v>
      </c>
      <c r="I180" s="392">
        <v>5</v>
      </c>
      <c r="J180" s="392">
        <v>14</v>
      </c>
      <c r="K180" s="392">
        <v>207</v>
      </c>
      <c r="L180" s="392">
        <v>808</v>
      </c>
      <c r="M180" s="392">
        <v>1120</v>
      </c>
      <c r="N180" s="392">
        <v>958</v>
      </c>
      <c r="O180" s="392">
        <v>936</v>
      </c>
    </row>
    <row r="181" spans="1:15" s="35" customFormat="1" ht="27" customHeight="1" x14ac:dyDescent="0.25">
      <c r="A181" s="437" t="s">
        <v>1262</v>
      </c>
      <c r="B181" s="392">
        <v>69</v>
      </c>
      <c r="C181" s="392">
        <v>421</v>
      </c>
      <c r="D181" s="438">
        <v>6.1014492753623184</v>
      </c>
      <c r="E181" s="392">
        <v>0</v>
      </c>
      <c r="F181" s="392">
        <v>0</v>
      </c>
      <c r="G181" s="392">
        <v>0</v>
      </c>
      <c r="H181" s="392">
        <v>0</v>
      </c>
      <c r="I181" s="392">
        <v>2</v>
      </c>
      <c r="J181" s="392">
        <v>4</v>
      </c>
      <c r="K181" s="392">
        <v>4</v>
      </c>
      <c r="L181" s="392">
        <v>4</v>
      </c>
      <c r="M181" s="392">
        <v>1</v>
      </c>
      <c r="N181" s="392">
        <v>12</v>
      </c>
      <c r="O181" s="392">
        <v>42</v>
      </c>
    </row>
    <row r="182" spans="1:15" s="35" customFormat="1" ht="27" customHeight="1" x14ac:dyDescent="0.25">
      <c r="A182" s="437" t="s">
        <v>1263</v>
      </c>
      <c r="B182" s="392">
        <v>51</v>
      </c>
      <c r="C182" s="392">
        <v>179</v>
      </c>
      <c r="D182" s="438">
        <v>3.5098039215686274</v>
      </c>
      <c r="E182" s="392">
        <v>0</v>
      </c>
      <c r="F182" s="392">
        <v>3</v>
      </c>
      <c r="G182" s="392">
        <v>1</v>
      </c>
      <c r="H182" s="392">
        <v>0</v>
      </c>
      <c r="I182" s="392">
        <v>0</v>
      </c>
      <c r="J182" s="392">
        <v>0</v>
      </c>
      <c r="K182" s="392">
        <v>1</v>
      </c>
      <c r="L182" s="392">
        <v>1</v>
      </c>
      <c r="M182" s="392">
        <v>5</v>
      </c>
      <c r="N182" s="392">
        <v>6</v>
      </c>
      <c r="O182" s="392">
        <v>34</v>
      </c>
    </row>
    <row r="183" spans="1:15" s="35" customFormat="1" ht="27" customHeight="1" x14ac:dyDescent="0.25">
      <c r="A183" s="437" t="s">
        <v>1264</v>
      </c>
      <c r="B183" s="392">
        <v>1657</v>
      </c>
      <c r="C183" s="392">
        <v>8782</v>
      </c>
      <c r="D183" s="438">
        <v>5.2999396499698248</v>
      </c>
      <c r="E183" s="392">
        <v>0</v>
      </c>
      <c r="F183" s="392">
        <v>0</v>
      </c>
      <c r="G183" s="392">
        <v>0</v>
      </c>
      <c r="H183" s="392">
        <v>0</v>
      </c>
      <c r="I183" s="392">
        <v>2</v>
      </c>
      <c r="J183" s="392">
        <v>12</v>
      </c>
      <c r="K183" s="392">
        <v>134</v>
      </c>
      <c r="L183" s="392">
        <v>424</v>
      </c>
      <c r="M183" s="392">
        <v>421</v>
      </c>
      <c r="N183" s="392">
        <v>326</v>
      </c>
      <c r="O183" s="392">
        <v>338</v>
      </c>
    </row>
    <row r="184" spans="1:15" s="35" customFormat="1" ht="27" customHeight="1" x14ac:dyDescent="0.25">
      <c r="A184" s="437" t="s">
        <v>1265</v>
      </c>
      <c r="B184" s="392">
        <v>448</v>
      </c>
      <c r="C184" s="392">
        <v>2009</v>
      </c>
      <c r="D184" s="438">
        <v>4.484375</v>
      </c>
      <c r="E184" s="392">
        <v>0</v>
      </c>
      <c r="F184" s="392">
        <v>1</v>
      </c>
      <c r="G184" s="392">
        <v>1</v>
      </c>
      <c r="H184" s="392">
        <v>0</v>
      </c>
      <c r="I184" s="392">
        <v>2</v>
      </c>
      <c r="J184" s="392">
        <v>1</v>
      </c>
      <c r="K184" s="392">
        <v>19</v>
      </c>
      <c r="L184" s="392">
        <v>70</v>
      </c>
      <c r="M184" s="392">
        <v>81</v>
      </c>
      <c r="N184" s="392">
        <v>139</v>
      </c>
      <c r="O184" s="392">
        <v>134</v>
      </c>
    </row>
    <row r="185" spans="1:15" s="35" customFormat="1" ht="27" customHeight="1" x14ac:dyDescent="0.25">
      <c r="A185" s="437" t="s">
        <v>1266</v>
      </c>
      <c r="B185" s="392">
        <v>124</v>
      </c>
      <c r="C185" s="392">
        <v>756</v>
      </c>
      <c r="D185" s="438">
        <v>6.096774193548387</v>
      </c>
      <c r="E185" s="392">
        <v>0</v>
      </c>
      <c r="F185" s="392">
        <v>0</v>
      </c>
      <c r="G185" s="392">
        <v>0</v>
      </c>
      <c r="H185" s="392">
        <v>0</v>
      </c>
      <c r="I185" s="392">
        <v>0</v>
      </c>
      <c r="J185" s="392">
        <v>0</v>
      </c>
      <c r="K185" s="392">
        <v>2</v>
      </c>
      <c r="L185" s="392">
        <v>27</v>
      </c>
      <c r="M185" s="392">
        <v>30</v>
      </c>
      <c r="N185" s="392">
        <v>31</v>
      </c>
      <c r="O185" s="392">
        <v>34</v>
      </c>
    </row>
    <row r="186" spans="1:15" s="35" customFormat="1" ht="27" customHeight="1" x14ac:dyDescent="0.25">
      <c r="A186" s="437" t="s">
        <v>1267</v>
      </c>
      <c r="B186" s="392">
        <v>1303</v>
      </c>
      <c r="C186" s="392">
        <v>6083</v>
      </c>
      <c r="D186" s="438">
        <v>4.6684574059861861</v>
      </c>
      <c r="E186" s="392">
        <v>0</v>
      </c>
      <c r="F186" s="392">
        <v>1</v>
      </c>
      <c r="G186" s="392">
        <v>5</v>
      </c>
      <c r="H186" s="392">
        <v>22</v>
      </c>
      <c r="I186" s="392">
        <v>35</v>
      </c>
      <c r="J186" s="392">
        <v>31</v>
      </c>
      <c r="K186" s="392">
        <v>81</v>
      </c>
      <c r="L186" s="392">
        <v>149</v>
      </c>
      <c r="M186" s="392">
        <v>309</v>
      </c>
      <c r="N186" s="392">
        <v>373</v>
      </c>
      <c r="O186" s="392">
        <v>297</v>
      </c>
    </row>
    <row r="187" spans="1:15" s="35" customFormat="1" ht="27" customHeight="1" x14ac:dyDescent="0.25">
      <c r="A187" s="437" t="s">
        <v>1268</v>
      </c>
      <c r="B187" s="392">
        <v>39</v>
      </c>
      <c r="C187" s="392">
        <v>172</v>
      </c>
      <c r="D187" s="438">
        <v>4.4102564102564106</v>
      </c>
      <c r="E187" s="392">
        <v>0</v>
      </c>
      <c r="F187" s="392">
        <v>1</v>
      </c>
      <c r="G187" s="392">
        <v>1</v>
      </c>
      <c r="H187" s="392">
        <v>0</v>
      </c>
      <c r="I187" s="392">
        <v>1</v>
      </c>
      <c r="J187" s="392">
        <v>1</v>
      </c>
      <c r="K187" s="392">
        <v>5</v>
      </c>
      <c r="L187" s="392">
        <v>10</v>
      </c>
      <c r="M187" s="392">
        <v>7</v>
      </c>
      <c r="N187" s="392">
        <v>4</v>
      </c>
      <c r="O187" s="392">
        <v>9</v>
      </c>
    </row>
    <row r="188" spans="1:15" s="35" customFormat="1" ht="27" customHeight="1" x14ac:dyDescent="0.25">
      <c r="A188" s="437" t="s">
        <v>1269</v>
      </c>
      <c r="B188" s="392">
        <v>50</v>
      </c>
      <c r="C188" s="392">
        <v>221</v>
      </c>
      <c r="D188" s="438">
        <v>4.42</v>
      </c>
      <c r="E188" s="392">
        <v>0</v>
      </c>
      <c r="F188" s="392">
        <v>0</v>
      </c>
      <c r="G188" s="392">
        <v>0</v>
      </c>
      <c r="H188" s="392">
        <v>0</v>
      </c>
      <c r="I188" s="392">
        <v>11</v>
      </c>
      <c r="J188" s="392">
        <v>6</v>
      </c>
      <c r="K188" s="392">
        <v>18</v>
      </c>
      <c r="L188" s="392">
        <v>13</v>
      </c>
      <c r="M188" s="392">
        <v>2</v>
      </c>
      <c r="N188" s="392">
        <v>0</v>
      </c>
      <c r="O188" s="392">
        <v>0</v>
      </c>
    </row>
    <row r="189" spans="1:15" s="35" customFormat="1" ht="27" customHeight="1" x14ac:dyDescent="0.25">
      <c r="A189" s="437" t="s">
        <v>1274</v>
      </c>
      <c r="B189" s="392">
        <v>291</v>
      </c>
      <c r="C189" s="392">
        <v>1666</v>
      </c>
      <c r="D189" s="438">
        <v>5.7250859106529211</v>
      </c>
      <c r="E189" s="392">
        <v>2</v>
      </c>
      <c r="F189" s="392">
        <v>75</v>
      </c>
      <c r="G189" s="392">
        <v>22</v>
      </c>
      <c r="H189" s="392">
        <v>4</v>
      </c>
      <c r="I189" s="392">
        <v>1</v>
      </c>
      <c r="J189" s="392">
        <v>2</v>
      </c>
      <c r="K189" s="392">
        <v>7</v>
      </c>
      <c r="L189" s="392">
        <v>6</v>
      </c>
      <c r="M189" s="392">
        <v>44</v>
      </c>
      <c r="N189" s="392">
        <v>52</v>
      </c>
      <c r="O189" s="392">
        <v>76</v>
      </c>
    </row>
    <row r="190" spans="1:15" s="35" customFormat="1" ht="27" customHeight="1" x14ac:dyDescent="0.25">
      <c r="A190" s="437" t="s">
        <v>1275</v>
      </c>
      <c r="B190" s="392">
        <v>13</v>
      </c>
      <c r="C190" s="392">
        <v>95</v>
      </c>
      <c r="D190" s="438">
        <v>7.3076923076923075</v>
      </c>
      <c r="E190" s="392">
        <v>0</v>
      </c>
      <c r="F190" s="392">
        <v>0</v>
      </c>
      <c r="G190" s="392">
        <v>0</v>
      </c>
      <c r="H190" s="392">
        <v>0</v>
      </c>
      <c r="I190" s="392">
        <v>0</v>
      </c>
      <c r="J190" s="392">
        <v>0</v>
      </c>
      <c r="K190" s="392">
        <v>0</v>
      </c>
      <c r="L190" s="392">
        <v>1</v>
      </c>
      <c r="M190" s="392">
        <v>1</v>
      </c>
      <c r="N190" s="392">
        <v>2</v>
      </c>
      <c r="O190" s="392">
        <v>9</v>
      </c>
    </row>
    <row r="191" spans="1:15" s="35" customFormat="1" ht="27" customHeight="1" x14ac:dyDescent="0.25">
      <c r="A191" s="437" t="s">
        <v>1276</v>
      </c>
      <c r="B191" s="392">
        <v>3</v>
      </c>
      <c r="C191" s="392">
        <v>6</v>
      </c>
      <c r="D191" s="438">
        <v>2</v>
      </c>
      <c r="E191" s="392">
        <v>0</v>
      </c>
      <c r="F191" s="392">
        <v>0</v>
      </c>
      <c r="G191" s="392">
        <v>0</v>
      </c>
      <c r="H191" s="392">
        <v>0</v>
      </c>
      <c r="I191" s="392">
        <v>0</v>
      </c>
      <c r="J191" s="392">
        <v>0</v>
      </c>
      <c r="K191" s="392">
        <v>0</v>
      </c>
      <c r="L191" s="392">
        <v>0</v>
      </c>
      <c r="M191" s="392">
        <v>0</v>
      </c>
      <c r="N191" s="392">
        <v>1</v>
      </c>
      <c r="O191" s="392">
        <v>2</v>
      </c>
    </row>
    <row r="192" spans="1:15" s="35" customFormat="1" ht="27" customHeight="1" x14ac:dyDescent="0.25">
      <c r="A192" s="437" t="s">
        <v>1277</v>
      </c>
      <c r="B192" s="392">
        <v>166</v>
      </c>
      <c r="C192" s="392">
        <v>1055</v>
      </c>
      <c r="D192" s="438">
        <v>6.3554216867469879</v>
      </c>
      <c r="E192" s="392">
        <v>0</v>
      </c>
      <c r="F192" s="392">
        <v>0</v>
      </c>
      <c r="G192" s="392">
        <v>0</v>
      </c>
      <c r="H192" s="392">
        <v>0</v>
      </c>
      <c r="I192" s="392">
        <v>2</v>
      </c>
      <c r="J192" s="392">
        <v>0</v>
      </c>
      <c r="K192" s="392">
        <v>4</v>
      </c>
      <c r="L192" s="392">
        <v>12</v>
      </c>
      <c r="M192" s="392">
        <v>10</v>
      </c>
      <c r="N192" s="392">
        <v>23</v>
      </c>
      <c r="O192" s="392">
        <v>115</v>
      </c>
    </row>
    <row r="193" spans="1:15" s="35" customFormat="1" ht="27" customHeight="1" x14ac:dyDescent="0.25">
      <c r="A193" s="437" t="s">
        <v>1278</v>
      </c>
      <c r="B193" s="392">
        <v>5</v>
      </c>
      <c r="C193" s="392">
        <v>30</v>
      </c>
      <c r="D193" s="438">
        <v>6</v>
      </c>
      <c r="E193" s="392">
        <v>0</v>
      </c>
      <c r="F193" s="392">
        <v>0</v>
      </c>
      <c r="G193" s="392">
        <v>0</v>
      </c>
      <c r="H193" s="392">
        <v>0</v>
      </c>
      <c r="I193" s="392">
        <v>0</v>
      </c>
      <c r="J193" s="392">
        <v>0</v>
      </c>
      <c r="K193" s="392">
        <v>0</v>
      </c>
      <c r="L193" s="392">
        <v>0</v>
      </c>
      <c r="M193" s="392">
        <v>3</v>
      </c>
      <c r="N193" s="392">
        <v>0</v>
      </c>
      <c r="O193" s="392">
        <v>2</v>
      </c>
    </row>
    <row r="194" spans="1:15" s="35" customFormat="1" ht="27" customHeight="1" x14ac:dyDescent="0.25">
      <c r="A194" s="437" t="s">
        <v>1279</v>
      </c>
      <c r="B194" s="392">
        <v>110</v>
      </c>
      <c r="C194" s="392">
        <v>603</v>
      </c>
      <c r="D194" s="438">
        <v>5.4818181818181815</v>
      </c>
      <c r="E194" s="392">
        <v>2</v>
      </c>
      <c r="F194" s="392">
        <v>73</v>
      </c>
      <c r="G194" s="392">
        <v>4</v>
      </c>
      <c r="H194" s="392">
        <v>0</v>
      </c>
      <c r="I194" s="392">
        <v>1</v>
      </c>
      <c r="J194" s="392">
        <v>1</v>
      </c>
      <c r="K194" s="392">
        <v>1</v>
      </c>
      <c r="L194" s="392">
        <v>1</v>
      </c>
      <c r="M194" s="392">
        <v>5</v>
      </c>
      <c r="N194" s="392">
        <v>6</v>
      </c>
      <c r="O194" s="392">
        <v>16</v>
      </c>
    </row>
    <row r="195" spans="1:15" s="35" customFormat="1" ht="27" customHeight="1" x14ac:dyDescent="0.25">
      <c r="A195" s="437" t="s">
        <v>1280</v>
      </c>
      <c r="B195" s="392">
        <v>23</v>
      </c>
      <c r="C195" s="392">
        <v>295</v>
      </c>
      <c r="D195" s="438">
        <v>12.826086956521738</v>
      </c>
      <c r="E195" s="392">
        <v>0</v>
      </c>
      <c r="F195" s="392">
        <v>0</v>
      </c>
      <c r="G195" s="392">
        <v>0</v>
      </c>
      <c r="H195" s="392">
        <v>0</v>
      </c>
      <c r="I195" s="392">
        <v>0</v>
      </c>
      <c r="J195" s="392">
        <v>2</v>
      </c>
      <c r="K195" s="392">
        <v>1</v>
      </c>
      <c r="L195" s="392">
        <v>3</v>
      </c>
      <c r="M195" s="392">
        <v>5</v>
      </c>
      <c r="N195" s="392">
        <v>2</v>
      </c>
      <c r="O195" s="392">
        <v>10</v>
      </c>
    </row>
    <row r="196" spans="1:15" s="35" customFormat="1" ht="27" customHeight="1" x14ac:dyDescent="0.25">
      <c r="A196" s="437" t="s">
        <v>1281</v>
      </c>
      <c r="B196" s="392">
        <v>546</v>
      </c>
      <c r="C196" s="392">
        <v>6157</v>
      </c>
      <c r="D196" s="438">
        <v>11.276556776556777</v>
      </c>
      <c r="E196" s="392">
        <v>2</v>
      </c>
      <c r="F196" s="392">
        <v>19</v>
      </c>
      <c r="G196" s="392">
        <v>40</v>
      </c>
      <c r="H196" s="392">
        <v>73</v>
      </c>
      <c r="I196" s="392">
        <v>27</v>
      </c>
      <c r="J196" s="392">
        <v>33</v>
      </c>
      <c r="K196" s="392">
        <v>48</v>
      </c>
      <c r="L196" s="392">
        <v>56</v>
      </c>
      <c r="M196" s="392">
        <v>73</v>
      </c>
      <c r="N196" s="392">
        <v>66</v>
      </c>
      <c r="O196" s="392">
        <v>109</v>
      </c>
    </row>
    <row r="197" spans="1:15" s="35" customFormat="1" ht="27" customHeight="1" x14ac:dyDescent="0.25">
      <c r="A197" s="437" t="s">
        <v>1282</v>
      </c>
      <c r="B197" s="392">
        <v>27</v>
      </c>
      <c r="C197" s="392">
        <v>275</v>
      </c>
      <c r="D197" s="438">
        <v>10.185185185185185</v>
      </c>
      <c r="E197" s="392">
        <v>0</v>
      </c>
      <c r="F197" s="392">
        <v>0</v>
      </c>
      <c r="G197" s="392">
        <v>1</v>
      </c>
      <c r="H197" s="392">
        <v>1</v>
      </c>
      <c r="I197" s="392">
        <v>3</v>
      </c>
      <c r="J197" s="392">
        <v>1</v>
      </c>
      <c r="K197" s="392">
        <v>2</v>
      </c>
      <c r="L197" s="392">
        <v>4</v>
      </c>
      <c r="M197" s="392">
        <v>2</v>
      </c>
      <c r="N197" s="392">
        <v>5</v>
      </c>
      <c r="O197" s="392">
        <v>8</v>
      </c>
    </row>
    <row r="198" spans="1:15" s="35" customFormat="1" ht="27" customHeight="1" x14ac:dyDescent="0.25">
      <c r="A198" s="437" t="s">
        <v>1283</v>
      </c>
      <c r="B198" s="392">
        <v>3420</v>
      </c>
      <c r="C198" s="392">
        <v>11523</v>
      </c>
      <c r="D198" s="438">
        <v>3.369298245614035</v>
      </c>
      <c r="E198" s="392">
        <v>0</v>
      </c>
      <c r="F198" s="392">
        <v>0</v>
      </c>
      <c r="G198" s="392">
        <v>3</v>
      </c>
      <c r="H198" s="392">
        <v>10</v>
      </c>
      <c r="I198" s="392">
        <v>30</v>
      </c>
      <c r="J198" s="392">
        <v>90</v>
      </c>
      <c r="K198" s="392">
        <v>509</v>
      </c>
      <c r="L198" s="392">
        <v>716</v>
      </c>
      <c r="M198" s="392">
        <v>949</v>
      </c>
      <c r="N198" s="392">
        <v>633</v>
      </c>
      <c r="O198" s="392">
        <v>480</v>
      </c>
    </row>
    <row r="199" spans="1:15" s="35" customFormat="1" ht="27" customHeight="1" x14ac:dyDescent="0.25">
      <c r="A199" s="437" t="s">
        <v>1284</v>
      </c>
      <c r="B199" s="392">
        <v>14</v>
      </c>
      <c r="C199" s="392">
        <v>117</v>
      </c>
      <c r="D199" s="438">
        <v>8.3571428571428577</v>
      </c>
      <c r="E199" s="392">
        <v>2</v>
      </c>
      <c r="F199" s="392">
        <v>4</v>
      </c>
      <c r="G199" s="392">
        <v>0</v>
      </c>
      <c r="H199" s="392">
        <v>0</v>
      </c>
      <c r="I199" s="392">
        <v>0</v>
      </c>
      <c r="J199" s="392">
        <v>2</v>
      </c>
      <c r="K199" s="392">
        <v>0</v>
      </c>
      <c r="L199" s="392">
        <v>1</v>
      </c>
      <c r="M199" s="392">
        <v>2</v>
      </c>
      <c r="N199" s="392">
        <v>2</v>
      </c>
      <c r="O199" s="392">
        <v>1</v>
      </c>
    </row>
    <row r="200" spans="1:15" s="35" customFormat="1" ht="27" customHeight="1" x14ac:dyDescent="0.25">
      <c r="A200" s="437" t="s">
        <v>1285</v>
      </c>
      <c r="B200" s="392">
        <v>10</v>
      </c>
      <c r="C200" s="392">
        <v>70</v>
      </c>
      <c r="D200" s="438">
        <v>7</v>
      </c>
      <c r="E200" s="392">
        <v>0</v>
      </c>
      <c r="F200" s="392">
        <v>0</v>
      </c>
      <c r="G200" s="392">
        <v>0</v>
      </c>
      <c r="H200" s="392">
        <v>0</v>
      </c>
      <c r="I200" s="392">
        <v>0</v>
      </c>
      <c r="J200" s="392">
        <v>0</v>
      </c>
      <c r="K200" s="392">
        <v>3</v>
      </c>
      <c r="L200" s="392">
        <v>1</v>
      </c>
      <c r="M200" s="392">
        <v>1</v>
      </c>
      <c r="N200" s="392">
        <v>2</v>
      </c>
      <c r="O200" s="392">
        <v>3</v>
      </c>
    </row>
    <row r="201" spans="1:15" s="35" customFormat="1" ht="27" customHeight="1" x14ac:dyDescent="0.25">
      <c r="A201" s="437" t="s">
        <v>1286</v>
      </c>
      <c r="B201" s="392">
        <v>143</v>
      </c>
      <c r="C201" s="392">
        <v>1084</v>
      </c>
      <c r="D201" s="438">
        <v>7.5804195804195809</v>
      </c>
      <c r="E201" s="392">
        <v>0</v>
      </c>
      <c r="F201" s="392">
        <v>3</v>
      </c>
      <c r="G201" s="392">
        <v>1</v>
      </c>
      <c r="H201" s="392">
        <v>3</v>
      </c>
      <c r="I201" s="392">
        <v>3</v>
      </c>
      <c r="J201" s="392">
        <v>7</v>
      </c>
      <c r="K201" s="392">
        <v>8</v>
      </c>
      <c r="L201" s="392">
        <v>20</v>
      </c>
      <c r="M201" s="392">
        <v>17</v>
      </c>
      <c r="N201" s="392">
        <v>33</v>
      </c>
      <c r="O201" s="392">
        <v>48</v>
      </c>
    </row>
    <row r="202" spans="1:15" s="35" customFormat="1" ht="27" customHeight="1" x14ac:dyDescent="0.25">
      <c r="A202" s="437" t="s">
        <v>1287</v>
      </c>
      <c r="B202" s="392">
        <v>88</v>
      </c>
      <c r="C202" s="392">
        <v>468</v>
      </c>
      <c r="D202" s="438">
        <v>5.3181818181818183</v>
      </c>
      <c r="E202" s="392">
        <v>0</v>
      </c>
      <c r="F202" s="392">
        <v>1</v>
      </c>
      <c r="G202" s="392">
        <v>0</v>
      </c>
      <c r="H202" s="392">
        <v>1</v>
      </c>
      <c r="I202" s="392">
        <v>1</v>
      </c>
      <c r="J202" s="392">
        <v>2</v>
      </c>
      <c r="K202" s="392">
        <v>5</v>
      </c>
      <c r="L202" s="392">
        <v>20</v>
      </c>
      <c r="M202" s="392">
        <v>17</v>
      </c>
      <c r="N202" s="392">
        <v>14</v>
      </c>
      <c r="O202" s="392">
        <v>27</v>
      </c>
    </row>
    <row r="203" spans="1:15" s="35" customFormat="1" ht="27" customHeight="1" x14ac:dyDescent="0.25">
      <c r="A203" s="437" t="s">
        <v>1288</v>
      </c>
      <c r="B203" s="392">
        <v>179</v>
      </c>
      <c r="C203" s="392">
        <v>1334</v>
      </c>
      <c r="D203" s="438">
        <v>7.4525139664804465</v>
      </c>
      <c r="E203" s="392">
        <v>0</v>
      </c>
      <c r="F203" s="392">
        <v>0</v>
      </c>
      <c r="G203" s="392">
        <v>0</v>
      </c>
      <c r="H203" s="392">
        <v>0</v>
      </c>
      <c r="I203" s="392">
        <v>3</v>
      </c>
      <c r="J203" s="392">
        <v>1</v>
      </c>
      <c r="K203" s="392">
        <v>8</v>
      </c>
      <c r="L203" s="392">
        <v>21</v>
      </c>
      <c r="M203" s="392">
        <v>40</v>
      </c>
      <c r="N203" s="392">
        <v>45</v>
      </c>
      <c r="O203" s="392">
        <v>61</v>
      </c>
    </row>
    <row r="204" spans="1:15" s="35" customFormat="1" ht="27" customHeight="1" x14ac:dyDescent="0.25">
      <c r="A204" s="437" t="s">
        <v>1289</v>
      </c>
      <c r="B204" s="392">
        <v>125</v>
      </c>
      <c r="C204" s="392">
        <v>856</v>
      </c>
      <c r="D204" s="438">
        <v>6.8479999999999999</v>
      </c>
      <c r="E204" s="392">
        <v>0</v>
      </c>
      <c r="F204" s="392">
        <v>3</v>
      </c>
      <c r="G204" s="392">
        <v>1</v>
      </c>
      <c r="H204" s="392">
        <v>1</v>
      </c>
      <c r="I204" s="392">
        <v>0</v>
      </c>
      <c r="J204" s="392">
        <v>4</v>
      </c>
      <c r="K204" s="392">
        <v>6</v>
      </c>
      <c r="L204" s="392">
        <v>19</v>
      </c>
      <c r="M204" s="392">
        <v>30</v>
      </c>
      <c r="N204" s="392">
        <v>23</v>
      </c>
      <c r="O204" s="392">
        <v>38</v>
      </c>
    </row>
    <row r="205" spans="1:15" s="35" customFormat="1" ht="27" customHeight="1" x14ac:dyDescent="0.25">
      <c r="A205" s="437" t="s">
        <v>1290</v>
      </c>
      <c r="B205" s="392">
        <v>178</v>
      </c>
      <c r="C205" s="392">
        <v>1148</v>
      </c>
      <c r="D205" s="438">
        <v>6.4494382022471912</v>
      </c>
      <c r="E205" s="392">
        <v>1</v>
      </c>
      <c r="F205" s="392">
        <v>0</v>
      </c>
      <c r="G205" s="392">
        <v>0</v>
      </c>
      <c r="H205" s="392">
        <v>0</v>
      </c>
      <c r="I205" s="392">
        <v>1</v>
      </c>
      <c r="J205" s="392">
        <v>1</v>
      </c>
      <c r="K205" s="392">
        <v>15</v>
      </c>
      <c r="L205" s="392">
        <v>17</v>
      </c>
      <c r="M205" s="392">
        <v>36</v>
      </c>
      <c r="N205" s="392">
        <v>28</v>
      </c>
      <c r="O205" s="392">
        <v>79</v>
      </c>
    </row>
    <row r="206" spans="1:15" s="35" customFormat="1" ht="27" customHeight="1" x14ac:dyDescent="0.25">
      <c r="A206" s="437" t="s">
        <v>1291</v>
      </c>
      <c r="B206" s="392">
        <v>242</v>
      </c>
      <c r="C206" s="392">
        <v>1545</v>
      </c>
      <c r="D206" s="438">
        <v>6.384297520661157</v>
      </c>
      <c r="E206" s="392">
        <v>0</v>
      </c>
      <c r="F206" s="392">
        <v>1</v>
      </c>
      <c r="G206" s="392">
        <v>16</v>
      </c>
      <c r="H206" s="392">
        <v>31</v>
      </c>
      <c r="I206" s="392">
        <v>25</v>
      </c>
      <c r="J206" s="392">
        <v>20</v>
      </c>
      <c r="K206" s="392">
        <v>46</v>
      </c>
      <c r="L206" s="392">
        <v>18</v>
      </c>
      <c r="M206" s="392">
        <v>21</v>
      </c>
      <c r="N206" s="392">
        <v>9</v>
      </c>
      <c r="O206" s="392">
        <v>55</v>
      </c>
    </row>
    <row r="207" spans="1:15" s="35" customFormat="1" ht="27" customHeight="1" x14ac:dyDescent="0.25">
      <c r="A207" s="437" t="s">
        <v>1292</v>
      </c>
      <c r="B207" s="392">
        <v>175</v>
      </c>
      <c r="C207" s="392">
        <v>874</v>
      </c>
      <c r="D207" s="438">
        <v>4.9942857142857147</v>
      </c>
      <c r="E207" s="392">
        <v>0</v>
      </c>
      <c r="F207" s="392">
        <v>1</v>
      </c>
      <c r="G207" s="392">
        <v>0</v>
      </c>
      <c r="H207" s="392">
        <v>2</v>
      </c>
      <c r="I207" s="392">
        <v>4</v>
      </c>
      <c r="J207" s="392">
        <v>1</v>
      </c>
      <c r="K207" s="392">
        <v>19</v>
      </c>
      <c r="L207" s="392">
        <v>8</v>
      </c>
      <c r="M207" s="392">
        <v>24</v>
      </c>
      <c r="N207" s="392">
        <v>42</v>
      </c>
      <c r="O207" s="392">
        <v>74</v>
      </c>
    </row>
    <row r="208" spans="1:15" s="35" customFormat="1" ht="27" customHeight="1" x14ac:dyDescent="0.25">
      <c r="A208" s="437" t="s">
        <v>1293</v>
      </c>
      <c r="B208" s="392">
        <v>581</v>
      </c>
      <c r="C208" s="392">
        <v>4154</v>
      </c>
      <c r="D208" s="438">
        <v>7.1497418244406195</v>
      </c>
      <c r="E208" s="392">
        <v>0</v>
      </c>
      <c r="F208" s="392">
        <v>14</v>
      </c>
      <c r="G208" s="392">
        <v>29</v>
      </c>
      <c r="H208" s="392">
        <v>9</v>
      </c>
      <c r="I208" s="392">
        <v>17</v>
      </c>
      <c r="J208" s="392">
        <v>5</v>
      </c>
      <c r="K208" s="392">
        <v>39</v>
      </c>
      <c r="L208" s="392">
        <v>49</v>
      </c>
      <c r="M208" s="392">
        <v>68</v>
      </c>
      <c r="N208" s="392">
        <v>143</v>
      </c>
      <c r="O208" s="392">
        <v>208</v>
      </c>
    </row>
    <row r="209" spans="1:15" s="35" customFormat="1" ht="27" customHeight="1" x14ac:dyDescent="0.25">
      <c r="A209" s="437" t="s">
        <v>1294</v>
      </c>
      <c r="B209" s="392">
        <v>82</v>
      </c>
      <c r="C209" s="392">
        <v>524</v>
      </c>
      <c r="D209" s="438">
        <v>6.3902439024390247</v>
      </c>
      <c r="E209" s="392">
        <v>0</v>
      </c>
      <c r="F209" s="392">
        <v>1</v>
      </c>
      <c r="G209" s="392">
        <v>1</v>
      </c>
      <c r="H209" s="392">
        <v>8</v>
      </c>
      <c r="I209" s="392">
        <v>7</v>
      </c>
      <c r="J209" s="392">
        <v>1</v>
      </c>
      <c r="K209" s="392">
        <v>3</v>
      </c>
      <c r="L209" s="392">
        <v>13</v>
      </c>
      <c r="M209" s="392">
        <v>12</v>
      </c>
      <c r="N209" s="392">
        <v>17</v>
      </c>
      <c r="O209" s="392">
        <v>19</v>
      </c>
    </row>
    <row r="210" spans="1:15" s="35" customFormat="1" ht="27" customHeight="1" x14ac:dyDescent="0.25">
      <c r="A210" s="437" t="s">
        <v>1295</v>
      </c>
      <c r="B210" s="392">
        <v>356</v>
      </c>
      <c r="C210" s="392">
        <v>2482</v>
      </c>
      <c r="D210" s="438">
        <v>6.9719101123595504</v>
      </c>
      <c r="E210" s="392">
        <v>0</v>
      </c>
      <c r="F210" s="392">
        <v>3</v>
      </c>
      <c r="G210" s="392">
        <v>8</v>
      </c>
      <c r="H210" s="392">
        <v>15</v>
      </c>
      <c r="I210" s="392">
        <v>5</v>
      </c>
      <c r="J210" s="392">
        <v>8</v>
      </c>
      <c r="K210" s="392">
        <v>24</v>
      </c>
      <c r="L210" s="392">
        <v>32</v>
      </c>
      <c r="M210" s="392">
        <v>47</v>
      </c>
      <c r="N210" s="392">
        <v>63</v>
      </c>
      <c r="O210" s="392">
        <v>151</v>
      </c>
    </row>
    <row r="211" spans="1:15" s="35" customFormat="1" ht="27" customHeight="1" x14ac:dyDescent="0.25">
      <c r="A211" s="437" t="s">
        <v>1296</v>
      </c>
      <c r="B211" s="392">
        <v>1</v>
      </c>
      <c r="C211" s="392">
        <v>5</v>
      </c>
      <c r="D211" s="438">
        <v>5</v>
      </c>
      <c r="E211" s="392">
        <v>0</v>
      </c>
      <c r="F211" s="392">
        <v>0</v>
      </c>
      <c r="G211" s="392">
        <v>0</v>
      </c>
      <c r="H211" s="392">
        <v>0</v>
      </c>
      <c r="I211" s="392">
        <v>0</v>
      </c>
      <c r="J211" s="392">
        <v>0</v>
      </c>
      <c r="K211" s="392">
        <v>0</v>
      </c>
      <c r="L211" s="392">
        <v>0</v>
      </c>
      <c r="M211" s="392">
        <v>1</v>
      </c>
      <c r="N211" s="392">
        <v>0</v>
      </c>
      <c r="O211" s="392">
        <v>0</v>
      </c>
    </row>
    <row r="212" spans="1:15" s="35" customFormat="1" ht="27" customHeight="1" x14ac:dyDescent="0.25">
      <c r="A212" s="437" t="s">
        <v>1297</v>
      </c>
      <c r="B212" s="392">
        <v>1</v>
      </c>
      <c r="C212" s="392">
        <v>1</v>
      </c>
      <c r="D212" s="438">
        <v>1</v>
      </c>
      <c r="E212" s="392">
        <v>0</v>
      </c>
      <c r="F212" s="392">
        <v>0</v>
      </c>
      <c r="G212" s="392">
        <v>0</v>
      </c>
      <c r="H212" s="392">
        <v>0</v>
      </c>
      <c r="I212" s="392">
        <v>0</v>
      </c>
      <c r="J212" s="392">
        <v>0</v>
      </c>
      <c r="K212" s="392">
        <v>0</v>
      </c>
      <c r="L212" s="392">
        <v>0</v>
      </c>
      <c r="M212" s="392">
        <v>0</v>
      </c>
      <c r="N212" s="392">
        <v>0</v>
      </c>
      <c r="O212" s="392">
        <v>1</v>
      </c>
    </row>
    <row r="213" spans="1:15" s="35" customFormat="1" ht="27" customHeight="1" x14ac:dyDescent="0.25">
      <c r="A213" s="437" t="s">
        <v>1298</v>
      </c>
      <c r="B213" s="392">
        <v>236</v>
      </c>
      <c r="C213" s="392">
        <v>2515</v>
      </c>
      <c r="D213" s="438">
        <v>10.65677966101695</v>
      </c>
      <c r="E213" s="392">
        <v>1</v>
      </c>
      <c r="F213" s="392">
        <v>0</v>
      </c>
      <c r="G213" s="392">
        <v>0</v>
      </c>
      <c r="H213" s="392">
        <v>0</v>
      </c>
      <c r="I213" s="392">
        <v>0</v>
      </c>
      <c r="J213" s="392">
        <v>0</v>
      </c>
      <c r="K213" s="392">
        <v>1</v>
      </c>
      <c r="L213" s="392">
        <v>20</v>
      </c>
      <c r="M213" s="392">
        <v>35</v>
      </c>
      <c r="N213" s="392">
        <v>77</v>
      </c>
      <c r="O213" s="392">
        <v>102</v>
      </c>
    </row>
    <row r="214" spans="1:15" s="35" customFormat="1" ht="27" customHeight="1" x14ac:dyDescent="0.25">
      <c r="A214" s="437" t="s">
        <v>1299</v>
      </c>
      <c r="B214" s="392">
        <v>1325</v>
      </c>
      <c r="C214" s="392">
        <v>13087</v>
      </c>
      <c r="D214" s="438">
        <v>9.8769811320754712</v>
      </c>
      <c r="E214" s="392">
        <v>6</v>
      </c>
      <c r="F214" s="392">
        <v>366</v>
      </c>
      <c r="G214" s="392">
        <v>201</v>
      </c>
      <c r="H214" s="392">
        <v>225</v>
      </c>
      <c r="I214" s="392">
        <v>149</v>
      </c>
      <c r="J214" s="392">
        <v>54</v>
      </c>
      <c r="K214" s="392">
        <v>58</v>
      </c>
      <c r="L214" s="392">
        <v>57</v>
      </c>
      <c r="M214" s="392">
        <v>69</v>
      </c>
      <c r="N214" s="392">
        <v>60</v>
      </c>
      <c r="O214" s="392">
        <v>80</v>
      </c>
    </row>
    <row r="215" spans="1:15" s="35" customFormat="1" ht="27" customHeight="1" x14ac:dyDescent="0.25">
      <c r="A215" s="437" t="s">
        <v>1300</v>
      </c>
      <c r="B215" s="392">
        <v>392</v>
      </c>
      <c r="C215" s="392">
        <v>5965</v>
      </c>
      <c r="D215" s="438">
        <v>15.216836734693878</v>
      </c>
      <c r="E215" s="392">
        <v>1</v>
      </c>
      <c r="F215" s="392">
        <v>14</v>
      </c>
      <c r="G215" s="392">
        <v>31</v>
      </c>
      <c r="H215" s="392">
        <v>20</v>
      </c>
      <c r="I215" s="392">
        <v>34</v>
      </c>
      <c r="J215" s="392">
        <v>5</v>
      </c>
      <c r="K215" s="392">
        <v>31</v>
      </c>
      <c r="L215" s="392">
        <v>62</v>
      </c>
      <c r="M215" s="392">
        <v>45</v>
      </c>
      <c r="N215" s="392">
        <v>52</v>
      </c>
      <c r="O215" s="392">
        <v>97</v>
      </c>
    </row>
    <row r="216" spans="1:15" s="35" customFormat="1" ht="27" customHeight="1" x14ac:dyDescent="0.25">
      <c r="A216" s="437" t="s">
        <v>1301</v>
      </c>
      <c r="B216" s="392">
        <v>1</v>
      </c>
      <c r="C216" s="392">
        <v>13</v>
      </c>
      <c r="D216" s="438">
        <v>13</v>
      </c>
      <c r="E216" s="392">
        <v>0</v>
      </c>
      <c r="F216" s="392">
        <v>0</v>
      </c>
      <c r="G216" s="392">
        <v>0</v>
      </c>
      <c r="H216" s="392">
        <v>0</v>
      </c>
      <c r="I216" s="392">
        <v>0</v>
      </c>
      <c r="J216" s="392">
        <v>0</v>
      </c>
      <c r="K216" s="392">
        <v>0</v>
      </c>
      <c r="L216" s="392">
        <v>0</v>
      </c>
      <c r="M216" s="392">
        <v>0</v>
      </c>
      <c r="N216" s="392">
        <v>0</v>
      </c>
      <c r="O216" s="392">
        <v>1</v>
      </c>
    </row>
    <row r="217" spans="1:15" s="35" customFormat="1" ht="27" customHeight="1" x14ac:dyDescent="0.25">
      <c r="A217" s="437" t="s">
        <v>1302</v>
      </c>
      <c r="B217" s="392">
        <v>4</v>
      </c>
      <c r="C217" s="392">
        <v>41</v>
      </c>
      <c r="D217" s="438">
        <v>10.25</v>
      </c>
      <c r="E217" s="392">
        <v>0</v>
      </c>
      <c r="F217" s="392">
        <v>0</v>
      </c>
      <c r="G217" s="392">
        <v>0</v>
      </c>
      <c r="H217" s="392">
        <v>0</v>
      </c>
      <c r="I217" s="392">
        <v>0</v>
      </c>
      <c r="J217" s="392">
        <v>0</v>
      </c>
      <c r="K217" s="392">
        <v>0</v>
      </c>
      <c r="L217" s="392">
        <v>1</v>
      </c>
      <c r="M217" s="392">
        <v>0</v>
      </c>
      <c r="N217" s="392">
        <v>2</v>
      </c>
      <c r="O217" s="392">
        <v>1</v>
      </c>
    </row>
    <row r="218" spans="1:15" s="35" customFormat="1" ht="27" customHeight="1" x14ac:dyDescent="0.25">
      <c r="A218" s="437" t="s">
        <v>1303</v>
      </c>
      <c r="B218" s="392">
        <v>49</v>
      </c>
      <c r="C218" s="392">
        <v>514</v>
      </c>
      <c r="D218" s="438">
        <v>10.489795918367347</v>
      </c>
      <c r="E218" s="392">
        <v>3</v>
      </c>
      <c r="F218" s="392">
        <v>10</v>
      </c>
      <c r="G218" s="392">
        <v>3</v>
      </c>
      <c r="H218" s="392">
        <v>2</v>
      </c>
      <c r="I218" s="392">
        <v>2</v>
      </c>
      <c r="J218" s="392">
        <v>1</v>
      </c>
      <c r="K218" s="392">
        <v>5</v>
      </c>
      <c r="L218" s="392">
        <v>4</v>
      </c>
      <c r="M218" s="392">
        <v>4</v>
      </c>
      <c r="N218" s="392">
        <v>0</v>
      </c>
      <c r="O218" s="392">
        <v>15</v>
      </c>
    </row>
    <row r="219" spans="1:15" s="35" customFormat="1" ht="27" customHeight="1" x14ac:dyDescent="0.25">
      <c r="A219" s="437" t="s">
        <v>1304</v>
      </c>
      <c r="B219" s="392">
        <v>19</v>
      </c>
      <c r="C219" s="392">
        <v>101</v>
      </c>
      <c r="D219" s="438">
        <v>5.3157894736842106</v>
      </c>
      <c r="E219" s="392">
        <v>0</v>
      </c>
      <c r="F219" s="392">
        <v>9</v>
      </c>
      <c r="G219" s="392">
        <v>5</v>
      </c>
      <c r="H219" s="392">
        <v>0</v>
      </c>
      <c r="I219" s="392">
        <v>0</v>
      </c>
      <c r="J219" s="392">
        <v>0</v>
      </c>
      <c r="K219" s="392">
        <v>3</v>
      </c>
      <c r="L219" s="392">
        <v>0</v>
      </c>
      <c r="M219" s="392">
        <v>0</v>
      </c>
      <c r="N219" s="392">
        <v>1</v>
      </c>
      <c r="O219" s="392">
        <v>1</v>
      </c>
    </row>
    <row r="220" spans="1:15" s="35" customFormat="1" ht="27" customHeight="1" x14ac:dyDescent="0.25">
      <c r="A220" s="437" t="s">
        <v>1305</v>
      </c>
      <c r="B220" s="392">
        <v>18</v>
      </c>
      <c r="C220" s="392">
        <v>256</v>
      </c>
      <c r="D220" s="438">
        <v>14.222222222222221</v>
      </c>
      <c r="E220" s="392">
        <v>0</v>
      </c>
      <c r="F220" s="392">
        <v>0</v>
      </c>
      <c r="G220" s="392">
        <v>1</v>
      </c>
      <c r="H220" s="392">
        <v>0</v>
      </c>
      <c r="I220" s="392">
        <v>0</v>
      </c>
      <c r="J220" s="392">
        <v>0</v>
      </c>
      <c r="K220" s="392">
        <v>0</v>
      </c>
      <c r="L220" s="392">
        <v>2</v>
      </c>
      <c r="M220" s="392">
        <v>3</v>
      </c>
      <c r="N220" s="392">
        <v>6</v>
      </c>
      <c r="O220" s="392">
        <v>6</v>
      </c>
    </row>
    <row r="221" spans="1:15" s="35" customFormat="1" ht="27" customHeight="1" x14ac:dyDescent="0.25">
      <c r="A221" s="437" t="s">
        <v>1306</v>
      </c>
      <c r="B221" s="392">
        <v>36</v>
      </c>
      <c r="C221" s="392">
        <v>156</v>
      </c>
      <c r="D221" s="438">
        <v>4.333333333333333</v>
      </c>
      <c r="E221" s="392">
        <v>0</v>
      </c>
      <c r="F221" s="392">
        <v>0</v>
      </c>
      <c r="G221" s="392">
        <v>0</v>
      </c>
      <c r="H221" s="392">
        <v>0</v>
      </c>
      <c r="I221" s="392">
        <v>0</v>
      </c>
      <c r="J221" s="392">
        <v>0</v>
      </c>
      <c r="K221" s="392">
        <v>1</v>
      </c>
      <c r="L221" s="392">
        <v>2</v>
      </c>
      <c r="M221" s="392">
        <v>5</v>
      </c>
      <c r="N221" s="392">
        <v>16</v>
      </c>
      <c r="O221" s="392">
        <v>12</v>
      </c>
    </row>
    <row r="222" spans="1:15" s="35" customFormat="1" ht="27" customHeight="1" x14ac:dyDescent="0.25">
      <c r="A222" s="437" t="s">
        <v>1307</v>
      </c>
      <c r="B222" s="392">
        <v>66</v>
      </c>
      <c r="C222" s="392">
        <v>358</v>
      </c>
      <c r="D222" s="438">
        <v>5.4242424242424239</v>
      </c>
      <c r="E222" s="392">
        <v>0</v>
      </c>
      <c r="F222" s="392">
        <v>0</v>
      </c>
      <c r="G222" s="392">
        <v>1</v>
      </c>
      <c r="H222" s="392">
        <v>0</v>
      </c>
      <c r="I222" s="392">
        <v>0</v>
      </c>
      <c r="J222" s="392">
        <v>0</v>
      </c>
      <c r="K222" s="392">
        <v>1</v>
      </c>
      <c r="L222" s="392">
        <v>4</v>
      </c>
      <c r="M222" s="392">
        <v>4</v>
      </c>
      <c r="N222" s="392">
        <v>10</v>
      </c>
      <c r="O222" s="392">
        <v>46</v>
      </c>
    </row>
    <row r="223" spans="1:15" s="35" customFormat="1" ht="27" customHeight="1" x14ac:dyDescent="0.25">
      <c r="A223" s="437" t="s">
        <v>1308</v>
      </c>
      <c r="B223" s="392">
        <v>22</v>
      </c>
      <c r="C223" s="392">
        <v>169</v>
      </c>
      <c r="D223" s="438">
        <v>7.6818181818181817</v>
      </c>
      <c r="E223" s="392">
        <v>0</v>
      </c>
      <c r="F223" s="392">
        <v>0</v>
      </c>
      <c r="G223" s="392">
        <v>0</v>
      </c>
      <c r="H223" s="392">
        <v>0</v>
      </c>
      <c r="I223" s="392">
        <v>0</v>
      </c>
      <c r="J223" s="392">
        <v>0</v>
      </c>
      <c r="K223" s="392">
        <v>0</v>
      </c>
      <c r="L223" s="392">
        <v>10</v>
      </c>
      <c r="M223" s="392">
        <v>2</v>
      </c>
      <c r="N223" s="392">
        <v>4</v>
      </c>
      <c r="O223" s="392">
        <v>6</v>
      </c>
    </row>
    <row r="224" spans="1:15" s="35" customFormat="1" ht="27" customHeight="1" x14ac:dyDescent="0.25">
      <c r="A224" s="437" t="s">
        <v>1309</v>
      </c>
      <c r="B224" s="392">
        <v>26</v>
      </c>
      <c r="C224" s="392">
        <v>71</v>
      </c>
      <c r="D224" s="438">
        <v>2.7307692307692308</v>
      </c>
      <c r="E224" s="392">
        <v>0</v>
      </c>
      <c r="F224" s="392">
        <v>0</v>
      </c>
      <c r="G224" s="392">
        <v>0</v>
      </c>
      <c r="H224" s="392">
        <v>0</v>
      </c>
      <c r="I224" s="392">
        <v>0</v>
      </c>
      <c r="J224" s="392">
        <v>0</v>
      </c>
      <c r="K224" s="392">
        <v>1</v>
      </c>
      <c r="L224" s="392">
        <v>9</v>
      </c>
      <c r="M224" s="392">
        <v>2</v>
      </c>
      <c r="N224" s="392">
        <v>2</v>
      </c>
      <c r="O224" s="392">
        <v>12</v>
      </c>
    </row>
    <row r="225" spans="1:15" s="35" customFormat="1" ht="27" customHeight="1" x14ac:dyDescent="0.25">
      <c r="A225" s="437" t="s">
        <v>1310</v>
      </c>
      <c r="B225" s="392">
        <v>91</v>
      </c>
      <c r="C225" s="392">
        <v>274</v>
      </c>
      <c r="D225" s="438">
        <v>3.0109890109890109</v>
      </c>
      <c r="E225" s="392">
        <v>0</v>
      </c>
      <c r="F225" s="392">
        <v>0</v>
      </c>
      <c r="G225" s="392">
        <v>0</v>
      </c>
      <c r="H225" s="392">
        <v>0</v>
      </c>
      <c r="I225" s="392">
        <v>0</v>
      </c>
      <c r="J225" s="392">
        <v>0</v>
      </c>
      <c r="K225" s="392">
        <v>1</v>
      </c>
      <c r="L225" s="392">
        <v>3</v>
      </c>
      <c r="M225" s="392">
        <v>13</v>
      </c>
      <c r="N225" s="392">
        <v>12</v>
      </c>
      <c r="O225" s="392">
        <v>62</v>
      </c>
    </row>
    <row r="226" spans="1:15" s="35" customFormat="1" ht="27" customHeight="1" x14ac:dyDescent="0.25">
      <c r="A226" s="437" t="s">
        <v>1311</v>
      </c>
      <c r="B226" s="392">
        <v>119</v>
      </c>
      <c r="C226" s="392">
        <v>281</v>
      </c>
      <c r="D226" s="438">
        <v>2.3613445378151261</v>
      </c>
      <c r="E226" s="392">
        <v>0</v>
      </c>
      <c r="F226" s="392">
        <v>0</v>
      </c>
      <c r="G226" s="392">
        <v>0</v>
      </c>
      <c r="H226" s="392">
        <v>0</v>
      </c>
      <c r="I226" s="392">
        <v>0</v>
      </c>
      <c r="J226" s="392">
        <v>1</v>
      </c>
      <c r="K226" s="392">
        <v>6</v>
      </c>
      <c r="L226" s="392">
        <v>19</v>
      </c>
      <c r="M226" s="392">
        <v>32</v>
      </c>
      <c r="N226" s="392">
        <v>38</v>
      </c>
      <c r="O226" s="392">
        <v>23</v>
      </c>
    </row>
    <row r="227" spans="1:15" s="35" customFormat="1" ht="27" customHeight="1" x14ac:dyDescent="0.25">
      <c r="A227" s="437" t="s">
        <v>1312</v>
      </c>
      <c r="B227" s="392">
        <v>280</v>
      </c>
      <c r="C227" s="392">
        <v>957</v>
      </c>
      <c r="D227" s="438">
        <v>3.4178571428571427</v>
      </c>
      <c r="E227" s="392">
        <v>0</v>
      </c>
      <c r="F227" s="392">
        <v>0</v>
      </c>
      <c r="G227" s="392">
        <v>0</v>
      </c>
      <c r="H227" s="392">
        <v>0</v>
      </c>
      <c r="I227" s="392">
        <v>0</v>
      </c>
      <c r="J227" s="392">
        <v>5</v>
      </c>
      <c r="K227" s="392">
        <v>42</v>
      </c>
      <c r="L227" s="392">
        <v>90</v>
      </c>
      <c r="M227" s="392">
        <v>57</v>
      </c>
      <c r="N227" s="392">
        <v>36</v>
      </c>
      <c r="O227" s="392">
        <v>50</v>
      </c>
    </row>
    <row r="228" spans="1:15" s="35" customFormat="1" ht="27" customHeight="1" x14ac:dyDescent="0.25">
      <c r="A228" s="437" t="s">
        <v>1313</v>
      </c>
      <c r="B228" s="392">
        <v>37</v>
      </c>
      <c r="C228" s="392">
        <v>140</v>
      </c>
      <c r="D228" s="438">
        <v>3.7837837837837838</v>
      </c>
      <c r="E228" s="392">
        <v>0</v>
      </c>
      <c r="F228" s="392">
        <v>0</v>
      </c>
      <c r="G228" s="392">
        <v>0</v>
      </c>
      <c r="H228" s="392">
        <v>0</v>
      </c>
      <c r="I228" s="392">
        <v>0</v>
      </c>
      <c r="J228" s="392">
        <v>0</v>
      </c>
      <c r="K228" s="392">
        <v>2</v>
      </c>
      <c r="L228" s="392">
        <v>4</v>
      </c>
      <c r="M228" s="392">
        <v>9</v>
      </c>
      <c r="N228" s="392">
        <v>6</v>
      </c>
      <c r="O228" s="392">
        <v>16</v>
      </c>
    </row>
    <row r="229" spans="1:15" s="35" customFormat="1" ht="27" customHeight="1" x14ac:dyDescent="0.25">
      <c r="A229" s="437" t="s">
        <v>1314</v>
      </c>
      <c r="B229" s="392">
        <v>67</v>
      </c>
      <c r="C229" s="392">
        <v>229</v>
      </c>
      <c r="D229" s="438">
        <v>3.4179104477611939</v>
      </c>
      <c r="E229" s="392">
        <v>0</v>
      </c>
      <c r="F229" s="392">
        <v>1</v>
      </c>
      <c r="G229" s="392">
        <v>0</v>
      </c>
      <c r="H229" s="392">
        <v>0</v>
      </c>
      <c r="I229" s="392">
        <v>1</v>
      </c>
      <c r="J229" s="392">
        <v>1</v>
      </c>
      <c r="K229" s="392">
        <v>7</v>
      </c>
      <c r="L229" s="392">
        <v>7</v>
      </c>
      <c r="M229" s="392">
        <v>12</v>
      </c>
      <c r="N229" s="392">
        <v>14</v>
      </c>
      <c r="O229" s="392">
        <v>24</v>
      </c>
    </row>
    <row r="230" spans="1:15" s="35" customFormat="1" ht="27" customHeight="1" x14ac:dyDescent="0.25">
      <c r="A230" s="437" t="s">
        <v>1315</v>
      </c>
      <c r="B230" s="392">
        <v>70</v>
      </c>
      <c r="C230" s="392">
        <v>127</v>
      </c>
      <c r="D230" s="438">
        <v>1.8142857142857143</v>
      </c>
      <c r="E230" s="392">
        <v>1</v>
      </c>
      <c r="F230" s="392">
        <v>4</v>
      </c>
      <c r="G230" s="392">
        <v>6</v>
      </c>
      <c r="H230" s="392">
        <v>8</v>
      </c>
      <c r="I230" s="392">
        <v>4</v>
      </c>
      <c r="J230" s="392">
        <v>2</v>
      </c>
      <c r="K230" s="392">
        <v>6</v>
      </c>
      <c r="L230" s="392">
        <v>12</v>
      </c>
      <c r="M230" s="392">
        <v>7</v>
      </c>
      <c r="N230" s="392">
        <v>10</v>
      </c>
      <c r="O230" s="392">
        <v>10</v>
      </c>
    </row>
    <row r="231" spans="1:15" s="35" customFormat="1" ht="27" customHeight="1" x14ac:dyDescent="0.25">
      <c r="A231" s="437" t="s">
        <v>1316</v>
      </c>
      <c r="B231" s="392">
        <v>122</v>
      </c>
      <c r="C231" s="392">
        <v>364</v>
      </c>
      <c r="D231" s="438">
        <v>2.9836065573770494</v>
      </c>
      <c r="E231" s="392">
        <v>0</v>
      </c>
      <c r="F231" s="392">
        <v>1</v>
      </c>
      <c r="G231" s="392">
        <v>1</v>
      </c>
      <c r="H231" s="392">
        <v>0</v>
      </c>
      <c r="I231" s="392">
        <v>5</v>
      </c>
      <c r="J231" s="392">
        <v>5</v>
      </c>
      <c r="K231" s="392">
        <v>22</v>
      </c>
      <c r="L231" s="392">
        <v>20</v>
      </c>
      <c r="M231" s="392">
        <v>25</v>
      </c>
      <c r="N231" s="392">
        <v>27</v>
      </c>
      <c r="O231" s="392">
        <v>16</v>
      </c>
    </row>
    <row r="232" spans="1:15" s="35" customFormat="1" ht="27" customHeight="1" x14ac:dyDescent="0.25">
      <c r="A232" s="437" t="s">
        <v>1317</v>
      </c>
      <c r="B232" s="392">
        <v>93</v>
      </c>
      <c r="C232" s="392">
        <v>403</v>
      </c>
      <c r="D232" s="438">
        <v>4.333333333333333</v>
      </c>
      <c r="E232" s="392">
        <v>0</v>
      </c>
      <c r="F232" s="392">
        <v>0</v>
      </c>
      <c r="G232" s="392">
        <v>1</v>
      </c>
      <c r="H232" s="392">
        <v>1</v>
      </c>
      <c r="I232" s="392">
        <v>0</v>
      </c>
      <c r="J232" s="392">
        <v>2</v>
      </c>
      <c r="K232" s="392">
        <v>8</v>
      </c>
      <c r="L232" s="392">
        <v>14</v>
      </c>
      <c r="M232" s="392">
        <v>15</v>
      </c>
      <c r="N232" s="392">
        <v>19</v>
      </c>
      <c r="O232" s="392">
        <v>33</v>
      </c>
    </row>
    <row r="233" spans="1:15" s="35" customFormat="1" ht="27" customHeight="1" x14ac:dyDescent="0.25">
      <c r="A233" s="437" t="s">
        <v>1318</v>
      </c>
      <c r="B233" s="392">
        <v>122</v>
      </c>
      <c r="C233" s="392">
        <v>840</v>
      </c>
      <c r="D233" s="438">
        <v>6.8852459016393439</v>
      </c>
      <c r="E233" s="392">
        <v>0</v>
      </c>
      <c r="F233" s="392">
        <v>0</v>
      </c>
      <c r="G233" s="392">
        <v>2</v>
      </c>
      <c r="H233" s="392">
        <v>2</v>
      </c>
      <c r="I233" s="392">
        <v>2</v>
      </c>
      <c r="J233" s="392">
        <v>4</v>
      </c>
      <c r="K233" s="392">
        <v>13</v>
      </c>
      <c r="L233" s="392">
        <v>19</v>
      </c>
      <c r="M233" s="392">
        <v>14</v>
      </c>
      <c r="N233" s="392">
        <v>29</v>
      </c>
      <c r="O233" s="392">
        <v>37</v>
      </c>
    </row>
    <row r="234" spans="1:15" s="35" customFormat="1" ht="27" customHeight="1" x14ac:dyDescent="0.25">
      <c r="A234" s="437" t="s">
        <v>1319</v>
      </c>
      <c r="B234" s="392">
        <v>52</v>
      </c>
      <c r="C234" s="392">
        <v>316</v>
      </c>
      <c r="D234" s="438">
        <v>6.0769230769230766</v>
      </c>
      <c r="E234" s="392">
        <v>1</v>
      </c>
      <c r="F234" s="392">
        <v>2</v>
      </c>
      <c r="G234" s="392">
        <v>1</v>
      </c>
      <c r="H234" s="392">
        <v>3</v>
      </c>
      <c r="I234" s="392">
        <v>2</v>
      </c>
      <c r="J234" s="392">
        <v>1</v>
      </c>
      <c r="K234" s="392">
        <v>9</v>
      </c>
      <c r="L234" s="392">
        <v>7</v>
      </c>
      <c r="M234" s="392">
        <v>8</v>
      </c>
      <c r="N234" s="392">
        <v>10</v>
      </c>
      <c r="O234" s="392">
        <v>8</v>
      </c>
    </row>
    <row r="235" spans="1:15" s="35" customFormat="1" ht="27" customHeight="1" x14ac:dyDescent="0.25">
      <c r="A235" s="437" t="s">
        <v>1320</v>
      </c>
      <c r="B235" s="392">
        <v>21</v>
      </c>
      <c r="C235" s="392">
        <v>202</v>
      </c>
      <c r="D235" s="438">
        <v>9.6190476190476186</v>
      </c>
      <c r="E235" s="392">
        <v>1</v>
      </c>
      <c r="F235" s="392">
        <v>1</v>
      </c>
      <c r="G235" s="392">
        <v>0</v>
      </c>
      <c r="H235" s="392">
        <v>0</v>
      </c>
      <c r="I235" s="392">
        <v>0</v>
      </c>
      <c r="J235" s="392">
        <v>1</v>
      </c>
      <c r="K235" s="392">
        <v>2</v>
      </c>
      <c r="L235" s="392">
        <v>5</v>
      </c>
      <c r="M235" s="392">
        <v>4</v>
      </c>
      <c r="N235" s="392">
        <v>3</v>
      </c>
      <c r="O235" s="392">
        <v>4</v>
      </c>
    </row>
    <row r="236" spans="1:15" s="35" customFormat="1" ht="27" customHeight="1" x14ac:dyDescent="0.25">
      <c r="A236" s="437" t="s">
        <v>1321</v>
      </c>
      <c r="B236" s="392">
        <v>263</v>
      </c>
      <c r="C236" s="392">
        <v>1088</v>
      </c>
      <c r="D236" s="438">
        <v>4.1368821292775664</v>
      </c>
      <c r="E236" s="392">
        <v>2</v>
      </c>
      <c r="F236" s="392">
        <v>10</v>
      </c>
      <c r="G236" s="392">
        <v>25</v>
      </c>
      <c r="H236" s="392">
        <v>45</v>
      </c>
      <c r="I236" s="392">
        <v>31</v>
      </c>
      <c r="J236" s="392">
        <v>10</v>
      </c>
      <c r="K236" s="392">
        <v>30</v>
      </c>
      <c r="L236" s="392">
        <v>31</v>
      </c>
      <c r="M236" s="392">
        <v>32</v>
      </c>
      <c r="N236" s="392">
        <v>23</v>
      </c>
      <c r="O236" s="392">
        <v>24</v>
      </c>
    </row>
    <row r="237" spans="1:15" s="35" customFormat="1" ht="27" customHeight="1" x14ac:dyDescent="0.25">
      <c r="A237" s="437" t="s">
        <v>1322</v>
      </c>
      <c r="B237" s="392">
        <v>2037</v>
      </c>
      <c r="C237" s="392">
        <v>3310</v>
      </c>
      <c r="D237" s="438">
        <v>1.6249386352479136</v>
      </c>
      <c r="E237" s="392">
        <v>10</v>
      </c>
      <c r="F237" s="392">
        <v>33</v>
      </c>
      <c r="G237" s="392">
        <v>58</v>
      </c>
      <c r="H237" s="392">
        <v>62</v>
      </c>
      <c r="I237" s="392">
        <v>107</v>
      </c>
      <c r="J237" s="392">
        <v>142</v>
      </c>
      <c r="K237" s="392">
        <v>359</v>
      </c>
      <c r="L237" s="392">
        <v>389</v>
      </c>
      <c r="M237" s="392">
        <v>399</v>
      </c>
      <c r="N237" s="392">
        <v>280</v>
      </c>
      <c r="O237" s="392">
        <v>198</v>
      </c>
    </row>
    <row r="238" spans="1:15" s="35" customFormat="1" ht="27" customHeight="1" x14ac:dyDescent="0.25">
      <c r="A238" s="437" t="s">
        <v>1323</v>
      </c>
      <c r="B238" s="392">
        <v>209</v>
      </c>
      <c r="C238" s="392">
        <v>990</v>
      </c>
      <c r="D238" s="438">
        <v>4.7368421052631575</v>
      </c>
      <c r="E238" s="392">
        <v>37</v>
      </c>
      <c r="F238" s="392">
        <v>35</v>
      </c>
      <c r="G238" s="392">
        <v>21</v>
      </c>
      <c r="H238" s="392">
        <v>23</v>
      </c>
      <c r="I238" s="392">
        <v>14</v>
      </c>
      <c r="J238" s="392">
        <v>6</v>
      </c>
      <c r="K238" s="392">
        <v>17</v>
      </c>
      <c r="L238" s="392">
        <v>24</v>
      </c>
      <c r="M238" s="392">
        <v>12</v>
      </c>
      <c r="N238" s="392">
        <v>9</v>
      </c>
      <c r="O238" s="392">
        <v>11</v>
      </c>
    </row>
    <row r="239" spans="1:15" s="35" customFormat="1" ht="27" customHeight="1" x14ac:dyDescent="0.25">
      <c r="A239" s="437" t="s">
        <v>1324</v>
      </c>
      <c r="B239" s="392">
        <v>9</v>
      </c>
      <c r="C239" s="392">
        <v>20</v>
      </c>
      <c r="D239" s="438">
        <v>2.2222222222222223</v>
      </c>
      <c r="E239" s="392">
        <v>0</v>
      </c>
      <c r="F239" s="392">
        <v>0</v>
      </c>
      <c r="G239" s="392">
        <v>0</v>
      </c>
      <c r="H239" s="392">
        <v>0</v>
      </c>
      <c r="I239" s="392">
        <v>1</v>
      </c>
      <c r="J239" s="392">
        <v>0</v>
      </c>
      <c r="K239" s="392">
        <v>1</v>
      </c>
      <c r="L239" s="392">
        <v>0</v>
      </c>
      <c r="M239" s="392">
        <v>3</v>
      </c>
      <c r="N239" s="392">
        <v>3</v>
      </c>
      <c r="O239" s="392">
        <v>1</v>
      </c>
    </row>
    <row r="240" spans="1:15" s="35" customFormat="1" ht="27" customHeight="1" x14ac:dyDescent="0.25">
      <c r="A240" s="437" t="s">
        <v>1325</v>
      </c>
      <c r="B240" s="392">
        <v>16</v>
      </c>
      <c r="C240" s="392">
        <v>94</v>
      </c>
      <c r="D240" s="438">
        <v>5.875</v>
      </c>
      <c r="E240" s="392">
        <v>1</v>
      </c>
      <c r="F240" s="392">
        <v>0</v>
      </c>
      <c r="G240" s="392">
        <v>1</v>
      </c>
      <c r="H240" s="392">
        <v>0</v>
      </c>
      <c r="I240" s="392">
        <v>0</v>
      </c>
      <c r="J240" s="392">
        <v>1</v>
      </c>
      <c r="K240" s="392">
        <v>1</v>
      </c>
      <c r="L240" s="392">
        <v>5</v>
      </c>
      <c r="M240" s="392">
        <v>2</v>
      </c>
      <c r="N240" s="392">
        <v>5</v>
      </c>
      <c r="O240" s="392">
        <v>0</v>
      </c>
    </row>
    <row r="241" spans="1:15" s="35" customFormat="1" ht="27" customHeight="1" x14ac:dyDescent="0.25">
      <c r="A241" s="437" t="s">
        <v>1326</v>
      </c>
      <c r="B241" s="392">
        <v>113</v>
      </c>
      <c r="C241" s="392">
        <v>396</v>
      </c>
      <c r="D241" s="438">
        <v>3.5044247787610621</v>
      </c>
      <c r="E241" s="392">
        <v>7</v>
      </c>
      <c r="F241" s="392">
        <v>5</v>
      </c>
      <c r="G241" s="392">
        <v>8</v>
      </c>
      <c r="H241" s="392">
        <v>4</v>
      </c>
      <c r="I241" s="392">
        <v>6</v>
      </c>
      <c r="J241" s="392">
        <v>9</v>
      </c>
      <c r="K241" s="392">
        <v>15</v>
      </c>
      <c r="L241" s="392">
        <v>12</v>
      </c>
      <c r="M241" s="392">
        <v>15</v>
      </c>
      <c r="N241" s="392">
        <v>17</v>
      </c>
      <c r="O241" s="392">
        <v>15</v>
      </c>
    </row>
    <row r="242" spans="1:15" s="35" customFormat="1" ht="27" customHeight="1" x14ac:dyDescent="0.25">
      <c r="A242" s="437" t="s">
        <v>1327</v>
      </c>
      <c r="B242" s="392">
        <v>347</v>
      </c>
      <c r="C242" s="392">
        <v>432</v>
      </c>
      <c r="D242" s="438">
        <v>1.244956772334294</v>
      </c>
      <c r="E242" s="392">
        <v>4</v>
      </c>
      <c r="F242" s="392">
        <v>7</v>
      </c>
      <c r="G242" s="392">
        <v>28</v>
      </c>
      <c r="H242" s="392">
        <v>31</v>
      </c>
      <c r="I242" s="392">
        <v>29</v>
      </c>
      <c r="J242" s="392">
        <v>39</v>
      </c>
      <c r="K242" s="392">
        <v>72</v>
      </c>
      <c r="L242" s="392">
        <v>49</v>
      </c>
      <c r="M242" s="392">
        <v>32</v>
      </c>
      <c r="N242" s="392">
        <v>31</v>
      </c>
      <c r="O242" s="392">
        <v>25</v>
      </c>
    </row>
    <row r="243" spans="1:15" s="35" customFormat="1" ht="27" customHeight="1" x14ac:dyDescent="0.25">
      <c r="A243" s="437" t="s">
        <v>1328</v>
      </c>
      <c r="B243" s="392">
        <v>250</v>
      </c>
      <c r="C243" s="392">
        <v>383</v>
      </c>
      <c r="D243" s="438">
        <v>1.532</v>
      </c>
      <c r="E243" s="392">
        <v>5</v>
      </c>
      <c r="F243" s="392">
        <v>32</v>
      </c>
      <c r="G243" s="392">
        <v>29</v>
      </c>
      <c r="H243" s="392">
        <v>12</v>
      </c>
      <c r="I243" s="392">
        <v>10</v>
      </c>
      <c r="J243" s="392">
        <v>16</v>
      </c>
      <c r="K243" s="392">
        <v>43</v>
      </c>
      <c r="L243" s="392">
        <v>28</v>
      </c>
      <c r="M243" s="392">
        <v>34</v>
      </c>
      <c r="N243" s="392">
        <v>15</v>
      </c>
      <c r="O243" s="392">
        <v>26</v>
      </c>
    </row>
    <row r="244" spans="1:15" s="35" customFormat="1" ht="27" customHeight="1" x14ac:dyDescent="0.25">
      <c r="A244" s="437" t="s">
        <v>1329</v>
      </c>
      <c r="B244" s="392">
        <v>994</v>
      </c>
      <c r="C244" s="392">
        <v>1839</v>
      </c>
      <c r="D244" s="438">
        <v>1.8501006036217305</v>
      </c>
      <c r="E244" s="392">
        <v>0</v>
      </c>
      <c r="F244" s="392">
        <v>2</v>
      </c>
      <c r="G244" s="392">
        <v>1</v>
      </c>
      <c r="H244" s="392">
        <v>36</v>
      </c>
      <c r="I244" s="392">
        <v>161</v>
      </c>
      <c r="J244" s="392">
        <v>155</v>
      </c>
      <c r="K244" s="392">
        <v>214</v>
      </c>
      <c r="L244" s="392">
        <v>214</v>
      </c>
      <c r="M244" s="392">
        <v>124</v>
      </c>
      <c r="N244" s="392">
        <v>46</v>
      </c>
      <c r="O244" s="392">
        <v>41</v>
      </c>
    </row>
    <row r="245" spans="1:15" s="35" customFormat="1" ht="27" customHeight="1" x14ac:dyDescent="0.25">
      <c r="A245" s="437" t="s">
        <v>1330</v>
      </c>
      <c r="B245" s="392">
        <v>9547</v>
      </c>
      <c r="C245" s="392">
        <v>29261</v>
      </c>
      <c r="D245" s="438">
        <v>3.0649418665549386</v>
      </c>
      <c r="E245" s="392">
        <v>2</v>
      </c>
      <c r="F245" s="392">
        <v>1</v>
      </c>
      <c r="G245" s="392">
        <v>1</v>
      </c>
      <c r="H245" s="392">
        <v>2</v>
      </c>
      <c r="I245" s="392">
        <v>18</v>
      </c>
      <c r="J245" s="392">
        <v>61</v>
      </c>
      <c r="K245" s="392">
        <v>987</v>
      </c>
      <c r="L245" s="392">
        <v>4214</v>
      </c>
      <c r="M245" s="392">
        <v>3737</v>
      </c>
      <c r="N245" s="392">
        <v>336</v>
      </c>
      <c r="O245" s="392">
        <v>188</v>
      </c>
    </row>
    <row r="246" spans="1:15" s="35" customFormat="1" ht="27" customHeight="1" x14ac:dyDescent="0.25">
      <c r="A246" s="437" t="s">
        <v>1331</v>
      </c>
      <c r="B246" s="392">
        <v>150</v>
      </c>
      <c r="C246" s="392">
        <v>406</v>
      </c>
      <c r="D246" s="438">
        <v>2.7066666666666666</v>
      </c>
      <c r="E246" s="392">
        <v>0</v>
      </c>
      <c r="F246" s="392">
        <v>0</v>
      </c>
      <c r="G246" s="392">
        <v>1</v>
      </c>
      <c r="H246" s="392">
        <v>0</v>
      </c>
      <c r="I246" s="392">
        <v>1</v>
      </c>
      <c r="J246" s="392">
        <v>5</v>
      </c>
      <c r="K246" s="392">
        <v>16</v>
      </c>
      <c r="L246" s="392">
        <v>54</v>
      </c>
      <c r="M246" s="392">
        <v>54</v>
      </c>
      <c r="N246" s="392">
        <v>8</v>
      </c>
      <c r="O246" s="392">
        <v>11</v>
      </c>
    </row>
    <row r="247" spans="1:15" s="35" customFormat="1" ht="27" customHeight="1" x14ac:dyDescent="0.25">
      <c r="A247" s="437" t="s">
        <v>1332</v>
      </c>
      <c r="B247" s="392">
        <v>1031</v>
      </c>
      <c r="C247" s="392">
        <v>3130</v>
      </c>
      <c r="D247" s="438">
        <v>3.0358874878758488</v>
      </c>
      <c r="E247" s="392">
        <v>1</v>
      </c>
      <c r="F247" s="392">
        <v>1</v>
      </c>
      <c r="G247" s="392">
        <v>3</v>
      </c>
      <c r="H247" s="392">
        <v>31</v>
      </c>
      <c r="I247" s="392">
        <v>58</v>
      </c>
      <c r="J247" s="392">
        <v>80</v>
      </c>
      <c r="K247" s="392">
        <v>251</v>
      </c>
      <c r="L247" s="392">
        <v>260</v>
      </c>
      <c r="M247" s="392">
        <v>182</v>
      </c>
      <c r="N247" s="392">
        <v>97</v>
      </c>
      <c r="O247" s="392">
        <v>67</v>
      </c>
    </row>
    <row r="248" spans="1:15" s="35" customFormat="1" ht="27" customHeight="1" x14ac:dyDescent="0.25">
      <c r="A248" s="437" t="s">
        <v>1333</v>
      </c>
      <c r="B248" s="392">
        <v>87</v>
      </c>
      <c r="C248" s="392">
        <v>214</v>
      </c>
      <c r="D248" s="438">
        <v>2.4597701149425286</v>
      </c>
      <c r="E248" s="392">
        <v>0</v>
      </c>
      <c r="F248" s="392">
        <v>1</v>
      </c>
      <c r="G248" s="392">
        <v>2</v>
      </c>
      <c r="H248" s="392">
        <v>3</v>
      </c>
      <c r="I248" s="392">
        <v>4</v>
      </c>
      <c r="J248" s="392">
        <v>4</v>
      </c>
      <c r="K248" s="392">
        <v>12</v>
      </c>
      <c r="L248" s="392">
        <v>25</v>
      </c>
      <c r="M248" s="392">
        <v>21</v>
      </c>
      <c r="N248" s="392">
        <v>12</v>
      </c>
      <c r="O248" s="392">
        <v>3</v>
      </c>
    </row>
    <row r="249" spans="1:15" s="35" customFormat="1" ht="27" customHeight="1" x14ac:dyDescent="0.25">
      <c r="A249" s="437" t="s">
        <v>1335</v>
      </c>
      <c r="B249" s="392">
        <v>49</v>
      </c>
      <c r="C249" s="392">
        <v>193</v>
      </c>
      <c r="D249" s="438">
        <v>3.9387755102040818</v>
      </c>
      <c r="E249" s="392">
        <v>1</v>
      </c>
      <c r="F249" s="392">
        <v>0</v>
      </c>
      <c r="G249" s="392">
        <v>1</v>
      </c>
      <c r="H249" s="392">
        <v>2</v>
      </c>
      <c r="I249" s="392">
        <v>1</v>
      </c>
      <c r="J249" s="392">
        <v>3</v>
      </c>
      <c r="K249" s="392">
        <v>1</v>
      </c>
      <c r="L249" s="392">
        <v>6</v>
      </c>
      <c r="M249" s="392">
        <v>8</v>
      </c>
      <c r="N249" s="392">
        <v>14</v>
      </c>
      <c r="O249" s="392">
        <v>12</v>
      </c>
    </row>
    <row r="250" spans="1:15" s="35" customFormat="1" ht="27" customHeight="1" x14ac:dyDescent="0.25">
      <c r="A250" s="437" t="s">
        <v>1336</v>
      </c>
      <c r="B250" s="392">
        <v>64</v>
      </c>
      <c r="C250" s="392">
        <v>224</v>
      </c>
      <c r="D250" s="438">
        <v>3.5</v>
      </c>
      <c r="E250" s="392">
        <v>0</v>
      </c>
      <c r="F250" s="392">
        <v>6</v>
      </c>
      <c r="G250" s="392">
        <v>4</v>
      </c>
      <c r="H250" s="392">
        <v>2</v>
      </c>
      <c r="I250" s="392">
        <v>2</v>
      </c>
      <c r="J250" s="392">
        <v>1</v>
      </c>
      <c r="K250" s="392">
        <v>8</v>
      </c>
      <c r="L250" s="392">
        <v>7</v>
      </c>
      <c r="M250" s="392">
        <v>17</v>
      </c>
      <c r="N250" s="392">
        <v>8</v>
      </c>
      <c r="O250" s="392">
        <v>9</v>
      </c>
    </row>
    <row r="251" spans="1:15" s="35" customFormat="1" ht="27" customHeight="1" x14ac:dyDescent="0.25">
      <c r="A251" s="437" t="s">
        <v>1337</v>
      </c>
      <c r="B251" s="392">
        <v>123</v>
      </c>
      <c r="C251" s="392">
        <v>1920</v>
      </c>
      <c r="D251" s="438">
        <v>15.609756097560975</v>
      </c>
      <c r="E251" s="392">
        <v>1</v>
      </c>
      <c r="F251" s="392">
        <v>0</v>
      </c>
      <c r="G251" s="392">
        <v>0</v>
      </c>
      <c r="H251" s="392">
        <v>1</v>
      </c>
      <c r="I251" s="392">
        <v>3</v>
      </c>
      <c r="J251" s="392">
        <v>1</v>
      </c>
      <c r="K251" s="392">
        <v>14</v>
      </c>
      <c r="L251" s="392">
        <v>16</v>
      </c>
      <c r="M251" s="392">
        <v>21</v>
      </c>
      <c r="N251" s="392">
        <v>37</v>
      </c>
      <c r="O251" s="392">
        <v>29</v>
      </c>
    </row>
    <row r="252" spans="1:15" s="35" customFormat="1" ht="27" customHeight="1" x14ac:dyDescent="0.25">
      <c r="A252" s="437" t="s">
        <v>1338</v>
      </c>
      <c r="B252" s="392">
        <v>73</v>
      </c>
      <c r="C252" s="392">
        <v>998</v>
      </c>
      <c r="D252" s="438">
        <v>13.671232876712329</v>
      </c>
      <c r="E252" s="392">
        <v>0</v>
      </c>
      <c r="F252" s="392">
        <v>2</v>
      </c>
      <c r="G252" s="392">
        <v>7</v>
      </c>
      <c r="H252" s="392">
        <v>1</v>
      </c>
      <c r="I252" s="392">
        <v>1</v>
      </c>
      <c r="J252" s="392">
        <v>2</v>
      </c>
      <c r="K252" s="392">
        <v>10</v>
      </c>
      <c r="L252" s="392">
        <v>8</v>
      </c>
      <c r="M252" s="392">
        <v>16</v>
      </c>
      <c r="N252" s="392">
        <v>15</v>
      </c>
      <c r="O252" s="392">
        <v>11</v>
      </c>
    </row>
    <row r="253" spans="1:15" s="35" customFormat="1" ht="27" customHeight="1" x14ac:dyDescent="0.25">
      <c r="A253" s="437" t="s">
        <v>1339</v>
      </c>
      <c r="B253" s="392">
        <v>360</v>
      </c>
      <c r="C253" s="392">
        <v>1021</v>
      </c>
      <c r="D253" s="438">
        <v>2.8361111111111112</v>
      </c>
      <c r="E253" s="392">
        <v>0</v>
      </c>
      <c r="F253" s="392">
        <v>0</v>
      </c>
      <c r="G253" s="392">
        <v>1</v>
      </c>
      <c r="H253" s="392">
        <v>3</v>
      </c>
      <c r="I253" s="392">
        <v>4</v>
      </c>
      <c r="J253" s="392">
        <v>5</v>
      </c>
      <c r="K253" s="392">
        <v>54</v>
      </c>
      <c r="L253" s="392">
        <v>62</v>
      </c>
      <c r="M253" s="392">
        <v>85</v>
      </c>
      <c r="N253" s="392">
        <v>84</v>
      </c>
      <c r="O253" s="392">
        <v>62</v>
      </c>
    </row>
    <row r="254" spans="1:15" s="35" customFormat="1" ht="27" customHeight="1" x14ac:dyDescent="0.25">
      <c r="A254" s="437" t="s">
        <v>1340</v>
      </c>
      <c r="B254" s="392">
        <v>248</v>
      </c>
      <c r="C254" s="392">
        <v>1876</v>
      </c>
      <c r="D254" s="438">
        <v>7.564516129032258</v>
      </c>
      <c r="E254" s="392">
        <v>0</v>
      </c>
      <c r="F254" s="392">
        <v>1</v>
      </c>
      <c r="G254" s="392">
        <v>6</v>
      </c>
      <c r="H254" s="392">
        <v>5</v>
      </c>
      <c r="I254" s="392">
        <v>7</v>
      </c>
      <c r="J254" s="392">
        <v>9</v>
      </c>
      <c r="K254" s="392">
        <v>22</v>
      </c>
      <c r="L254" s="392">
        <v>44</v>
      </c>
      <c r="M254" s="392">
        <v>66</v>
      </c>
      <c r="N254" s="392">
        <v>57</v>
      </c>
      <c r="O254" s="392">
        <v>31</v>
      </c>
    </row>
    <row r="255" spans="1:15" s="35" customFormat="1" ht="27" customHeight="1" x14ac:dyDescent="0.25">
      <c r="A255" s="437" t="s">
        <v>1341</v>
      </c>
      <c r="B255" s="392">
        <v>148</v>
      </c>
      <c r="C255" s="392">
        <v>466</v>
      </c>
      <c r="D255" s="438">
        <v>3.1486486486486487</v>
      </c>
      <c r="E255" s="392">
        <v>1</v>
      </c>
      <c r="F255" s="392">
        <v>6</v>
      </c>
      <c r="G255" s="392">
        <v>7</v>
      </c>
      <c r="H255" s="392">
        <v>6</v>
      </c>
      <c r="I255" s="392">
        <v>9</v>
      </c>
      <c r="J255" s="392">
        <v>12</v>
      </c>
      <c r="K255" s="392">
        <v>27</v>
      </c>
      <c r="L255" s="392">
        <v>25</v>
      </c>
      <c r="M255" s="392">
        <v>23</v>
      </c>
      <c r="N255" s="392">
        <v>15</v>
      </c>
      <c r="O255" s="392">
        <v>17</v>
      </c>
    </row>
    <row r="256" spans="1:15" s="35" customFormat="1" ht="27" customHeight="1" x14ac:dyDescent="0.25">
      <c r="A256" s="437" t="s">
        <v>1342</v>
      </c>
      <c r="B256" s="392">
        <v>323</v>
      </c>
      <c r="C256" s="392">
        <v>2349</v>
      </c>
      <c r="D256" s="438">
        <v>7.2724458204334361</v>
      </c>
      <c r="E256" s="392">
        <v>0</v>
      </c>
      <c r="F256" s="392">
        <v>2</v>
      </c>
      <c r="G256" s="392">
        <v>0</v>
      </c>
      <c r="H256" s="392">
        <v>2</v>
      </c>
      <c r="I256" s="392">
        <v>5</v>
      </c>
      <c r="J256" s="392">
        <v>7</v>
      </c>
      <c r="K256" s="392">
        <v>27</v>
      </c>
      <c r="L256" s="392">
        <v>33</v>
      </c>
      <c r="M256" s="392">
        <v>58</v>
      </c>
      <c r="N256" s="392">
        <v>60</v>
      </c>
      <c r="O256" s="392">
        <v>129</v>
      </c>
    </row>
    <row r="257" spans="1:15" s="35" customFormat="1" ht="27" customHeight="1" x14ac:dyDescent="0.25">
      <c r="A257" s="437" t="s">
        <v>1343</v>
      </c>
      <c r="B257" s="392">
        <v>186</v>
      </c>
      <c r="C257" s="392">
        <v>1037</v>
      </c>
      <c r="D257" s="438">
        <v>5.575268817204301</v>
      </c>
      <c r="E257" s="392">
        <v>0</v>
      </c>
      <c r="F257" s="392">
        <v>1</v>
      </c>
      <c r="G257" s="392">
        <v>1</v>
      </c>
      <c r="H257" s="392">
        <v>1</v>
      </c>
      <c r="I257" s="392">
        <v>1</v>
      </c>
      <c r="J257" s="392">
        <v>4</v>
      </c>
      <c r="K257" s="392">
        <v>13</v>
      </c>
      <c r="L257" s="392">
        <v>22</v>
      </c>
      <c r="M257" s="392">
        <v>39</v>
      </c>
      <c r="N257" s="392">
        <v>38</v>
      </c>
      <c r="O257" s="392">
        <v>66</v>
      </c>
    </row>
    <row r="258" spans="1:15" s="35" customFormat="1" ht="27" customHeight="1" x14ac:dyDescent="0.25">
      <c r="A258" s="437" t="s">
        <v>1344</v>
      </c>
      <c r="B258" s="392">
        <v>640</v>
      </c>
      <c r="C258" s="392">
        <v>2414</v>
      </c>
      <c r="D258" s="438">
        <v>3.7718750000000001</v>
      </c>
      <c r="E258" s="392">
        <v>0</v>
      </c>
      <c r="F258" s="392">
        <v>0</v>
      </c>
      <c r="G258" s="392">
        <v>3</v>
      </c>
      <c r="H258" s="392">
        <v>19</v>
      </c>
      <c r="I258" s="392">
        <v>29</v>
      </c>
      <c r="J258" s="392">
        <v>33</v>
      </c>
      <c r="K258" s="392">
        <v>130</v>
      </c>
      <c r="L258" s="392">
        <v>132</v>
      </c>
      <c r="M258" s="392">
        <v>156</v>
      </c>
      <c r="N258" s="392">
        <v>67</v>
      </c>
      <c r="O258" s="392">
        <v>71</v>
      </c>
    </row>
    <row r="259" spans="1:15" s="35" customFormat="1" ht="27" customHeight="1" x14ac:dyDescent="0.25">
      <c r="A259" s="437" t="s">
        <v>1346</v>
      </c>
      <c r="B259" s="392">
        <v>117</v>
      </c>
      <c r="C259" s="392">
        <v>709</v>
      </c>
      <c r="D259" s="438">
        <v>6.0598290598290596</v>
      </c>
      <c r="E259" s="392">
        <v>0</v>
      </c>
      <c r="F259" s="392">
        <v>1</v>
      </c>
      <c r="G259" s="392">
        <v>1</v>
      </c>
      <c r="H259" s="392">
        <v>0</v>
      </c>
      <c r="I259" s="392">
        <v>2</v>
      </c>
      <c r="J259" s="392">
        <v>1</v>
      </c>
      <c r="K259" s="392">
        <v>12</v>
      </c>
      <c r="L259" s="392">
        <v>12</v>
      </c>
      <c r="M259" s="392">
        <v>18</v>
      </c>
      <c r="N259" s="392">
        <v>25</v>
      </c>
      <c r="O259" s="392">
        <v>45</v>
      </c>
    </row>
    <row r="260" spans="1:15" s="35" customFormat="1" ht="27" customHeight="1" x14ac:dyDescent="0.25">
      <c r="A260" s="437" t="s">
        <v>1347</v>
      </c>
      <c r="B260" s="392">
        <v>36</v>
      </c>
      <c r="C260" s="392">
        <v>479</v>
      </c>
      <c r="D260" s="438">
        <v>13.305555555555555</v>
      </c>
      <c r="E260" s="392">
        <v>0</v>
      </c>
      <c r="F260" s="392">
        <v>0</v>
      </c>
      <c r="G260" s="392">
        <v>1</v>
      </c>
      <c r="H260" s="392">
        <v>2</v>
      </c>
      <c r="I260" s="392">
        <v>0</v>
      </c>
      <c r="J260" s="392">
        <v>1</v>
      </c>
      <c r="K260" s="392">
        <v>4</v>
      </c>
      <c r="L260" s="392">
        <v>5</v>
      </c>
      <c r="M260" s="392">
        <v>2</v>
      </c>
      <c r="N260" s="392">
        <v>13</v>
      </c>
      <c r="O260" s="392">
        <v>8</v>
      </c>
    </row>
    <row r="261" spans="1:15" s="35" customFormat="1" ht="27" customHeight="1" x14ac:dyDescent="0.25">
      <c r="A261" s="437" t="s">
        <v>1348</v>
      </c>
      <c r="B261" s="392">
        <v>208</v>
      </c>
      <c r="C261" s="392">
        <v>2671</v>
      </c>
      <c r="D261" s="438">
        <v>12.841346153846153</v>
      </c>
      <c r="E261" s="392">
        <v>2</v>
      </c>
      <c r="F261" s="392">
        <v>2</v>
      </c>
      <c r="G261" s="392">
        <v>7</v>
      </c>
      <c r="H261" s="392">
        <v>5</v>
      </c>
      <c r="I261" s="392">
        <v>8</v>
      </c>
      <c r="J261" s="392">
        <v>13</v>
      </c>
      <c r="K261" s="392">
        <v>24</v>
      </c>
      <c r="L261" s="392">
        <v>28</v>
      </c>
      <c r="M261" s="392">
        <v>37</v>
      </c>
      <c r="N261" s="392">
        <v>37</v>
      </c>
      <c r="O261" s="392">
        <v>45</v>
      </c>
    </row>
    <row r="262" spans="1:15" s="35" customFormat="1" ht="27" customHeight="1" x14ac:dyDescent="0.25">
      <c r="A262" s="437" t="s">
        <v>1349</v>
      </c>
      <c r="B262" s="392">
        <v>326</v>
      </c>
      <c r="C262" s="392">
        <v>1876</v>
      </c>
      <c r="D262" s="438">
        <v>5.7546012269938647</v>
      </c>
      <c r="E262" s="392">
        <v>0</v>
      </c>
      <c r="F262" s="392">
        <v>0</v>
      </c>
      <c r="G262" s="392">
        <v>7</v>
      </c>
      <c r="H262" s="392">
        <v>3</v>
      </c>
      <c r="I262" s="392">
        <v>5</v>
      </c>
      <c r="J262" s="392">
        <v>6</v>
      </c>
      <c r="K262" s="392">
        <v>32</v>
      </c>
      <c r="L262" s="392">
        <v>51</v>
      </c>
      <c r="M262" s="392">
        <v>79</v>
      </c>
      <c r="N262" s="392">
        <v>73</v>
      </c>
      <c r="O262" s="392">
        <v>70</v>
      </c>
    </row>
    <row r="263" spans="1:15" s="35" customFormat="1" ht="27" customHeight="1" x14ac:dyDescent="0.25">
      <c r="A263" s="437" t="s">
        <v>1350</v>
      </c>
      <c r="B263" s="392">
        <v>12</v>
      </c>
      <c r="C263" s="392">
        <v>41</v>
      </c>
      <c r="D263" s="438">
        <v>3.4166666666666665</v>
      </c>
      <c r="E263" s="392">
        <v>0</v>
      </c>
      <c r="F263" s="392">
        <v>0</v>
      </c>
      <c r="G263" s="392">
        <v>0</v>
      </c>
      <c r="H263" s="392">
        <v>0</v>
      </c>
      <c r="I263" s="392">
        <v>0</v>
      </c>
      <c r="J263" s="392">
        <v>0</v>
      </c>
      <c r="K263" s="392">
        <v>0</v>
      </c>
      <c r="L263" s="392">
        <v>1</v>
      </c>
      <c r="M263" s="392">
        <v>3</v>
      </c>
      <c r="N263" s="392">
        <v>2</v>
      </c>
      <c r="O263" s="392">
        <v>6</v>
      </c>
    </row>
    <row r="264" spans="1:15" s="35" customFormat="1" ht="27" customHeight="1" x14ac:dyDescent="0.25">
      <c r="A264" s="437" t="s">
        <v>1351</v>
      </c>
      <c r="B264" s="392">
        <v>156</v>
      </c>
      <c r="C264" s="392">
        <v>1270</v>
      </c>
      <c r="D264" s="438">
        <v>8.1410256410256405</v>
      </c>
      <c r="E264" s="392">
        <v>5</v>
      </c>
      <c r="F264" s="392">
        <v>4</v>
      </c>
      <c r="G264" s="392">
        <v>1</v>
      </c>
      <c r="H264" s="392">
        <v>3</v>
      </c>
      <c r="I264" s="392">
        <v>1</v>
      </c>
      <c r="J264" s="392">
        <v>4</v>
      </c>
      <c r="K264" s="392">
        <v>3</v>
      </c>
      <c r="L264" s="392">
        <v>8</v>
      </c>
      <c r="M264" s="392">
        <v>11</v>
      </c>
      <c r="N264" s="392">
        <v>21</v>
      </c>
      <c r="O264" s="392">
        <v>95</v>
      </c>
    </row>
    <row r="265" spans="1:15" s="35" customFormat="1" ht="27" customHeight="1" x14ac:dyDescent="0.25">
      <c r="A265" s="437" t="s">
        <v>1352</v>
      </c>
      <c r="B265" s="392">
        <v>50</v>
      </c>
      <c r="C265" s="392">
        <v>358</v>
      </c>
      <c r="D265" s="438">
        <v>7.16</v>
      </c>
      <c r="E265" s="392">
        <v>0</v>
      </c>
      <c r="F265" s="392">
        <v>1</v>
      </c>
      <c r="G265" s="392">
        <v>3</v>
      </c>
      <c r="H265" s="392">
        <v>1</v>
      </c>
      <c r="I265" s="392">
        <v>2</v>
      </c>
      <c r="J265" s="392">
        <v>2</v>
      </c>
      <c r="K265" s="392">
        <v>2</v>
      </c>
      <c r="L265" s="392">
        <v>8</v>
      </c>
      <c r="M265" s="392">
        <v>9</v>
      </c>
      <c r="N265" s="392">
        <v>6</v>
      </c>
      <c r="O265" s="392">
        <v>16</v>
      </c>
    </row>
    <row r="266" spans="1:15" s="35" customFormat="1" ht="27" customHeight="1" x14ac:dyDescent="0.25">
      <c r="A266" s="437" t="s">
        <v>1353</v>
      </c>
      <c r="B266" s="392">
        <v>768</v>
      </c>
      <c r="C266" s="392">
        <v>2615</v>
      </c>
      <c r="D266" s="438">
        <v>3.4049479166666665</v>
      </c>
      <c r="E266" s="392">
        <v>4</v>
      </c>
      <c r="F266" s="392">
        <v>14</v>
      </c>
      <c r="G266" s="392">
        <v>17</v>
      </c>
      <c r="H266" s="392">
        <v>29</v>
      </c>
      <c r="I266" s="392">
        <v>50</v>
      </c>
      <c r="J266" s="392">
        <v>41</v>
      </c>
      <c r="K266" s="392">
        <v>93</v>
      </c>
      <c r="L266" s="392">
        <v>138</v>
      </c>
      <c r="M266" s="392">
        <v>126</v>
      </c>
      <c r="N266" s="392">
        <v>116</v>
      </c>
      <c r="O266" s="392">
        <v>140</v>
      </c>
    </row>
    <row r="267" spans="1:15" s="35" customFormat="1" ht="27" customHeight="1" x14ac:dyDescent="0.25">
      <c r="A267" s="437" t="s">
        <v>227</v>
      </c>
      <c r="B267" s="392">
        <v>3844</v>
      </c>
      <c r="C267" s="392">
        <v>20999</v>
      </c>
      <c r="D267" s="438">
        <v>5.4627991675338192</v>
      </c>
      <c r="E267" s="392">
        <v>121</v>
      </c>
      <c r="F267" s="392">
        <v>296</v>
      </c>
      <c r="G267" s="392">
        <v>258</v>
      </c>
      <c r="H267" s="392">
        <v>179</v>
      </c>
      <c r="I267" s="392">
        <v>256</v>
      </c>
      <c r="J267" s="392">
        <v>237</v>
      </c>
      <c r="K267" s="392">
        <v>422</v>
      </c>
      <c r="L267" s="392">
        <v>485</v>
      </c>
      <c r="M267" s="392">
        <v>434</v>
      </c>
      <c r="N267" s="392">
        <v>354</v>
      </c>
      <c r="O267" s="392">
        <v>802</v>
      </c>
    </row>
    <row r="268" spans="1:15" s="35" customFormat="1" ht="27" customHeight="1" x14ac:dyDescent="0.25">
      <c r="A268" s="437" t="s">
        <v>1354</v>
      </c>
      <c r="B268" s="392">
        <v>863</v>
      </c>
      <c r="C268" s="392">
        <v>3247</v>
      </c>
      <c r="D268" s="438">
        <v>3.7624565469293163</v>
      </c>
      <c r="E268" s="392">
        <v>30</v>
      </c>
      <c r="F268" s="392">
        <v>56</v>
      </c>
      <c r="G268" s="392">
        <v>14</v>
      </c>
      <c r="H268" s="392">
        <v>17</v>
      </c>
      <c r="I268" s="392">
        <v>48</v>
      </c>
      <c r="J268" s="392">
        <v>53</v>
      </c>
      <c r="K268" s="392">
        <v>111</v>
      </c>
      <c r="L268" s="392">
        <v>165</v>
      </c>
      <c r="M268" s="392">
        <v>134</v>
      </c>
      <c r="N268" s="392">
        <v>57</v>
      </c>
      <c r="O268" s="392">
        <v>178</v>
      </c>
    </row>
    <row r="269" spans="1:15" s="35" customFormat="1" ht="27" customHeight="1" x14ac:dyDescent="0.25">
      <c r="A269" s="437" t="s">
        <v>1355</v>
      </c>
      <c r="B269" s="392">
        <v>13</v>
      </c>
      <c r="C269" s="392">
        <v>54</v>
      </c>
      <c r="D269" s="438">
        <v>4.1538461538461542</v>
      </c>
      <c r="E269" s="392">
        <v>1</v>
      </c>
      <c r="F269" s="392">
        <v>0</v>
      </c>
      <c r="G269" s="392">
        <v>0</v>
      </c>
      <c r="H269" s="392">
        <v>0</v>
      </c>
      <c r="I269" s="392">
        <v>1</v>
      </c>
      <c r="J269" s="392">
        <v>0</v>
      </c>
      <c r="K269" s="392">
        <v>0</v>
      </c>
      <c r="L269" s="392">
        <v>1</v>
      </c>
      <c r="M269" s="392">
        <v>2</v>
      </c>
      <c r="N269" s="392">
        <v>2</v>
      </c>
      <c r="O269" s="392">
        <v>6</v>
      </c>
    </row>
    <row r="270" spans="1:15" s="35" customFormat="1" ht="27" customHeight="1" x14ac:dyDescent="0.25">
      <c r="A270" s="437" t="s">
        <v>1356</v>
      </c>
      <c r="B270" s="392">
        <v>8</v>
      </c>
      <c r="C270" s="392">
        <v>40</v>
      </c>
      <c r="D270" s="438">
        <v>5</v>
      </c>
      <c r="E270" s="392">
        <v>0</v>
      </c>
      <c r="F270" s="392">
        <v>0</v>
      </c>
      <c r="G270" s="392">
        <v>0</v>
      </c>
      <c r="H270" s="392">
        <v>0</v>
      </c>
      <c r="I270" s="392">
        <v>0</v>
      </c>
      <c r="J270" s="392">
        <v>1</v>
      </c>
      <c r="K270" s="392">
        <v>0</v>
      </c>
      <c r="L270" s="392">
        <v>2</v>
      </c>
      <c r="M270" s="392">
        <v>2</v>
      </c>
      <c r="N270" s="392">
        <v>1</v>
      </c>
      <c r="O270" s="392">
        <v>2</v>
      </c>
    </row>
    <row r="271" spans="1:15" s="35" customFormat="1" ht="27" customHeight="1" x14ac:dyDescent="0.25">
      <c r="A271" s="437" t="s">
        <v>1357</v>
      </c>
      <c r="B271" s="392">
        <v>147</v>
      </c>
      <c r="C271" s="392">
        <v>623</v>
      </c>
      <c r="D271" s="438">
        <v>4.2380952380952381</v>
      </c>
      <c r="E271" s="392">
        <v>5</v>
      </c>
      <c r="F271" s="392">
        <v>17</v>
      </c>
      <c r="G271" s="392">
        <v>3</v>
      </c>
      <c r="H271" s="392">
        <v>3</v>
      </c>
      <c r="I271" s="392">
        <v>3</v>
      </c>
      <c r="J271" s="392">
        <v>4</v>
      </c>
      <c r="K271" s="392">
        <v>11</v>
      </c>
      <c r="L271" s="392">
        <v>16</v>
      </c>
      <c r="M271" s="392">
        <v>13</v>
      </c>
      <c r="N271" s="392">
        <v>14</v>
      </c>
      <c r="O271" s="392">
        <v>58</v>
      </c>
    </row>
    <row r="272" spans="1:15" s="35" customFormat="1" ht="27" customHeight="1" x14ac:dyDescent="0.25">
      <c r="A272" s="437" t="s">
        <v>1358</v>
      </c>
      <c r="B272" s="392">
        <v>11</v>
      </c>
      <c r="C272" s="392">
        <v>43</v>
      </c>
      <c r="D272" s="438">
        <v>3.9090909090909092</v>
      </c>
      <c r="E272" s="392">
        <v>2</v>
      </c>
      <c r="F272" s="392">
        <v>0</v>
      </c>
      <c r="G272" s="392">
        <v>1</v>
      </c>
      <c r="H272" s="392">
        <v>1</v>
      </c>
      <c r="I272" s="392">
        <v>1</v>
      </c>
      <c r="J272" s="392">
        <v>0</v>
      </c>
      <c r="K272" s="392">
        <v>1</v>
      </c>
      <c r="L272" s="392">
        <v>2</v>
      </c>
      <c r="M272" s="392">
        <v>1</v>
      </c>
      <c r="N272" s="392">
        <v>0</v>
      </c>
      <c r="O272" s="392">
        <v>2</v>
      </c>
    </row>
    <row r="273" spans="1:15" s="35" customFormat="1" ht="27" customHeight="1" x14ac:dyDescent="0.25">
      <c r="A273" s="437" t="s">
        <v>1359</v>
      </c>
      <c r="B273" s="392">
        <v>1</v>
      </c>
      <c r="C273" s="392">
        <v>11</v>
      </c>
      <c r="D273" s="438">
        <v>11</v>
      </c>
      <c r="E273" s="392">
        <v>0</v>
      </c>
      <c r="F273" s="392">
        <v>0</v>
      </c>
      <c r="G273" s="392">
        <v>0</v>
      </c>
      <c r="H273" s="392">
        <v>0</v>
      </c>
      <c r="I273" s="392">
        <v>0</v>
      </c>
      <c r="J273" s="392">
        <v>0</v>
      </c>
      <c r="K273" s="392">
        <v>1</v>
      </c>
      <c r="L273" s="392">
        <v>0</v>
      </c>
      <c r="M273" s="392">
        <v>0</v>
      </c>
      <c r="N273" s="392">
        <v>0</v>
      </c>
      <c r="O273" s="392">
        <v>0</v>
      </c>
    </row>
    <row r="274" spans="1:15" s="35" customFormat="1" ht="27" customHeight="1" x14ac:dyDescent="0.25">
      <c r="A274" s="437" t="s">
        <v>1360</v>
      </c>
      <c r="B274" s="392">
        <v>130</v>
      </c>
      <c r="C274" s="392">
        <v>588</v>
      </c>
      <c r="D274" s="438">
        <v>4.523076923076923</v>
      </c>
      <c r="E274" s="392">
        <v>0</v>
      </c>
      <c r="F274" s="392">
        <v>18</v>
      </c>
      <c r="G274" s="392">
        <v>32</v>
      </c>
      <c r="H274" s="392">
        <v>26</v>
      </c>
      <c r="I274" s="392">
        <v>23</v>
      </c>
      <c r="J274" s="392">
        <v>11</v>
      </c>
      <c r="K274" s="392">
        <v>11</v>
      </c>
      <c r="L274" s="392">
        <v>7</v>
      </c>
      <c r="M274" s="392">
        <v>1</v>
      </c>
      <c r="N274" s="392">
        <v>1</v>
      </c>
      <c r="O274" s="392">
        <v>0</v>
      </c>
    </row>
    <row r="275" spans="1:15" s="35" customFormat="1" ht="27" customHeight="1" x14ac:dyDescent="0.25">
      <c r="A275" s="437" t="s">
        <v>1361</v>
      </c>
      <c r="B275" s="392">
        <v>58</v>
      </c>
      <c r="C275" s="392">
        <v>442</v>
      </c>
      <c r="D275" s="438">
        <v>7.6206896551724137</v>
      </c>
      <c r="E275" s="392">
        <v>7</v>
      </c>
      <c r="F275" s="392">
        <v>5</v>
      </c>
      <c r="G275" s="392">
        <v>7</v>
      </c>
      <c r="H275" s="392">
        <v>3</v>
      </c>
      <c r="I275" s="392">
        <v>4</v>
      </c>
      <c r="J275" s="392">
        <v>5</v>
      </c>
      <c r="K275" s="392">
        <v>4</v>
      </c>
      <c r="L275" s="392">
        <v>4</v>
      </c>
      <c r="M275" s="392">
        <v>11</v>
      </c>
      <c r="N275" s="392">
        <v>3</v>
      </c>
      <c r="O275" s="392">
        <v>5</v>
      </c>
    </row>
    <row r="276" spans="1:15" s="35" customFormat="1" ht="27" customHeight="1" x14ac:dyDescent="0.25">
      <c r="A276" s="437" t="s">
        <v>1362</v>
      </c>
      <c r="B276" s="392">
        <v>153</v>
      </c>
      <c r="C276" s="392">
        <v>1438</v>
      </c>
      <c r="D276" s="438">
        <v>9.3986928104575167</v>
      </c>
      <c r="E276" s="392">
        <v>3</v>
      </c>
      <c r="F276" s="392">
        <v>7</v>
      </c>
      <c r="G276" s="392">
        <v>5</v>
      </c>
      <c r="H276" s="392">
        <v>2</v>
      </c>
      <c r="I276" s="392">
        <v>10</v>
      </c>
      <c r="J276" s="392">
        <v>12</v>
      </c>
      <c r="K276" s="392">
        <v>23</v>
      </c>
      <c r="L276" s="392">
        <v>20</v>
      </c>
      <c r="M276" s="392">
        <v>29</v>
      </c>
      <c r="N276" s="392">
        <v>14</v>
      </c>
      <c r="O276" s="392">
        <v>28</v>
      </c>
    </row>
    <row r="277" spans="1:15" s="35" customFormat="1" ht="27" customHeight="1" x14ac:dyDescent="0.25">
      <c r="A277" s="437" t="s">
        <v>1363</v>
      </c>
      <c r="B277" s="392">
        <v>19</v>
      </c>
      <c r="C277" s="392">
        <v>164</v>
      </c>
      <c r="D277" s="438">
        <v>8.6315789473684212</v>
      </c>
      <c r="E277" s="392">
        <v>0</v>
      </c>
      <c r="F277" s="392">
        <v>0</v>
      </c>
      <c r="G277" s="392">
        <v>1</v>
      </c>
      <c r="H277" s="392">
        <v>3</v>
      </c>
      <c r="I277" s="392">
        <v>1</v>
      </c>
      <c r="J277" s="392">
        <v>1</v>
      </c>
      <c r="K277" s="392">
        <v>1</v>
      </c>
      <c r="L277" s="392">
        <v>4</v>
      </c>
      <c r="M277" s="392">
        <v>1</v>
      </c>
      <c r="N277" s="392">
        <v>3</v>
      </c>
      <c r="O277" s="392">
        <v>4</v>
      </c>
    </row>
    <row r="278" spans="1:15" s="35" customFormat="1" ht="27" customHeight="1" x14ac:dyDescent="0.25">
      <c r="A278" s="437" t="s">
        <v>1364</v>
      </c>
      <c r="B278" s="392">
        <v>205</v>
      </c>
      <c r="C278" s="392">
        <v>2243</v>
      </c>
      <c r="D278" s="438">
        <v>10.941463414634146</v>
      </c>
      <c r="E278" s="392">
        <v>4</v>
      </c>
      <c r="F278" s="392">
        <v>19</v>
      </c>
      <c r="G278" s="392">
        <v>18</v>
      </c>
      <c r="H278" s="392">
        <v>16</v>
      </c>
      <c r="I278" s="392">
        <v>26</v>
      </c>
      <c r="J278" s="392">
        <v>7</v>
      </c>
      <c r="K278" s="392">
        <v>14</v>
      </c>
      <c r="L278" s="392">
        <v>14</v>
      </c>
      <c r="M278" s="392">
        <v>28</v>
      </c>
      <c r="N278" s="392">
        <v>26</v>
      </c>
      <c r="O278" s="392">
        <v>33</v>
      </c>
    </row>
    <row r="279" spans="1:15" s="35" customFormat="1" ht="27" customHeight="1" x14ac:dyDescent="0.25">
      <c r="A279" s="437" t="s">
        <v>1365</v>
      </c>
      <c r="B279" s="392">
        <v>63</v>
      </c>
      <c r="C279" s="392">
        <v>249</v>
      </c>
      <c r="D279" s="438">
        <v>3.9523809523809526</v>
      </c>
      <c r="E279" s="392">
        <v>1</v>
      </c>
      <c r="F279" s="392">
        <v>0</v>
      </c>
      <c r="G279" s="392">
        <v>1</v>
      </c>
      <c r="H279" s="392">
        <v>4</v>
      </c>
      <c r="I279" s="392">
        <v>6</v>
      </c>
      <c r="J279" s="392">
        <v>7</v>
      </c>
      <c r="K279" s="392">
        <v>15</v>
      </c>
      <c r="L279" s="392">
        <v>15</v>
      </c>
      <c r="M279" s="392">
        <v>8</v>
      </c>
      <c r="N279" s="392">
        <v>0</v>
      </c>
      <c r="O279" s="392">
        <v>6</v>
      </c>
    </row>
    <row r="280" spans="1:15" s="35" customFormat="1" ht="27" customHeight="1" x14ac:dyDescent="0.25">
      <c r="A280" s="437" t="s">
        <v>1366</v>
      </c>
      <c r="B280" s="392">
        <v>19</v>
      </c>
      <c r="C280" s="392">
        <v>89</v>
      </c>
      <c r="D280" s="438">
        <v>4.6842105263157894</v>
      </c>
      <c r="E280" s="392">
        <v>0</v>
      </c>
      <c r="F280" s="392">
        <v>0</v>
      </c>
      <c r="G280" s="392">
        <v>0</v>
      </c>
      <c r="H280" s="392">
        <v>1</v>
      </c>
      <c r="I280" s="392">
        <v>0</v>
      </c>
      <c r="J280" s="392">
        <v>0</v>
      </c>
      <c r="K280" s="392">
        <v>1</v>
      </c>
      <c r="L280" s="392">
        <v>1</v>
      </c>
      <c r="M280" s="392">
        <v>4</v>
      </c>
      <c r="N280" s="392">
        <v>1</v>
      </c>
      <c r="O280" s="392">
        <v>11</v>
      </c>
    </row>
    <row r="281" spans="1:15" s="35" customFormat="1" ht="27" customHeight="1" x14ac:dyDescent="0.25">
      <c r="A281" s="437" t="s">
        <v>1367</v>
      </c>
      <c r="B281" s="392">
        <v>911</v>
      </c>
      <c r="C281" s="392">
        <v>3691</v>
      </c>
      <c r="D281" s="438">
        <v>4.0515916575192099</v>
      </c>
      <c r="E281" s="392">
        <v>33</v>
      </c>
      <c r="F281" s="392">
        <v>54</v>
      </c>
      <c r="G281" s="392">
        <v>26</v>
      </c>
      <c r="H281" s="392">
        <v>26</v>
      </c>
      <c r="I281" s="392">
        <v>46</v>
      </c>
      <c r="J281" s="392">
        <v>58</v>
      </c>
      <c r="K281" s="392">
        <v>102</v>
      </c>
      <c r="L281" s="392">
        <v>106</v>
      </c>
      <c r="M281" s="392">
        <v>100</v>
      </c>
      <c r="N281" s="392">
        <v>81</v>
      </c>
      <c r="O281" s="392">
        <v>279</v>
      </c>
    </row>
    <row r="282" spans="1:15" s="35" customFormat="1" ht="27" customHeight="1" x14ac:dyDescent="0.25">
      <c r="A282" s="437" t="s">
        <v>1368</v>
      </c>
      <c r="B282" s="392">
        <v>17</v>
      </c>
      <c r="C282" s="392">
        <v>203</v>
      </c>
      <c r="D282" s="438">
        <v>11.941176470588236</v>
      </c>
      <c r="E282" s="392">
        <v>6</v>
      </c>
      <c r="F282" s="392">
        <v>2</v>
      </c>
      <c r="G282" s="392">
        <v>1</v>
      </c>
      <c r="H282" s="392">
        <v>1</v>
      </c>
      <c r="I282" s="392">
        <v>1</v>
      </c>
      <c r="J282" s="392">
        <v>0</v>
      </c>
      <c r="K282" s="392">
        <v>1</v>
      </c>
      <c r="L282" s="392">
        <v>1</v>
      </c>
      <c r="M282" s="392">
        <v>1</v>
      </c>
      <c r="N282" s="392">
        <v>1</v>
      </c>
      <c r="O282" s="392">
        <v>2</v>
      </c>
    </row>
    <row r="283" spans="1:15" s="35" customFormat="1" ht="27" customHeight="1" x14ac:dyDescent="0.25">
      <c r="A283" s="437" t="s">
        <v>1371</v>
      </c>
      <c r="B283" s="392">
        <v>101</v>
      </c>
      <c r="C283" s="392">
        <v>707</v>
      </c>
      <c r="D283" s="438">
        <v>7</v>
      </c>
      <c r="E283" s="392">
        <v>3</v>
      </c>
      <c r="F283" s="392">
        <v>4</v>
      </c>
      <c r="G283" s="392">
        <v>2</v>
      </c>
      <c r="H283" s="392">
        <v>5</v>
      </c>
      <c r="I283" s="392">
        <v>3</v>
      </c>
      <c r="J283" s="392">
        <v>6</v>
      </c>
      <c r="K283" s="392">
        <v>17</v>
      </c>
      <c r="L283" s="392">
        <v>11</v>
      </c>
      <c r="M283" s="392">
        <v>13</v>
      </c>
      <c r="N283" s="392">
        <v>8</v>
      </c>
      <c r="O283" s="392">
        <v>29</v>
      </c>
    </row>
    <row r="284" spans="1:15" s="35" customFormat="1" ht="27" customHeight="1" x14ac:dyDescent="0.25">
      <c r="A284" s="437" t="s">
        <v>1372</v>
      </c>
      <c r="B284" s="392">
        <v>740</v>
      </c>
      <c r="C284" s="392">
        <v>4454</v>
      </c>
      <c r="D284" s="438">
        <v>6.0189189189189189</v>
      </c>
      <c r="E284" s="392">
        <v>12</v>
      </c>
      <c r="F284" s="392">
        <v>52</v>
      </c>
      <c r="G284" s="392">
        <v>112</v>
      </c>
      <c r="H284" s="392">
        <v>50</v>
      </c>
      <c r="I284" s="392">
        <v>53</v>
      </c>
      <c r="J284" s="392">
        <v>49</v>
      </c>
      <c r="K284" s="392">
        <v>74</v>
      </c>
      <c r="L284" s="392">
        <v>82</v>
      </c>
      <c r="M284" s="392">
        <v>51</v>
      </c>
      <c r="N284" s="392">
        <v>100</v>
      </c>
      <c r="O284" s="392">
        <v>105</v>
      </c>
    </row>
    <row r="285" spans="1:15" s="35" customFormat="1" ht="27" customHeight="1" x14ac:dyDescent="0.25">
      <c r="A285" s="437" t="s">
        <v>1373</v>
      </c>
      <c r="B285" s="392">
        <v>219</v>
      </c>
      <c r="C285" s="392">
        <v>1432</v>
      </c>
      <c r="D285" s="438">
        <v>6.5388127853881279</v>
      </c>
      <c r="E285" s="392">
        <v>5</v>
      </c>
      <c r="F285" s="392">
        <v>46</v>
      </c>
      <c r="G285" s="392">
        <v>25</v>
      </c>
      <c r="H285" s="392">
        <v>16</v>
      </c>
      <c r="I285" s="392">
        <v>20</v>
      </c>
      <c r="J285" s="392">
        <v>11</v>
      </c>
      <c r="K285" s="392">
        <v>15</v>
      </c>
      <c r="L285" s="392">
        <v>18</v>
      </c>
      <c r="M285" s="392">
        <v>19</v>
      </c>
      <c r="N285" s="392">
        <v>23</v>
      </c>
      <c r="O285" s="392">
        <v>21</v>
      </c>
    </row>
    <row r="286" spans="1:15" s="35" customFormat="1" ht="27" customHeight="1" x14ac:dyDescent="0.25">
      <c r="A286" s="437" t="s">
        <v>1374</v>
      </c>
      <c r="B286" s="392">
        <v>16</v>
      </c>
      <c r="C286" s="392">
        <v>92</v>
      </c>
      <c r="D286" s="438">
        <v>5.75</v>
      </c>
      <c r="E286" s="392">
        <v>3</v>
      </c>
      <c r="F286" s="392">
        <v>2</v>
      </c>
      <c r="G286" s="392">
        <v>1</v>
      </c>
      <c r="H286" s="392">
        <v>0</v>
      </c>
      <c r="I286" s="392">
        <v>1</v>
      </c>
      <c r="J286" s="392">
        <v>0</v>
      </c>
      <c r="K286" s="392">
        <v>1</v>
      </c>
      <c r="L286" s="392">
        <v>2</v>
      </c>
      <c r="M286" s="392">
        <v>1</v>
      </c>
      <c r="N286" s="392">
        <v>2</v>
      </c>
      <c r="O286" s="392">
        <v>3</v>
      </c>
    </row>
    <row r="287" spans="1:15" s="35" customFormat="1" ht="27" customHeight="1" x14ac:dyDescent="0.25">
      <c r="A287" s="437" t="s">
        <v>1375</v>
      </c>
      <c r="B287" s="392">
        <v>41</v>
      </c>
      <c r="C287" s="392">
        <v>292</v>
      </c>
      <c r="D287" s="438">
        <v>7.1219512195121952</v>
      </c>
      <c r="E287" s="392">
        <v>3</v>
      </c>
      <c r="F287" s="392">
        <v>4</v>
      </c>
      <c r="G287" s="392">
        <v>2</v>
      </c>
      <c r="H287" s="392">
        <v>2</v>
      </c>
      <c r="I287" s="392">
        <v>3</v>
      </c>
      <c r="J287" s="392">
        <v>4</v>
      </c>
      <c r="K287" s="392">
        <v>5</v>
      </c>
      <c r="L287" s="392">
        <v>2</v>
      </c>
      <c r="M287" s="392">
        <v>5</v>
      </c>
      <c r="N287" s="392">
        <v>3</v>
      </c>
      <c r="O287" s="392">
        <v>8</v>
      </c>
    </row>
    <row r="288" spans="1:15" s="35" customFormat="1" ht="27" customHeight="1" x14ac:dyDescent="0.25">
      <c r="A288" s="437" t="s">
        <v>1376</v>
      </c>
      <c r="B288" s="392">
        <v>27</v>
      </c>
      <c r="C288" s="392">
        <v>274</v>
      </c>
      <c r="D288" s="438">
        <v>10.148148148148149</v>
      </c>
      <c r="E288" s="392">
        <v>0</v>
      </c>
      <c r="F288" s="392">
        <v>0</v>
      </c>
      <c r="G288" s="392">
        <v>1</v>
      </c>
      <c r="H288" s="392">
        <v>1</v>
      </c>
      <c r="I288" s="392">
        <v>3</v>
      </c>
      <c r="J288" s="392">
        <v>2</v>
      </c>
      <c r="K288" s="392">
        <v>5</v>
      </c>
      <c r="L288" s="392">
        <v>3</v>
      </c>
      <c r="M288" s="392">
        <v>2</v>
      </c>
      <c r="N288" s="392">
        <v>6</v>
      </c>
      <c r="O288" s="392">
        <v>4</v>
      </c>
    </row>
    <row r="289" spans="1:15" s="35" customFormat="1" ht="27" customHeight="1" x14ac:dyDescent="0.25">
      <c r="A289" s="437" t="s">
        <v>1377</v>
      </c>
      <c r="B289" s="392">
        <v>1</v>
      </c>
      <c r="C289" s="392">
        <v>5</v>
      </c>
      <c r="D289" s="438">
        <v>5</v>
      </c>
      <c r="E289" s="392">
        <v>0</v>
      </c>
      <c r="F289" s="392">
        <v>0</v>
      </c>
      <c r="G289" s="392">
        <v>0</v>
      </c>
      <c r="H289" s="392">
        <v>0</v>
      </c>
      <c r="I289" s="392">
        <v>0</v>
      </c>
      <c r="J289" s="392">
        <v>0</v>
      </c>
      <c r="K289" s="392">
        <v>1</v>
      </c>
      <c r="L289" s="392">
        <v>0</v>
      </c>
      <c r="M289" s="392">
        <v>0</v>
      </c>
      <c r="N289" s="392">
        <v>0</v>
      </c>
      <c r="O289" s="392">
        <v>0</v>
      </c>
    </row>
    <row r="290" spans="1:15" s="35" customFormat="1" ht="27" customHeight="1" x14ac:dyDescent="0.25">
      <c r="A290" s="437" t="s">
        <v>1378</v>
      </c>
      <c r="B290" s="392">
        <v>47</v>
      </c>
      <c r="C290" s="392">
        <v>341</v>
      </c>
      <c r="D290" s="438">
        <v>7.2553191489361701</v>
      </c>
      <c r="E290" s="392">
        <v>1</v>
      </c>
      <c r="F290" s="392">
        <v>5</v>
      </c>
      <c r="G290" s="392">
        <v>3</v>
      </c>
      <c r="H290" s="392">
        <v>0</v>
      </c>
      <c r="I290" s="392">
        <v>3</v>
      </c>
      <c r="J290" s="392">
        <v>3</v>
      </c>
      <c r="K290" s="392">
        <v>6</v>
      </c>
      <c r="L290" s="392">
        <v>5</v>
      </c>
      <c r="M290" s="392">
        <v>5</v>
      </c>
      <c r="N290" s="392">
        <v>4</v>
      </c>
      <c r="O290" s="392">
        <v>12</v>
      </c>
    </row>
    <row r="291" spans="1:15" s="35" customFormat="1" ht="27" customHeight="1" x14ac:dyDescent="0.25">
      <c r="A291" s="437" t="s">
        <v>1379</v>
      </c>
      <c r="B291" s="392">
        <v>8</v>
      </c>
      <c r="C291" s="392">
        <v>88</v>
      </c>
      <c r="D291" s="438">
        <v>11</v>
      </c>
      <c r="E291" s="392">
        <v>1</v>
      </c>
      <c r="F291" s="392">
        <v>3</v>
      </c>
      <c r="G291" s="392">
        <v>0</v>
      </c>
      <c r="H291" s="392">
        <v>1</v>
      </c>
      <c r="I291" s="392">
        <v>0</v>
      </c>
      <c r="J291" s="392">
        <v>1</v>
      </c>
      <c r="K291" s="392">
        <v>0</v>
      </c>
      <c r="L291" s="392">
        <v>0</v>
      </c>
      <c r="M291" s="392">
        <v>0</v>
      </c>
      <c r="N291" s="392">
        <v>1</v>
      </c>
      <c r="O291" s="392">
        <v>1</v>
      </c>
    </row>
    <row r="292" spans="1:15" s="35" customFormat="1" ht="27" customHeight="1" x14ac:dyDescent="0.25">
      <c r="A292" s="437" t="s">
        <v>1380</v>
      </c>
      <c r="B292" s="392">
        <v>2</v>
      </c>
      <c r="C292" s="392">
        <v>14</v>
      </c>
      <c r="D292" s="438">
        <v>7</v>
      </c>
      <c r="E292" s="392">
        <v>1</v>
      </c>
      <c r="F292" s="392">
        <v>0</v>
      </c>
      <c r="G292" s="392">
        <v>0</v>
      </c>
      <c r="H292" s="392">
        <v>0</v>
      </c>
      <c r="I292" s="392">
        <v>0</v>
      </c>
      <c r="J292" s="392">
        <v>0</v>
      </c>
      <c r="K292" s="392">
        <v>0</v>
      </c>
      <c r="L292" s="392">
        <v>0</v>
      </c>
      <c r="M292" s="392">
        <v>0</v>
      </c>
      <c r="N292" s="392">
        <v>0</v>
      </c>
      <c r="O292" s="392">
        <v>1</v>
      </c>
    </row>
    <row r="293" spans="1:15" s="35" customFormat="1" ht="27" customHeight="1" x14ac:dyDescent="0.25">
      <c r="A293" s="437" t="s">
        <v>1381</v>
      </c>
      <c r="B293" s="392">
        <v>4</v>
      </c>
      <c r="C293" s="392">
        <v>16</v>
      </c>
      <c r="D293" s="438">
        <v>4</v>
      </c>
      <c r="E293" s="392">
        <v>0</v>
      </c>
      <c r="F293" s="392">
        <v>0</v>
      </c>
      <c r="G293" s="392">
        <v>0</v>
      </c>
      <c r="H293" s="392">
        <v>0</v>
      </c>
      <c r="I293" s="392">
        <v>0</v>
      </c>
      <c r="J293" s="392">
        <v>0</v>
      </c>
      <c r="K293" s="392">
        <v>0</v>
      </c>
      <c r="L293" s="392">
        <v>1</v>
      </c>
      <c r="M293" s="392">
        <v>0</v>
      </c>
      <c r="N293" s="392">
        <v>1</v>
      </c>
      <c r="O293" s="392">
        <v>2</v>
      </c>
    </row>
    <row r="294" spans="1:15" s="35" customFormat="1" ht="27" customHeight="1" x14ac:dyDescent="0.25">
      <c r="A294" s="437" t="s">
        <v>1382</v>
      </c>
      <c r="B294" s="392">
        <v>1</v>
      </c>
      <c r="C294" s="392">
        <v>8</v>
      </c>
      <c r="D294" s="438">
        <v>8</v>
      </c>
      <c r="E294" s="392">
        <v>0</v>
      </c>
      <c r="F294" s="392">
        <v>1</v>
      </c>
      <c r="G294" s="392">
        <v>0</v>
      </c>
      <c r="H294" s="392">
        <v>0</v>
      </c>
      <c r="I294" s="392">
        <v>0</v>
      </c>
      <c r="J294" s="392">
        <v>0</v>
      </c>
      <c r="K294" s="392">
        <v>0</v>
      </c>
      <c r="L294" s="392">
        <v>0</v>
      </c>
      <c r="M294" s="392">
        <v>0</v>
      </c>
      <c r="N294" s="392">
        <v>0</v>
      </c>
      <c r="O294" s="392">
        <v>0</v>
      </c>
    </row>
    <row r="295" spans="1:15" s="35" customFormat="1" ht="27" customHeight="1" x14ac:dyDescent="0.25">
      <c r="A295" s="437" t="s">
        <v>1383</v>
      </c>
      <c r="B295" s="392">
        <v>2</v>
      </c>
      <c r="C295" s="392">
        <v>4</v>
      </c>
      <c r="D295" s="438">
        <v>2</v>
      </c>
      <c r="E295" s="392">
        <v>0</v>
      </c>
      <c r="F295" s="392">
        <v>0</v>
      </c>
      <c r="G295" s="392">
        <v>0</v>
      </c>
      <c r="H295" s="392">
        <v>0</v>
      </c>
      <c r="I295" s="392">
        <v>0</v>
      </c>
      <c r="J295" s="392">
        <v>0</v>
      </c>
      <c r="K295" s="392">
        <v>0</v>
      </c>
      <c r="L295" s="392">
        <v>1</v>
      </c>
      <c r="M295" s="392">
        <v>1</v>
      </c>
      <c r="N295" s="392">
        <v>0</v>
      </c>
      <c r="O295" s="392">
        <v>0</v>
      </c>
    </row>
    <row r="296" spans="1:15" s="35" customFormat="1" ht="27" customHeight="1" x14ac:dyDescent="0.25">
      <c r="A296" s="437" t="s">
        <v>1384</v>
      </c>
      <c r="B296" s="392">
        <v>3</v>
      </c>
      <c r="C296" s="392">
        <v>45</v>
      </c>
      <c r="D296" s="438">
        <v>15</v>
      </c>
      <c r="E296" s="392">
        <v>0</v>
      </c>
      <c r="F296" s="392">
        <v>0</v>
      </c>
      <c r="G296" s="392">
        <v>1</v>
      </c>
      <c r="H296" s="392">
        <v>1</v>
      </c>
      <c r="I296" s="392">
        <v>0</v>
      </c>
      <c r="J296" s="392">
        <v>0</v>
      </c>
      <c r="K296" s="392">
        <v>0</v>
      </c>
      <c r="L296" s="392">
        <v>1</v>
      </c>
      <c r="M296" s="392">
        <v>0</v>
      </c>
      <c r="N296" s="392">
        <v>0</v>
      </c>
      <c r="O296" s="392">
        <v>0</v>
      </c>
    </row>
    <row r="297" spans="1:15" s="35" customFormat="1" ht="27" customHeight="1" x14ac:dyDescent="0.25">
      <c r="A297" s="437" t="s">
        <v>1385</v>
      </c>
      <c r="B297" s="392">
        <v>8</v>
      </c>
      <c r="C297" s="392">
        <v>38</v>
      </c>
      <c r="D297" s="438">
        <v>4.75</v>
      </c>
      <c r="E297" s="392">
        <v>0</v>
      </c>
      <c r="F297" s="392">
        <v>1</v>
      </c>
      <c r="G297" s="392">
        <v>2</v>
      </c>
      <c r="H297" s="392">
        <v>0</v>
      </c>
      <c r="I297" s="392">
        <v>0</v>
      </c>
      <c r="J297" s="392">
        <v>1</v>
      </c>
      <c r="K297" s="392">
        <v>0</v>
      </c>
      <c r="L297" s="392">
        <v>1</v>
      </c>
      <c r="M297" s="392">
        <v>1</v>
      </c>
      <c r="N297" s="392">
        <v>2</v>
      </c>
      <c r="O297" s="392">
        <v>0</v>
      </c>
    </row>
    <row r="298" spans="1:15" s="35" customFormat="1" ht="27" customHeight="1" x14ac:dyDescent="0.25">
      <c r="A298" s="437" t="s">
        <v>1386</v>
      </c>
      <c r="B298" s="392">
        <v>1</v>
      </c>
      <c r="C298" s="392">
        <v>1</v>
      </c>
      <c r="D298" s="438">
        <v>1</v>
      </c>
      <c r="E298" s="392">
        <v>0</v>
      </c>
      <c r="F298" s="392">
        <v>0</v>
      </c>
      <c r="G298" s="392">
        <v>0</v>
      </c>
      <c r="H298" s="392">
        <v>0</v>
      </c>
      <c r="I298" s="392">
        <v>0</v>
      </c>
      <c r="J298" s="392">
        <v>1</v>
      </c>
      <c r="K298" s="392">
        <v>0</v>
      </c>
      <c r="L298" s="392">
        <v>0</v>
      </c>
      <c r="M298" s="392">
        <v>0</v>
      </c>
      <c r="N298" s="392">
        <v>0</v>
      </c>
      <c r="O298" s="392">
        <v>0</v>
      </c>
    </row>
    <row r="299" spans="1:15" s="35" customFormat="1" ht="27" customHeight="1" x14ac:dyDescent="0.25">
      <c r="A299" s="437" t="s">
        <v>1387</v>
      </c>
      <c r="B299" s="392">
        <v>5</v>
      </c>
      <c r="C299" s="392">
        <v>63</v>
      </c>
      <c r="D299" s="438">
        <v>12.6</v>
      </c>
      <c r="E299" s="392">
        <v>0</v>
      </c>
      <c r="F299" s="392">
        <v>0</v>
      </c>
      <c r="G299" s="392">
        <v>0</v>
      </c>
      <c r="H299" s="392">
        <v>0</v>
      </c>
      <c r="I299" s="392">
        <v>0</v>
      </c>
      <c r="J299" s="392">
        <v>0</v>
      </c>
      <c r="K299" s="392">
        <v>2</v>
      </c>
      <c r="L299" s="392">
        <v>0</v>
      </c>
      <c r="M299" s="392">
        <v>1</v>
      </c>
      <c r="N299" s="392">
        <v>0</v>
      </c>
      <c r="O299" s="392">
        <v>2</v>
      </c>
    </row>
    <row r="300" spans="1:15" s="35" customFormat="1" ht="27" customHeight="1" x14ac:dyDescent="0.25">
      <c r="A300" s="437" t="s">
        <v>228</v>
      </c>
      <c r="B300" s="392">
        <v>17212</v>
      </c>
      <c r="C300" s="392">
        <v>93228</v>
      </c>
      <c r="D300" s="438">
        <v>5.4164536369974439</v>
      </c>
      <c r="E300" s="392">
        <v>362</v>
      </c>
      <c r="F300" s="392">
        <v>944</v>
      </c>
      <c r="G300" s="392">
        <v>434</v>
      </c>
      <c r="H300" s="392">
        <v>291</v>
      </c>
      <c r="I300" s="392">
        <v>281</v>
      </c>
      <c r="J300" s="392">
        <v>451</v>
      </c>
      <c r="K300" s="392">
        <v>1309</v>
      </c>
      <c r="L300" s="392">
        <v>1630</v>
      </c>
      <c r="M300" s="392">
        <v>2390</v>
      </c>
      <c r="N300" s="392">
        <v>3104</v>
      </c>
      <c r="O300" s="392">
        <v>6016</v>
      </c>
    </row>
    <row r="301" spans="1:15" s="35" customFormat="1" ht="27" customHeight="1" x14ac:dyDescent="0.25">
      <c r="A301" s="437" t="s">
        <v>1388</v>
      </c>
      <c r="B301" s="392">
        <v>3</v>
      </c>
      <c r="C301" s="392">
        <v>13</v>
      </c>
      <c r="D301" s="438">
        <v>4.333333333333333</v>
      </c>
      <c r="E301" s="392">
        <v>0</v>
      </c>
      <c r="F301" s="392">
        <v>1</v>
      </c>
      <c r="G301" s="392">
        <v>0</v>
      </c>
      <c r="H301" s="392">
        <v>0</v>
      </c>
      <c r="I301" s="392">
        <v>0</v>
      </c>
      <c r="J301" s="392">
        <v>0</v>
      </c>
      <c r="K301" s="392">
        <v>2</v>
      </c>
      <c r="L301" s="392">
        <v>0</v>
      </c>
      <c r="M301" s="392">
        <v>0</v>
      </c>
      <c r="N301" s="392">
        <v>0</v>
      </c>
      <c r="O301" s="392">
        <v>0</v>
      </c>
    </row>
    <row r="302" spans="1:15" s="35" customFormat="1" ht="27" customHeight="1" x14ac:dyDescent="0.25">
      <c r="A302" s="437" t="s">
        <v>1389</v>
      </c>
      <c r="B302" s="392">
        <v>68</v>
      </c>
      <c r="C302" s="392">
        <v>205</v>
      </c>
      <c r="D302" s="438">
        <v>3.0147058823529411</v>
      </c>
      <c r="E302" s="392">
        <v>0</v>
      </c>
      <c r="F302" s="392">
        <v>0</v>
      </c>
      <c r="G302" s="392">
        <v>1</v>
      </c>
      <c r="H302" s="392">
        <v>0</v>
      </c>
      <c r="I302" s="392">
        <v>0</v>
      </c>
      <c r="J302" s="392">
        <v>0</v>
      </c>
      <c r="K302" s="392">
        <v>5</v>
      </c>
      <c r="L302" s="392">
        <v>8</v>
      </c>
      <c r="M302" s="392">
        <v>16</v>
      </c>
      <c r="N302" s="392">
        <v>17</v>
      </c>
      <c r="O302" s="392">
        <v>21</v>
      </c>
    </row>
    <row r="303" spans="1:15" s="35" customFormat="1" ht="27" customHeight="1" x14ac:dyDescent="0.25">
      <c r="A303" s="437" t="s">
        <v>1390</v>
      </c>
      <c r="B303" s="392">
        <v>10</v>
      </c>
      <c r="C303" s="392">
        <v>55</v>
      </c>
      <c r="D303" s="438">
        <v>5.5</v>
      </c>
      <c r="E303" s="392">
        <v>0</v>
      </c>
      <c r="F303" s="392">
        <v>0</v>
      </c>
      <c r="G303" s="392">
        <v>1</v>
      </c>
      <c r="H303" s="392">
        <v>0</v>
      </c>
      <c r="I303" s="392">
        <v>0</v>
      </c>
      <c r="J303" s="392">
        <v>0</v>
      </c>
      <c r="K303" s="392">
        <v>1</v>
      </c>
      <c r="L303" s="392">
        <v>1</v>
      </c>
      <c r="M303" s="392">
        <v>0</v>
      </c>
      <c r="N303" s="392">
        <v>4</v>
      </c>
      <c r="O303" s="392">
        <v>3</v>
      </c>
    </row>
    <row r="304" spans="1:15" s="35" customFormat="1" ht="27" customHeight="1" x14ac:dyDescent="0.25">
      <c r="A304" s="437" t="s">
        <v>1391</v>
      </c>
      <c r="B304" s="392">
        <v>278</v>
      </c>
      <c r="C304" s="392">
        <v>2394</v>
      </c>
      <c r="D304" s="438">
        <v>8.6115107913669071</v>
      </c>
      <c r="E304" s="392">
        <v>16</v>
      </c>
      <c r="F304" s="392">
        <v>3</v>
      </c>
      <c r="G304" s="392">
        <v>4</v>
      </c>
      <c r="H304" s="392">
        <v>5</v>
      </c>
      <c r="I304" s="392">
        <v>1</v>
      </c>
      <c r="J304" s="392">
        <v>8</v>
      </c>
      <c r="K304" s="392">
        <v>27</v>
      </c>
      <c r="L304" s="392">
        <v>24</v>
      </c>
      <c r="M304" s="392">
        <v>35</v>
      </c>
      <c r="N304" s="392">
        <v>62</v>
      </c>
      <c r="O304" s="392">
        <v>93</v>
      </c>
    </row>
    <row r="305" spans="1:15" s="35" customFormat="1" ht="27" customHeight="1" x14ac:dyDescent="0.25">
      <c r="A305" s="437" t="s">
        <v>1392</v>
      </c>
      <c r="B305" s="392">
        <v>890</v>
      </c>
      <c r="C305" s="392">
        <v>2576</v>
      </c>
      <c r="D305" s="438">
        <v>2.8943820224719099</v>
      </c>
      <c r="E305" s="392">
        <v>1</v>
      </c>
      <c r="F305" s="392">
        <v>1</v>
      </c>
      <c r="G305" s="392">
        <v>2</v>
      </c>
      <c r="H305" s="392">
        <v>7</v>
      </c>
      <c r="I305" s="392">
        <v>11</v>
      </c>
      <c r="J305" s="392">
        <v>26</v>
      </c>
      <c r="K305" s="392">
        <v>105</v>
      </c>
      <c r="L305" s="392">
        <v>128</v>
      </c>
      <c r="M305" s="392">
        <v>205</v>
      </c>
      <c r="N305" s="392">
        <v>196</v>
      </c>
      <c r="O305" s="392">
        <v>208</v>
      </c>
    </row>
    <row r="306" spans="1:15" s="35" customFormat="1" ht="27" customHeight="1" x14ac:dyDescent="0.25">
      <c r="A306" s="437" t="s">
        <v>1393</v>
      </c>
      <c r="B306" s="392">
        <v>106</v>
      </c>
      <c r="C306" s="392">
        <v>584</v>
      </c>
      <c r="D306" s="438">
        <v>5.5094339622641506</v>
      </c>
      <c r="E306" s="392">
        <v>0</v>
      </c>
      <c r="F306" s="392">
        <v>0</v>
      </c>
      <c r="G306" s="392">
        <v>1</v>
      </c>
      <c r="H306" s="392">
        <v>1</v>
      </c>
      <c r="I306" s="392">
        <v>10</v>
      </c>
      <c r="J306" s="392">
        <v>9</v>
      </c>
      <c r="K306" s="392">
        <v>24</v>
      </c>
      <c r="L306" s="392">
        <v>30</v>
      </c>
      <c r="M306" s="392">
        <v>17</v>
      </c>
      <c r="N306" s="392">
        <v>10</v>
      </c>
      <c r="O306" s="392">
        <v>4</v>
      </c>
    </row>
    <row r="307" spans="1:15" s="35" customFormat="1" ht="27" customHeight="1" x14ac:dyDescent="0.25">
      <c r="A307" s="437" t="s">
        <v>1394</v>
      </c>
      <c r="B307" s="392">
        <v>57</v>
      </c>
      <c r="C307" s="392">
        <v>186</v>
      </c>
      <c r="D307" s="438">
        <v>3.263157894736842</v>
      </c>
      <c r="E307" s="392">
        <v>0</v>
      </c>
      <c r="F307" s="392">
        <v>0</v>
      </c>
      <c r="G307" s="392">
        <v>1</v>
      </c>
      <c r="H307" s="392">
        <v>2</v>
      </c>
      <c r="I307" s="392">
        <v>0</v>
      </c>
      <c r="J307" s="392">
        <v>1</v>
      </c>
      <c r="K307" s="392">
        <v>10</v>
      </c>
      <c r="L307" s="392">
        <v>10</v>
      </c>
      <c r="M307" s="392">
        <v>17</v>
      </c>
      <c r="N307" s="392">
        <v>9</v>
      </c>
      <c r="O307" s="392">
        <v>7</v>
      </c>
    </row>
    <row r="308" spans="1:15" s="35" customFormat="1" ht="27" customHeight="1" x14ac:dyDescent="0.25">
      <c r="A308" s="437" t="s">
        <v>1395</v>
      </c>
      <c r="B308" s="392">
        <v>93</v>
      </c>
      <c r="C308" s="392">
        <v>288</v>
      </c>
      <c r="D308" s="438">
        <v>3.096774193548387</v>
      </c>
      <c r="E308" s="392">
        <v>0</v>
      </c>
      <c r="F308" s="392">
        <v>1</v>
      </c>
      <c r="G308" s="392">
        <v>2</v>
      </c>
      <c r="H308" s="392">
        <v>1</v>
      </c>
      <c r="I308" s="392">
        <v>3</v>
      </c>
      <c r="J308" s="392">
        <v>1</v>
      </c>
      <c r="K308" s="392">
        <v>15</v>
      </c>
      <c r="L308" s="392">
        <v>16</v>
      </c>
      <c r="M308" s="392">
        <v>27</v>
      </c>
      <c r="N308" s="392">
        <v>14</v>
      </c>
      <c r="O308" s="392">
        <v>13</v>
      </c>
    </row>
    <row r="309" spans="1:15" s="35" customFormat="1" ht="27" customHeight="1" x14ac:dyDescent="0.25">
      <c r="A309" s="437" t="s">
        <v>1396</v>
      </c>
      <c r="B309" s="392">
        <v>1562</v>
      </c>
      <c r="C309" s="392">
        <v>11070</v>
      </c>
      <c r="D309" s="438">
        <v>7.0870678617157488</v>
      </c>
      <c r="E309" s="392">
        <v>1</v>
      </c>
      <c r="F309" s="392">
        <v>6</v>
      </c>
      <c r="G309" s="392">
        <v>10</v>
      </c>
      <c r="H309" s="392">
        <v>41</v>
      </c>
      <c r="I309" s="392">
        <v>39</v>
      </c>
      <c r="J309" s="392">
        <v>43</v>
      </c>
      <c r="K309" s="392">
        <v>68</v>
      </c>
      <c r="L309" s="392">
        <v>103</v>
      </c>
      <c r="M309" s="392">
        <v>210</v>
      </c>
      <c r="N309" s="392">
        <v>385</v>
      </c>
      <c r="O309" s="392">
        <v>656</v>
      </c>
    </row>
    <row r="310" spans="1:15" s="35" customFormat="1" ht="27" customHeight="1" x14ac:dyDescent="0.25">
      <c r="A310" s="437" t="s">
        <v>1397</v>
      </c>
      <c r="B310" s="392">
        <v>5359</v>
      </c>
      <c r="C310" s="392">
        <v>38181</v>
      </c>
      <c r="D310" s="438">
        <v>7.1246501212912854</v>
      </c>
      <c r="E310" s="392">
        <v>3</v>
      </c>
      <c r="F310" s="392">
        <v>3</v>
      </c>
      <c r="G310" s="392">
        <v>2</v>
      </c>
      <c r="H310" s="392">
        <v>7</v>
      </c>
      <c r="I310" s="392">
        <v>14</v>
      </c>
      <c r="J310" s="392">
        <v>39</v>
      </c>
      <c r="K310" s="392">
        <v>136</v>
      </c>
      <c r="L310" s="392">
        <v>342</v>
      </c>
      <c r="M310" s="392">
        <v>886</v>
      </c>
      <c r="N310" s="392">
        <v>1396</v>
      </c>
      <c r="O310" s="392">
        <v>2531</v>
      </c>
    </row>
    <row r="311" spans="1:15" s="35" customFormat="1" ht="27" customHeight="1" x14ac:dyDescent="0.25">
      <c r="A311" s="437" t="s">
        <v>1398</v>
      </c>
      <c r="B311" s="392">
        <v>52</v>
      </c>
      <c r="C311" s="392">
        <v>279</v>
      </c>
      <c r="D311" s="438">
        <v>5.365384615384615</v>
      </c>
      <c r="E311" s="392">
        <v>0</v>
      </c>
      <c r="F311" s="392">
        <v>1</v>
      </c>
      <c r="G311" s="392">
        <v>0</v>
      </c>
      <c r="H311" s="392">
        <v>0</v>
      </c>
      <c r="I311" s="392">
        <v>0</v>
      </c>
      <c r="J311" s="392">
        <v>0</v>
      </c>
      <c r="K311" s="392">
        <v>0</v>
      </c>
      <c r="L311" s="392">
        <v>4</v>
      </c>
      <c r="M311" s="392">
        <v>10</v>
      </c>
      <c r="N311" s="392">
        <v>15</v>
      </c>
      <c r="O311" s="392">
        <v>22</v>
      </c>
    </row>
    <row r="312" spans="1:15" s="35" customFormat="1" ht="27" customHeight="1" x14ac:dyDescent="0.25">
      <c r="A312" s="437" t="s">
        <v>1399</v>
      </c>
      <c r="B312" s="392">
        <v>146</v>
      </c>
      <c r="C312" s="392">
        <v>1313</v>
      </c>
      <c r="D312" s="438">
        <v>8.993150684931507</v>
      </c>
      <c r="E312" s="392">
        <v>0</v>
      </c>
      <c r="F312" s="392">
        <v>0</v>
      </c>
      <c r="G312" s="392">
        <v>0</v>
      </c>
      <c r="H312" s="392">
        <v>1</v>
      </c>
      <c r="I312" s="392">
        <v>1</v>
      </c>
      <c r="J312" s="392">
        <v>3</v>
      </c>
      <c r="K312" s="392">
        <v>2</v>
      </c>
      <c r="L312" s="392">
        <v>10</v>
      </c>
      <c r="M312" s="392">
        <v>28</v>
      </c>
      <c r="N312" s="392">
        <v>40</v>
      </c>
      <c r="O312" s="392">
        <v>61</v>
      </c>
    </row>
    <row r="313" spans="1:15" s="35" customFormat="1" ht="27" customHeight="1" x14ac:dyDescent="0.25">
      <c r="A313" s="437" t="s">
        <v>1400</v>
      </c>
      <c r="B313" s="392">
        <v>1869</v>
      </c>
      <c r="C313" s="392">
        <v>10647</v>
      </c>
      <c r="D313" s="438">
        <v>5.6966292134831464</v>
      </c>
      <c r="E313" s="392">
        <v>0</v>
      </c>
      <c r="F313" s="392">
        <v>4</v>
      </c>
      <c r="G313" s="392">
        <v>5</v>
      </c>
      <c r="H313" s="392">
        <v>13</v>
      </c>
      <c r="I313" s="392">
        <v>21</v>
      </c>
      <c r="J313" s="392">
        <v>27</v>
      </c>
      <c r="K313" s="392">
        <v>52</v>
      </c>
      <c r="L313" s="392">
        <v>121</v>
      </c>
      <c r="M313" s="392">
        <v>319</v>
      </c>
      <c r="N313" s="392">
        <v>446</v>
      </c>
      <c r="O313" s="392">
        <v>861</v>
      </c>
    </row>
    <row r="314" spans="1:15" s="35" customFormat="1" ht="27" customHeight="1" x14ac:dyDescent="0.25">
      <c r="A314" s="437" t="s">
        <v>1401</v>
      </c>
      <c r="B314" s="392">
        <v>9</v>
      </c>
      <c r="C314" s="392">
        <v>40</v>
      </c>
      <c r="D314" s="438">
        <v>4.4444444444444446</v>
      </c>
      <c r="E314" s="392">
        <v>1</v>
      </c>
      <c r="F314" s="392">
        <v>0</v>
      </c>
      <c r="G314" s="392">
        <v>0</v>
      </c>
      <c r="H314" s="392">
        <v>0</v>
      </c>
      <c r="I314" s="392">
        <v>0</v>
      </c>
      <c r="J314" s="392">
        <v>0</v>
      </c>
      <c r="K314" s="392">
        <v>1</v>
      </c>
      <c r="L314" s="392">
        <v>0</v>
      </c>
      <c r="M314" s="392">
        <v>0</v>
      </c>
      <c r="N314" s="392">
        <v>1</v>
      </c>
      <c r="O314" s="392">
        <v>6</v>
      </c>
    </row>
    <row r="315" spans="1:15" s="35" customFormat="1" ht="27" customHeight="1" x14ac:dyDescent="0.25">
      <c r="A315" s="437" t="s">
        <v>1402</v>
      </c>
      <c r="B315" s="392">
        <v>520</v>
      </c>
      <c r="C315" s="392">
        <v>2307</v>
      </c>
      <c r="D315" s="438">
        <v>4.4365384615384613</v>
      </c>
      <c r="E315" s="392">
        <v>4</v>
      </c>
      <c r="F315" s="392">
        <v>13</v>
      </c>
      <c r="G315" s="392">
        <v>4</v>
      </c>
      <c r="H315" s="392">
        <v>0</v>
      </c>
      <c r="I315" s="392">
        <v>5</v>
      </c>
      <c r="J315" s="392">
        <v>5</v>
      </c>
      <c r="K315" s="392">
        <v>10</v>
      </c>
      <c r="L315" s="392">
        <v>17</v>
      </c>
      <c r="M315" s="392">
        <v>28</v>
      </c>
      <c r="N315" s="392">
        <v>81</v>
      </c>
      <c r="O315" s="392">
        <v>353</v>
      </c>
    </row>
    <row r="316" spans="1:15" s="35" customFormat="1" ht="27" customHeight="1" x14ac:dyDescent="0.25">
      <c r="A316" s="437" t="s">
        <v>1403</v>
      </c>
      <c r="B316" s="392">
        <v>8</v>
      </c>
      <c r="C316" s="392">
        <v>24</v>
      </c>
      <c r="D316" s="438">
        <v>3</v>
      </c>
      <c r="E316" s="392">
        <v>0</v>
      </c>
      <c r="F316" s="392">
        <v>0</v>
      </c>
      <c r="G316" s="392">
        <v>0</v>
      </c>
      <c r="H316" s="392">
        <v>0</v>
      </c>
      <c r="I316" s="392">
        <v>0</v>
      </c>
      <c r="J316" s="392">
        <v>0</v>
      </c>
      <c r="K316" s="392">
        <v>2</v>
      </c>
      <c r="L316" s="392">
        <v>0</v>
      </c>
      <c r="M316" s="392">
        <v>4</v>
      </c>
      <c r="N316" s="392">
        <v>1</v>
      </c>
      <c r="O316" s="392">
        <v>1</v>
      </c>
    </row>
    <row r="317" spans="1:15" s="35" customFormat="1" ht="27" customHeight="1" x14ac:dyDescent="0.25">
      <c r="A317" s="437" t="s">
        <v>1404</v>
      </c>
      <c r="B317" s="392">
        <v>34</v>
      </c>
      <c r="C317" s="392">
        <v>107</v>
      </c>
      <c r="D317" s="438">
        <v>3.1470588235294117</v>
      </c>
      <c r="E317" s="392">
        <v>0</v>
      </c>
      <c r="F317" s="392">
        <v>0</v>
      </c>
      <c r="G317" s="392">
        <v>0</v>
      </c>
      <c r="H317" s="392">
        <v>0</v>
      </c>
      <c r="I317" s="392">
        <v>0</v>
      </c>
      <c r="J317" s="392">
        <v>1</v>
      </c>
      <c r="K317" s="392">
        <v>3</v>
      </c>
      <c r="L317" s="392">
        <v>6</v>
      </c>
      <c r="M317" s="392">
        <v>3</v>
      </c>
      <c r="N317" s="392">
        <v>8</v>
      </c>
      <c r="O317" s="392">
        <v>13</v>
      </c>
    </row>
    <row r="318" spans="1:15" s="35" customFormat="1" ht="27" customHeight="1" x14ac:dyDescent="0.25">
      <c r="A318" s="437" t="s">
        <v>1405</v>
      </c>
      <c r="B318" s="392">
        <v>18</v>
      </c>
      <c r="C318" s="392">
        <v>179</v>
      </c>
      <c r="D318" s="438">
        <v>9.9444444444444446</v>
      </c>
      <c r="E318" s="392">
        <v>0</v>
      </c>
      <c r="F318" s="392">
        <v>0</v>
      </c>
      <c r="G318" s="392">
        <v>0</v>
      </c>
      <c r="H318" s="392">
        <v>1</v>
      </c>
      <c r="I318" s="392">
        <v>0</v>
      </c>
      <c r="J318" s="392">
        <v>1</v>
      </c>
      <c r="K318" s="392">
        <v>2</v>
      </c>
      <c r="L318" s="392">
        <v>0</v>
      </c>
      <c r="M318" s="392">
        <v>4</v>
      </c>
      <c r="N318" s="392">
        <v>4</v>
      </c>
      <c r="O318" s="392">
        <v>6</v>
      </c>
    </row>
    <row r="319" spans="1:15" s="35" customFormat="1" ht="27" customHeight="1" x14ac:dyDescent="0.25">
      <c r="A319" s="437" t="s">
        <v>1406</v>
      </c>
      <c r="B319" s="392">
        <v>34</v>
      </c>
      <c r="C319" s="392">
        <v>242</v>
      </c>
      <c r="D319" s="438">
        <v>7.117647058823529</v>
      </c>
      <c r="E319" s="392">
        <v>3</v>
      </c>
      <c r="F319" s="392">
        <v>3</v>
      </c>
      <c r="G319" s="392">
        <v>3</v>
      </c>
      <c r="H319" s="392">
        <v>0</v>
      </c>
      <c r="I319" s="392">
        <v>2</v>
      </c>
      <c r="J319" s="392">
        <v>1</v>
      </c>
      <c r="K319" s="392">
        <v>3</v>
      </c>
      <c r="L319" s="392">
        <v>3</v>
      </c>
      <c r="M319" s="392">
        <v>3</v>
      </c>
      <c r="N319" s="392">
        <v>6</v>
      </c>
      <c r="O319" s="392">
        <v>7</v>
      </c>
    </row>
    <row r="320" spans="1:15" s="35" customFormat="1" ht="27" customHeight="1" x14ac:dyDescent="0.25">
      <c r="A320" s="437" t="s">
        <v>1407</v>
      </c>
      <c r="B320" s="392">
        <v>26</v>
      </c>
      <c r="C320" s="392">
        <v>245</v>
      </c>
      <c r="D320" s="438">
        <v>9.4230769230769234</v>
      </c>
      <c r="E320" s="392">
        <v>0</v>
      </c>
      <c r="F320" s="392">
        <v>0</v>
      </c>
      <c r="G320" s="392">
        <v>1</v>
      </c>
      <c r="H320" s="392">
        <v>3</v>
      </c>
      <c r="I320" s="392">
        <v>1</v>
      </c>
      <c r="J320" s="392">
        <v>2</v>
      </c>
      <c r="K320" s="392">
        <v>7</v>
      </c>
      <c r="L320" s="392">
        <v>2</v>
      </c>
      <c r="M320" s="392">
        <v>4</v>
      </c>
      <c r="N320" s="392">
        <v>3</v>
      </c>
      <c r="O320" s="392">
        <v>3</v>
      </c>
    </row>
    <row r="321" spans="1:15" s="35" customFormat="1" ht="27" customHeight="1" x14ac:dyDescent="0.25">
      <c r="A321" s="437" t="s">
        <v>1408</v>
      </c>
      <c r="B321" s="392">
        <v>16</v>
      </c>
      <c r="C321" s="392">
        <v>130</v>
      </c>
      <c r="D321" s="438">
        <v>8.125</v>
      </c>
      <c r="E321" s="392">
        <v>5</v>
      </c>
      <c r="F321" s="392">
        <v>3</v>
      </c>
      <c r="G321" s="392">
        <v>3</v>
      </c>
      <c r="H321" s="392">
        <v>2</v>
      </c>
      <c r="I321" s="392">
        <v>0</v>
      </c>
      <c r="J321" s="392">
        <v>0</v>
      </c>
      <c r="K321" s="392">
        <v>0</v>
      </c>
      <c r="L321" s="392">
        <v>1</v>
      </c>
      <c r="M321" s="392">
        <v>1</v>
      </c>
      <c r="N321" s="392">
        <v>1</v>
      </c>
      <c r="O321" s="392">
        <v>0</v>
      </c>
    </row>
    <row r="322" spans="1:15" s="35" customFormat="1" ht="27" customHeight="1" x14ac:dyDescent="0.25">
      <c r="A322" s="437" t="s">
        <v>1409</v>
      </c>
      <c r="B322" s="392">
        <v>6</v>
      </c>
      <c r="C322" s="392">
        <v>21</v>
      </c>
      <c r="D322" s="438">
        <v>3.5</v>
      </c>
      <c r="E322" s="392">
        <v>0</v>
      </c>
      <c r="F322" s="392">
        <v>0</v>
      </c>
      <c r="G322" s="392">
        <v>0</v>
      </c>
      <c r="H322" s="392">
        <v>0</v>
      </c>
      <c r="I322" s="392">
        <v>1</v>
      </c>
      <c r="J322" s="392">
        <v>0</v>
      </c>
      <c r="K322" s="392">
        <v>0</v>
      </c>
      <c r="L322" s="392">
        <v>2</v>
      </c>
      <c r="M322" s="392">
        <v>2</v>
      </c>
      <c r="N322" s="392">
        <v>0</v>
      </c>
      <c r="O322" s="392">
        <v>1</v>
      </c>
    </row>
    <row r="323" spans="1:15" s="35" customFormat="1" ht="27" customHeight="1" x14ac:dyDescent="0.25">
      <c r="A323" s="437" t="s">
        <v>1410</v>
      </c>
      <c r="B323" s="392">
        <v>55</v>
      </c>
      <c r="C323" s="392">
        <v>496</v>
      </c>
      <c r="D323" s="438">
        <v>9.0181818181818176</v>
      </c>
      <c r="E323" s="392">
        <v>5</v>
      </c>
      <c r="F323" s="392">
        <v>3</v>
      </c>
      <c r="G323" s="392">
        <v>1</v>
      </c>
      <c r="H323" s="392">
        <v>2</v>
      </c>
      <c r="I323" s="392">
        <v>1</v>
      </c>
      <c r="J323" s="392">
        <v>0</v>
      </c>
      <c r="K323" s="392">
        <v>0</v>
      </c>
      <c r="L323" s="392">
        <v>4</v>
      </c>
      <c r="M323" s="392">
        <v>8</v>
      </c>
      <c r="N323" s="392">
        <v>7</v>
      </c>
      <c r="O323" s="392">
        <v>24</v>
      </c>
    </row>
    <row r="324" spans="1:15" s="35" customFormat="1" ht="27" customHeight="1" x14ac:dyDescent="0.25">
      <c r="A324" s="437" t="s">
        <v>1411</v>
      </c>
      <c r="B324" s="392">
        <v>147</v>
      </c>
      <c r="C324" s="392">
        <v>276</v>
      </c>
      <c r="D324" s="438">
        <v>1.8775510204081634</v>
      </c>
      <c r="E324" s="392">
        <v>0</v>
      </c>
      <c r="F324" s="392">
        <v>0</v>
      </c>
      <c r="G324" s="392">
        <v>0</v>
      </c>
      <c r="H324" s="392">
        <v>11</v>
      </c>
      <c r="I324" s="392">
        <v>30</v>
      </c>
      <c r="J324" s="392">
        <v>25</v>
      </c>
      <c r="K324" s="392">
        <v>55</v>
      </c>
      <c r="L324" s="392">
        <v>17</v>
      </c>
      <c r="M324" s="392">
        <v>9</v>
      </c>
      <c r="N324" s="392">
        <v>0</v>
      </c>
      <c r="O324" s="392">
        <v>0</v>
      </c>
    </row>
    <row r="325" spans="1:15" s="35" customFormat="1" ht="27" customHeight="1" x14ac:dyDescent="0.25">
      <c r="A325" s="437" t="s">
        <v>1413</v>
      </c>
      <c r="B325" s="392">
        <v>1</v>
      </c>
      <c r="C325" s="392">
        <v>3</v>
      </c>
      <c r="D325" s="438">
        <v>3</v>
      </c>
      <c r="E325" s="392">
        <v>0</v>
      </c>
      <c r="F325" s="392">
        <v>0</v>
      </c>
      <c r="G325" s="392">
        <v>0</v>
      </c>
      <c r="H325" s="392">
        <v>0</v>
      </c>
      <c r="I325" s="392">
        <v>0</v>
      </c>
      <c r="J325" s="392">
        <v>0</v>
      </c>
      <c r="K325" s="392">
        <v>0</v>
      </c>
      <c r="L325" s="392">
        <v>1</v>
      </c>
      <c r="M325" s="392">
        <v>0</v>
      </c>
      <c r="N325" s="392">
        <v>0</v>
      </c>
      <c r="O325" s="392">
        <v>0</v>
      </c>
    </row>
    <row r="326" spans="1:15" s="35" customFormat="1" ht="27" customHeight="1" x14ac:dyDescent="0.25">
      <c r="A326" s="437" t="s">
        <v>1415</v>
      </c>
      <c r="B326" s="392">
        <v>12</v>
      </c>
      <c r="C326" s="392">
        <v>75</v>
      </c>
      <c r="D326" s="438">
        <v>6.25</v>
      </c>
      <c r="E326" s="392">
        <v>0</v>
      </c>
      <c r="F326" s="392">
        <v>1</v>
      </c>
      <c r="G326" s="392">
        <v>0</v>
      </c>
      <c r="H326" s="392">
        <v>0</v>
      </c>
      <c r="I326" s="392">
        <v>0</v>
      </c>
      <c r="J326" s="392">
        <v>0</v>
      </c>
      <c r="K326" s="392">
        <v>1</v>
      </c>
      <c r="L326" s="392">
        <v>4</v>
      </c>
      <c r="M326" s="392">
        <v>2</v>
      </c>
      <c r="N326" s="392">
        <v>1</v>
      </c>
      <c r="O326" s="392">
        <v>3</v>
      </c>
    </row>
    <row r="327" spans="1:15" s="35" customFormat="1" ht="27" customHeight="1" x14ac:dyDescent="0.25">
      <c r="A327" s="437" t="s">
        <v>1416</v>
      </c>
      <c r="B327" s="392">
        <v>8</v>
      </c>
      <c r="C327" s="392">
        <v>63</v>
      </c>
      <c r="D327" s="438">
        <v>7.875</v>
      </c>
      <c r="E327" s="392">
        <v>2</v>
      </c>
      <c r="F327" s="392">
        <v>3</v>
      </c>
      <c r="G327" s="392">
        <v>0</v>
      </c>
      <c r="H327" s="392">
        <v>0</v>
      </c>
      <c r="I327" s="392">
        <v>0</v>
      </c>
      <c r="J327" s="392">
        <v>0</v>
      </c>
      <c r="K327" s="392">
        <v>0</v>
      </c>
      <c r="L327" s="392">
        <v>0</v>
      </c>
      <c r="M327" s="392">
        <v>0</v>
      </c>
      <c r="N327" s="392">
        <v>0</v>
      </c>
      <c r="O327" s="392">
        <v>3</v>
      </c>
    </row>
    <row r="328" spans="1:15" s="35" customFormat="1" ht="27" customHeight="1" x14ac:dyDescent="0.25">
      <c r="A328" s="437" t="s">
        <v>1417</v>
      </c>
      <c r="B328" s="392">
        <v>4</v>
      </c>
      <c r="C328" s="392">
        <v>25</v>
      </c>
      <c r="D328" s="438">
        <v>6.25</v>
      </c>
      <c r="E328" s="392">
        <v>3</v>
      </c>
      <c r="F328" s="392">
        <v>1</v>
      </c>
      <c r="G328" s="392">
        <v>0</v>
      </c>
      <c r="H328" s="392">
        <v>0</v>
      </c>
      <c r="I328" s="392">
        <v>0</v>
      </c>
      <c r="J328" s="392">
        <v>0</v>
      </c>
      <c r="K328" s="392">
        <v>0</v>
      </c>
      <c r="L328" s="392">
        <v>0</v>
      </c>
      <c r="M328" s="392">
        <v>0</v>
      </c>
      <c r="N328" s="392">
        <v>0</v>
      </c>
      <c r="O328" s="392">
        <v>0</v>
      </c>
    </row>
    <row r="329" spans="1:15" s="35" customFormat="1" ht="27" customHeight="1" x14ac:dyDescent="0.25">
      <c r="A329" s="437" t="s">
        <v>1418</v>
      </c>
      <c r="B329" s="392">
        <v>5</v>
      </c>
      <c r="C329" s="392">
        <v>75</v>
      </c>
      <c r="D329" s="438">
        <v>15</v>
      </c>
      <c r="E329" s="392">
        <v>2</v>
      </c>
      <c r="F329" s="392">
        <v>2</v>
      </c>
      <c r="G329" s="392">
        <v>0</v>
      </c>
      <c r="H329" s="392">
        <v>0</v>
      </c>
      <c r="I329" s="392">
        <v>0</v>
      </c>
      <c r="J329" s="392">
        <v>0</v>
      </c>
      <c r="K329" s="392">
        <v>0</v>
      </c>
      <c r="L329" s="392">
        <v>0</v>
      </c>
      <c r="M329" s="392">
        <v>1</v>
      </c>
      <c r="N329" s="392">
        <v>0</v>
      </c>
      <c r="O329" s="392">
        <v>0</v>
      </c>
    </row>
    <row r="330" spans="1:15" s="35" customFormat="1" ht="27" customHeight="1" x14ac:dyDescent="0.25">
      <c r="A330" s="437" t="s">
        <v>1419</v>
      </c>
      <c r="B330" s="392">
        <v>131</v>
      </c>
      <c r="C330" s="392">
        <v>1265</v>
      </c>
      <c r="D330" s="438">
        <v>9.6564885496183201</v>
      </c>
      <c r="E330" s="392">
        <v>52</v>
      </c>
      <c r="F330" s="392">
        <v>19</v>
      </c>
      <c r="G330" s="392">
        <v>12</v>
      </c>
      <c r="H330" s="392">
        <v>9</v>
      </c>
      <c r="I330" s="392">
        <v>1</v>
      </c>
      <c r="J330" s="392">
        <v>3</v>
      </c>
      <c r="K330" s="392">
        <v>0</v>
      </c>
      <c r="L330" s="392">
        <v>1</v>
      </c>
      <c r="M330" s="392">
        <v>1</v>
      </c>
      <c r="N330" s="392">
        <v>4</v>
      </c>
      <c r="O330" s="392">
        <v>29</v>
      </c>
    </row>
    <row r="331" spans="1:15" s="35" customFormat="1" ht="27" customHeight="1" x14ac:dyDescent="0.25">
      <c r="A331" s="437" t="s">
        <v>1420</v>
      </c>
      <c r="B331" s="392">
        <v>129</v>
      </c>
      <c r="C331" s="392">
        <v>1397</v>
      </c>
      <c r="D331" s="438">
        <v>10.829457364341085</v>
      </c>
      <c r="E331" s="392">
        <v>31</v>
      </c>
      <c r="F331" s="392">
        <v>39</v>
      </c>
      <c r="G331" s="392">
        <v>6</v>
      </c>
      <c r="H331" s="392">
        <v>4</v>
      </c>
      <c r="I331" s="392">
        <v>3</v>
      </c>
      <c r="J331" s="392">
        <v>5</v>
      </c>
      <c r="K331" s="392">
        <v>3</v>
      </c>
      <c r="L331" s="392">
        <v>2</v>
      </c>
      <c r="M331" s="392">
        <v>3</v>
      </c>
      <c r="N331" s="392">
        <v>9</v>
      </c>
      <c r="O331" s="392">
        <v>24</v>
      </c>
    </row>
    <row r="332" spans="1:15" s="35" customFormat="1" ht="27" customHeight="1" x14ac:dyDescent="0.25">
      <c r="A332" s="437" t="s">
        <v>1422</v>
      </c>
      <c r="B332" s="392">
        <v>95</v>
      </c>
      <c r="C332" s="392">
        <v>700</v>
      </c>
      <c r="D332" s="438">
        <v>7.3684210526315788</v>
      </c>
      <c r="E332" s="392">
        <v>29</v>
      </c>
      <c r="F332" s="392">
        <v>23</v>
      </c>
      <c r="G332" s="392">
        <v>3</v>
      </c>
      <c r="H332" s="392">
        <v>1</v>
      </c>
      <c r="I332" s="392">
        <v>0</v>
      </c>
      <c r="J332" s="392">
        <v>2</v>
      </c>
      <c r="K332" s="392">
        <v>4</v>
      </c>
      <c r="L332" s="392">
        <v>2</v>
      </c>
      <c r="M332" s="392">
        <v>3</v>
      </c>
      <c r="N332" s="392">
        <v>2</v>
      </c>
      <c r="O332" s="392">
        <v>26</v>
      </c>
    </row>
    <row r="333" spans="1:15" s="35" customFormat="1" ht="27" customHeight="1" x14ac:dyDescent="0.25">
      <c r="A333" s="437" t="s">
        <v>1423</v>
      </c>
      <c r="B333" s="392">
        <v>2</v>
      </c>
      <c r="C333" s="392">
        <v>3</v>
      </c>
      <c r="D333" s="438">
        <v>1.5</v>
      </c>
      <c r="E333" s="392">
        <v>0</v>
      </c>
      <c r="F333" s="392">
        <v>0</v>
      </c>
      <c r="G333" s="392">
        <v>0</v>
      </c>
      <c r="H333" s="392">
        <v>0</v>
      </c>
      <c r="I333" s="392">
        <v>0</v>
      </c>
      <c r="J333" s="392">
        <v>0</v>
      </c>
      <c r="K333" s="392">
        <v>0</v>
      </c>
      <c r="L333" s="392">
        <v>0</v>
      </c>
      <c r="M333" s="392">
        <v>0</v>
      </c>
      <c r="N333" s="392">
        <v>0</v>
      </c>
      <c r="O333" s="392">
        <v>2</v>
      </c>
    </row>
    <row r="334" spans="1:15" s="35" customFormat="1" ht="27" customHeight="1" x14ac:dyDescent="0.25">
      <c r="A334" s="437" t="s">
        <v>1424</v>
      </c>
      <c r="B334" s="392">
        <v>3</v>
      </c>
      <c r="C334" s="392">
        <v>14</v>
      </c>
      <c r="D334" s="438">
        <v>4.666666666666667</v>
      </c>
      <c r="E334" s="392">
        <v>0</v>
      </c>
      <c r="F334" s="392">
        <v>0</v>
      </c>
      <c r="G334" s="392">
        <v>0</v>
      </c>
      <c r="H334" s="392">
        <v>0</v>
      </c>
      <c r="I334" s="392">
        <v>0</v>
      </c>
      <c r="J334" s="392">
        <v>0</v>
      </c>
      <c r="K334" s="392">
        <v>1</v>
      </c>
      <c r="L334" s="392">
        <v>0</v>
      </c>
      <c r="M334" s="392">
        <v>1</v>
      </c>
      <c r="N334" s="392">
        <v>0</v>
      </c>
      <c r="O334" s="392">
        <v>1</v>
      </c>
    </row>
    <row r="335" spans="1:15" s="35" customFormat="1" ht="27" customHeight="1" x14ac:dyDescent="0.25">
      <c r="A335" s="437" t="s">
        <v>1425</v>
      </c>
      <c r="B335" s="392">
        <v>1</v>
      </c>
      <c r="C335" s="392">
        <v>17</v>
      </c>
      <c r="D335" s="438">
        <v>17</v>
      </c>
      <c r="E335" s="392">
        <v>0</v>
      </c>
      <c r="F335" s="392">
        <v>0</v>
      </c>
      <c r="G335" s="392">
        <v>0</v>
      </c>
      <c r="H335" s="392">
        <v>0</v>
      </c>
      <c r="I335" s="392">
        <v>0</v>
      </c>
      <c r="J335" s="392">
        <v>0</v>
      </c>
      <c r="K335" s="392">
        <v>0</v>
      </c>
      <c r="L335" s="392">
        <v>0</v>
      </c>
      <c r="M335" s="392">
        <v>0</v>
      </c>
      <c r="N335" s="392">
        <v>0</v>
      </c>
      <c r="O335" s="392">
        <v>1</v>
      </c>
    </row>
    <row r="336" spans="1:15" s="35" customFormat="1" ht="27" customHeight="1" x14ac:dyDescent="0.25">
      <c r="A336" s="437" t="s">
        <v>1426</v>
      </c>
      <c r="B336" s="392">
        <v>1</v>
      </c>
      <c r="C336" s="392">
        <v>4</v>
      </c>
      <c r="D336" s="438">
        <v>4</v>
      </c>
      <c r="E336" s="392">
        <v>0</v>
      </c>
      <c r="F336" s="392">
        <v>1</v>
      </c>
      <c r="G336" s="392">
        <v>0</v>
      </c>
      <c r="H336" s="392">
        <v>0</v>
      </c>
      <c r="I336" s="392">
        <v>0</v>
      </c>
      <c r="J336" s="392">
        <v>0</v>
      </c>
      <c r="K336" s="392">
        <v>0</v>
      </c>
      <c r="L336" s="392">
        <v>0</v>
      </c>
      <c r="M336" s="392">
        <v>0</v>
      </c>
      <c r="N336" s="392">
        <v>0</v>
      </c>
      <c r="O336" s="392">
        <v>0</v>
      </c>
    </row>
    <row r="337" spans="1:15" s="35" customFormat="1" ht="27" customHeight="1" x14ac:dyDescent="0.25">
      <c r="A337" s="437" t="s">
        <v>1427</v>
      </c>
      <c r="B337" s="392">
        <v>8</v>
      </c>
      <c r="C337" s="392">
        <v>159</v>
      </c>
      <c r="D337" s="438">
        <v>19.875</v>
      </c>
      <c r="E337" s="392">
        <v>1</v>
      </c>
      <c r="F337" s="392">
        <v>0</v>
      </c>
      <c r="G337" s="392">
        <v>0</v>
      </c>
      <c r="H337" s="392">
        <v>0</v>
      </c>
      <c r="I337" s="392">
        <v>2</v>
      </c>
      <c r="J337" s="392">
        <v>1</v>
      </c>
      <c r="K337" s="392">
        <v>1</v>
      </c>
      <c r="L337" s="392">
        <v>1</v>
      </c>
      <c r="M337" s="392">
        <v>0</v>
      </c>
      <c r="N337" s="392">
        <v>2</v>
      </c>
      <c r="O337" s="392">
        <v>0</v>
      </c>
    </row>
    <row r="338" spans="1:15" s="35" customFormat="1" ht="27" customHeight="1" x14ac:dyDescent="0.25">
      <c r="A338" s="437" t="s">
        <v>1428</v>
      </c>
      <c r="B338" s="392">
        <v>4</v>
      </c>
      <c r="C338" s="392">
        <v>4</v>
      </c>
      <c r="D338" s="438">
        <v>1</v>
      </c>
      <c r="E338" s="392">
        <v>0</v>
      </c>
      <c r="F338" s="392">
        <v>0</v>
      </c>
      <c r="G338" s="392">
        <v>0</v>
      </c>
      <c r="H338" s="392">
        <v>1</v>
      </c>
      <c r="I338" s="392">
        <v>0</v>
      </c>
      <c r="J338" s="392">
        <v>0</v>
      </c>
      <c r="K338" s="392">
        <v>0</v>
      </c>
      <c r="L338" s="392">
        <v>0</v>
      </c>
      <c r="M338" s="392">
        <v>1</v>
      </c>
      <c r="N338" s="392">
        <v>0</v>
      </c>
      <c r="O338" s="392">
        <v>2</v>
      </c>
    </row>
    <row r="339" spans="1:15" s="35" customFormat="1" ht="27" customHeight="1" x14ac:dyDescent="0.25">
      <c r="A339" s="437" t="s">
        <v>1429</v>
      </c>
      <c r="B339" s="392">
        <v>1</v>
      </c>
      <c r="C339" s="392">
        <v>1</v>
      </c>
      <c r="D339" s="438">
        <v>1</v>
      </c>
      <c r="E339" s="392">
        <v>0</v>
      </c>
      <c r="F339" s="392">
        <v>0</v>
      </c>
      <c r="G339" s="392">
        <v>0</v>
      </c>
      <c r="H339" s="392">
        <v>0</v>
      </c>
      <c r="I339" s="392">
        <v>0</v>
      </c>
      <c r="J339" s="392">
        <v>0</v>
      </c>
      <c r="K339" s="392">
        <v>0</v>
      </c>
      <c r="L339" s="392">
        <v>1</v>
      </c>
      <c r="M339" s="392">
        <v>0</v>
      </c>
      <c r="N339" s="392">
        <v>0</v>
      </c>
      <c r="O339" s="392">
        <v>0</v>
      </c>
    </row>
    <row r="340" spans="1:15" s="35" customFormat="1" ht="27" customHeight="1" x14ac:dyDescent="0.25">
      <c r="A340" s="437" t="s">
        <v>1431</v>
      </c>
      <c r="B340" s="392">
        <v>30</v>
      </c>
      <c r="C340" s="392">
        <v>161</v>
      </c>
      <c r="D340" s="438">
        <v>5.3666666666666663</v>
      </c>
      <c r="E340" s="392">
        <v>1</v>
      </c>
      <c r="F340" s="392">
        <v>7</v>
      </c>
      <c r="G340" s="392">
        <v>3</v>
      </c>
      <c r="H340" s="392">
        <v>1</v>
      </c>
      <c r="I340" s="392">
        <v>1</v>
      </c>
      <c r="J340" s="392">
        <v>0</v>
      </c>
      <c r="K340" s="392">
        <v>1</v>
      </c>
      <c r="L340" s="392">
        <v>0</v>
      </c>
      <c r="M340" s="392">
        <v>1</v>
      </c>
      <c r="N340" s="392">
        <v>2</v>
      </c>
      <c r="O340" s="392">
        <v>13</v>
      </c>
    </row>
    <row r="341" spans="1:15" s="35" customFormat="1" ht="27" customHeight="1" x14ac:dyDescent="0.25">
      <c r="A341" s="437" t="s">
        <v>1433</v>
      </c>
      <c r="B341" s="392">
        <v>40</v>
      </c>
      <c r="C341" s="392">
        <v>40</v>
      </c>
      <c r="D341" s="438">
        <v>1</v>
      </c>
      <c r="E341" s="392">
        <v>0</v>
      </c>
      <c r="F341" s="392">
        <v>0</v>
      </c>
      <c r="G341" s="392">
        <v>0</v>
      </c>
      <c r="H341" s="392">
        <v>0</v>
      </c>
      <c r="I341" s="392">
        <v>2</v>
      </c>
      <c r="J341" s="392">
        <v>6</v>
      </c>
      <c r="K341" s="392">
        <v>18</v>
      </c>
      <c r="L341" s="392">
        <v>11</v>
      </c>
      <c r="M341" s="392">
        <v>2</v>
      </c>
      <c r="N341" s="392">
        <v>0</v>
      </c>
      <c r="O341" s="392">
        <v>1</v>
      </c>
    </row>
    <row r="342" spans="1:15" s="35" customFormat="1" ht="27" customHeight="1" x14ac:dyDescent="0.25">
      <c r="A342" s="437" t="s">
        <v>1434</v>
      </c>
      <c r="B342" s="392">
        <v>1048</v>
      </c>
      <c r="C342" s="392">
        <v>2879</v>
      </c>
      <c r="D342" s="438">
        <v>2.7471374045801529</v>
      </c>
      <c r="E342" s="392">
        <v>1</v>
      </c>
      <c r="F342" s="392">
        <v>3</v>
      </c>
      <c r="G342" s="392">
        <v>3</v>
      </c>
      <c r="H342" s="392">
        <v>6</v>
      </c>
      <c r="I342" s="392">
        <v>20</v>
      </c>
      <c r="J342" s="392">
        <v>73</v>
      </c>
      <c r="K342" s="392">
        <v>271</v>
      </c>
      <c r="L342" s="392">
        <v>334</v>
      </c>
      <c r="M342" s="392">
        <v>210</v>
      </c>
      <c r="N342" s="392">
        <v>112</v>
      </c>
      <c r="O342" s="392">
        <v>15</v>
      </c>
    </row>
    <row r="343" spans="1:15" s="35" customFormat="1" ht="27" customHeight="1" x14ac:dyDescent="0.25">
      <c r="A343" s="437" t="s">
        <v>1435</v>
      </c>
      <c r="B343" s="392">
        <v>2</v>
      </c>
      <c r="C343" s="392">
        <v>3</v>
      </c>
      <c r="D343" s="438">
        <v>1.5</v>
      </c>
      <c r="E343" s="392">
        <v>0</v>
      </c>
      <c r="F343" s="392">
        <v>1</v>
      </c>
      <c r="G343" s="392">
        <v>0</v>
      </c>
      <c r="H343" s="392">
        <v>0</v>
      </c>
      <c r="I343" s="392">
        <v>0</v>
      </c>
      <c r="J343" s="392">
        <v>0</v>
      </c>
      <c r="K343" s="392">
        <v>0</v>
      </c>
      <c r="L343" s="392">
        <v>0</v>
      </c>
      <c r="M343" s="392">
        <v>0</v>
      </c>
      <c r="N343" s="392">
        <v>1</v>
      </c>
      <c r="O343" s="392">
        <v>0</v>
      </c>
    </row>
    <row r="344" spans="1:15" s="35" customFormat="1" ht="27" customHeight="1" x14ac:dyDescent="0.25">
      <c r="A344" s="437" t="s">
        <v>1436</v>
      </c>
      <c r="B344" s="392">
        <v>1</v>
      </c>
      <c r="C344" s="392">
        <v>1</v>
      </c>
      <c r="D344" s="438">
        <v>1</v>
      </c>
      <c r="E344" s="392">
        <v>0</v>
      </c>
      <c r="F344" s="392">
        <v>0</v>
      </c>
      <c r="G344" s="392">
        <v>0</v>
      </c>
      <c r="H344" s="392">
        <v>0</v>
      </c>
      <c r="I344" s="392">
        <v>0</v>
      </c>
      <c r="J344" s="392">
        <v>1</v>
      </c>
      <c r="K344" s="392">
        <v>0</v>
      </c>
      <c r="L344" s="392">
        <v>0</v>
      </c>
      <c r="M344" s="392">
        <v>0</v>
      </c>
      <c r="N344" s="392">
        <v>0</v>
      </c>
      <c r="O344" s="392">
        <v>0</v>
      </c>
    </row>
    <row r="345" spans="1:15" s="35" customFormat="1" ht="27" customHeight="1" x14ac:dyDescent="0.25">
      <c r="A345" s="437" t="s">
        <v>1437</v>
      </c>
      <c r="B345" s="392">
        <v>2</v>
      </c>
      <c r="C345" s="392">
        <v>3</v>
      </c>
      <c r="D345" s="438">
        <v>1.5</v>
      </c>
      <c r="E345" s="392">
        <v>0</v>
      </c>
      <c r="F345" s="392">
        <v>0</v>
      </c>
      <c r="G345" s="392">
        <v>0</v>
      </c>
      <c r="H345" s="392">
        <v>0</v>
      </c>
      <c r="I345" s="392">
        <v>0</v>
      </c>
      <c r="J345" s="392">
        <v>0</v>
      </c>
      <c r="K345" s="392">
        <v>0</v>
      </c>
      <c r="L345" s="392">
        <v>0</v>
      </c>
      <c r="M345" s="392">
        <v>1</v>
      </c>
      <c r="N345" s="392">
        <v>0</v>
      </c>
      <c r="O345" s="392">
        <v>1</v>
      </c>
    </row>
    <row r="346" spans="1:15" s="35" customFormat="1" ht="27" customHeight="1" x14ac:dyDescent="0.25">
      <c r="A346" s="437" t="s">
        <v>1438</v>
      </c>
      <c r="B346" s="392">
        <v>12</v>
      </c>
      <c r="C346" s="392">
        <v>51</v>
      </c>
      <c r="D346" s="438">
        <v>4.25</v>
      </c>
      <c r="E346" s="392">
        <v>0</v>
      </c>
      <c r="F346" s="392">
        <v>3</v>
      </c>
      <c r="G346" s="392">
        <v>0</v>
      </c>
      <c r="H346" s="392">
        <v>0</v>
      </c>
      <c r="I346" s="392">
        <v>0</v>
      </c>
      <c r="J346" s="392">
        <v>1</v>
      </c>
      <c r="K346" s="392">
        <v>1</v>
      </c>
      <c r="L346" s="392">
        <v>2</v>
      </c>
      <c r="M346" s="392">
        <v>3</v>
      </c>
      <c r="N346" s="392">
        <v>0</v>
      </c>
      <c r="O346" s="392">
        <v>2</v>
      </c>
    </row>
    <row r="347" spans="1:15" s="35" customFormat="1" ht="27" customHeight="1" x14ac:dyDescent="0.25">
      <c r="A347" s="437" t="s">
        <v>1439</v>
      </c>
      <c r="B347" s="392">
        <v>3</v>
      </c>
      <c r="C347" s="392">
        <v>18</v>
      </c>
      <c r="D347" s="438">
        <v>6</v>
      </c>
      <c r="E347" s="392">
        <v>1</v>
      </c>
      <c r="F347" s="392">
        <v>0</v>
      </c>
      <c r="G347" s="392">
        <v>1</v>
      </c>
      <c r="H347" s="392">
        <v>0</v>
      </c>
      <c r="I347" s="392">
        <v>0</v>
      </c>
      <c r="J347" s="392">
        <v>0</v>
      </c>
      <c r="K347" s="392">
        <v>1</v>
      </c>
      <c r="L347" s="392">
        <v>0</v>
      </c>
      <c r="M347" s="392">
        <v>0</v>
      </c>
      <c r="N347" s="392">
        <v>0</v>
      </c>
      <c r="O347" s="392">
        <v>0</v>
      </c>
    </row>
    <row r="348" spans="1:15" s="35" customFormat="1" ht="27" customHeight="1" x14ac:dyDescent="0.25">
      <c r="A348" s="437" t="s">
        <v>1440</v>
      </c>
      <c r="B348" s="392">
        <v>11</v>
      </c>
      <c r="C348" s="392">
        <v>44</v>
      </c>
      <c r="D348" s="438">
        <v>4</v>
      </c>
      <c r="E348" s="392">
        <v>7</v>
      </c>
      <c r="F348" s="392">
        <v>4</v>
      </c>
      <c r="G348" s="392">
        <v>0</v>
      </c>
      <c r="H348" s="392">
        <v>0</v>
      </c>
      <c r="I348" s="392">
        <v>0</v>
      </c>
      <c r="J348" s="392">
        <v>0</v>
      </c>
      <c r="K348" s="392">
        <v>0</v>
      </c>
      <c r="L348" s="392">
        <v>0</v>
      </c>
      <c r="M348" s="392">
        <v>0</v>
      </c>
      <c r="N348" s="392">
        <v>0</v>
      </c>
      <c r="O348" s="392">
        <v>0</v>
      </c>
    </row>
    <row r="349" spans="1:15" s="35" customFormat="1" ht="27" customHeight="1" x14ac:dyDescent="0.25">
      <c r="A349" s="437" t="s">
        <v>1441</v>
      </c>
      <c r="B349" s="392">
        <v>11</v>
      </c>
      <c r="C349" s="392">
        <v>59</v>
      </c>
      <c r="D349" s="438">
        <v>5.3636363636363633</v>
      </c>
      <c r="E349" s="392">
        <v>1</v>
      </c>
      <c r="F349" s="392">
        <v>3</v>
      </c>
      <c r="G349" s="392">
        <v>1</v>
      </c>
      <c r="H349" s="392">
        <v>2</v>
      </c>
      <c r="I349" s="392">
        <v>0</v>
      </c>
      <c r="J349" s="392">
        <v>0</v>
      </c>
      <c r="K349" s="392">
        <v>1</v>
      </c>
      <c r="L349" s="392">
        <v>0</v>
      </c>
      <c r="M349" s="392">
        <v>0</v>
      </c>
      <c r="N349" s="392">
        <v>1</v>
      </c>
      <c r="O349" s="392">
        <v>2</v>
      </c>
    </row>
    <row r="350" spans="1:15" s="35" customFormat="1" ht="27" customHeight="1" x14ac:dyDescent="0.25">
      <c r="A350" s="437" t="s">
        <v>1442</v>
      </c>
      <c r="B350" s="392">
        <v>62</v>
      </c>
      <c r="C350" s="392">
        <v>236</v>
      </c>
      <c r="D350" s="438">
        <v>3.806451612903226</v>
      </c>
      <c r="E350" s="392">
        <v>0</v>
      </c>
      <c r="F350" s="392">
        <v>32</v>
      </c>
      <c r="G350" s="392">
        <v>25</v>
      </c>
      <c r="H350" s="392">
        <v>0</v>
      </c>
      <c r="I350" s="392">
        <v>0</v>
      </c>
      <c r="J350" s="392">
        <v>0</v>
      </c>
      <c r="K350" s="392">
        <v>0</v>
      </c>
      <c r="L350" s="392">
        <v>2</v>
      </c>
      <c r="M350" s="392">
        <v>1</v>
      </c>
      <c r="N350" s="392">
        <v>1</v>
      </c>
      <c r="O350" s="392">
        <v>1</v>
      </c>
    </row>
    <row r="351" spans="1:15" s="35" customFormat="1" ht="27" customHeight="1" x14ac:dyDescent="0.25">
      <c r="A351" s="437" t="s">
        <v>1443</v>
      </c>
      <c r="B351" s="392">
        <v>34</v>
      </c>
      <c r="C351" s="392">
        <v>79</v>
      </c>
      <c r="D351" s="438">
        <v>2.3235294117647061</v>
      </c>
      <c r="E351" s="392">
        <v>0</v>
      </c>
      <c r="F351" s="392">
        <v>3</v>
      </c>
      <c r="G351" s="392">
        <v>3</v>
      </c>
      <c r="H351" s="392">
        <v>27</v>
      </c>
      <c r="I351" s="392">
        <v>0</v>
      </c>
      <c r="J351" s="392">
        <v>0</v>
      </c>
      <c r="K351" s="392">
        <v>0</v>
      </c>
      <c r="L351" s="392">
        <v>0</v>
      </c>
      <c r="M351" s="392">
        <v>0</v>
      </c>
      <c r="N351" s="392">
        <v>0</v>
      </c>
      <c r="O351" s="392">
        <v>1</v>
      </c>
    </row>
    <row r="352" spans="1:15" s="35" customFormat="1" ht="27" customHeight="1" x14ac:dyDescent="0.25">
      <c r="A352" s="437" t="s">
        <v>1444</v>
      </c>
      <c r="B352" s="392">
        <v>1</v>
      </c>
      <c r="C352" s="392">
        <v>8</v>
      </c>
      <c r="D352" s="438">
        <v>8</v>
      </c>
      <c r="E352" s="392">
        <v>0</v>
      </c>
      <c r="F352" s="392">
        <v>0</v>
      </c>
      <c r="G352" s="392">
        <v>0</v>
      </c>
      <c r="H352" s="392">
        <v>0</v>
      </c>
      <c r="I352" s="392">
        <v>0</v>
      </c>
      <c r="J352" s="392">
        <v>0</v>
      </c>
      <c r="K352" s="392">
        <v>0</v>
      </c>
      <c r="L352" s="392">
        <v>0</v>
      </c>
      <c r="M352" s="392">
        <v>0</v>
      </c>
      <c r="N352" s="392">
        <v>0</v>
      </c>
      <c r="O352" s="392">
        <v>1</v>
      </c>
    </row>
    <row r="353" spans="1:15" s="35" customFormat="1" ht="27" customHeight="1" x14ac:dyDescent="0.25">
      <c r="A353" s="437" t="s">
        <v>1445</v>
      </c>
      <c r="B353" s="392">
        <v>71</v>
      </c>
      <c r="C353" s="392">
        <v>254</v>
      </c>
      <c r="D353" s="438">
        <v>3.5774647887323945</v>
      </c>
      <c r="E353" s="392">
        <v>0</v>
      </c>
      <c r="F353" s="392">
        <v>0</v>
      </c>
      <c r="G353" s="392">
        <v>0</v>
      </c>
      <c r="H353" s="392">
        <v>0</v>
      </c>
      <c r="I353" s="392">
        <v>0</v>
      </c>
      <c r="J353" s="392">
        <v>1</v>
      </c>
      <c r="K353" s="392">
        <v>8</v>
      </c>
      <c r="L353" s="392">
        <v>9</v>
      </c>
      <c r="M353" s="392">
        <v>18</v>
      </c>
      <c r="N353" s="392">
        <v>19</v>
      </c>
      <c r="O353" s="392">
        <v>16</v>
      </c>
    </row>
    <row r="354" spans="1:15" s="35" customFormat="1" ht="27" customHeight="1" x14ac:dyDescent="0.25">
      <c r="A354" s="437" t="s">
        <v>1446</v>
      </c>
      <c r="B354" s="392">
        <v>2</v>
      </c>
      <c r="C354" s="392">
        <v>4</v>
      </c>
      <c r="D354" s="438">
        <v>2</v>
      </c>
      <c r="E354" s="392">
        <v>0</v>
      </c>
      <c r="F354" s="392">
        <v>0</v>
      </c>
      <c r="G354" s="392">
        <v>0</v>
      </c>
      <c r="H354" s="392">
        <v>0</v>
      </c>
      <c r="I354" s="392">
        <v>0</v>
      </c>
      <c r="J354" s="392">
        <v>0</v>
      </c>
      <c r="K354" s="392">
        <v>0</v>
      </c>
      <c r="L354" s="392">
        <v>0</v>
      </c>
      <c r="M354" s="392">
        <v>1</v>
      </c>
      <c r="N354" s="392">
        <v>0</v>
      </c>
      <c r="O354" s="392">
        <v>1</v>
      </c>
    </row>
    <row r="355" spans="1:15" s="35" customFormat="1" ht="27" customHeight="1" x14ac:dyDescent="0.25">
      <c r="A355" s="437" t="s">
        <v>1447</v>
      </c>
      <c r="B355" s="392">
        <v>41</v>
      </c>
      <c r="C355" s="392">
        <v>257</v>
      </c>
      <c r="D355" s="438">
        <v>6.2682926829268295</v>
      </c>
      <c r="E355" s="392">
        <v>23</v>
      </c>
      <c r="F355" s="392">
        <v>3</v>
      </c>
      <c r="G355" s="392">
        <v>2</v>
      </c>
      <c r="H355" s="392">
        <v>1</v>
      </c>
      <c r="I355" s="392">
        <v>0</v>
      </c>
      <c r="J355" s="392">
        <v>1</v>
      </c>
      <c r="K355" s="392">
        <v>4</v>
      </c>
      <c r="L355" s="392">
        <v>1</v>
      </c>
      <c r="M355" s="392">
        <v>2</v>
      </c>
      <c r="N355" s="392">
        <v>2</v>
      </c>
      <c r="O355" s="392">
        <v>2</v>
      </c>
    </row>
    <row r="356" spans="1:15" s="35" customFormat="1" ht="27" customHeight="1" x14ac:dyDescent="0.25">
      <c r="A356" s="437" t="s">
        <v>1448</v>
      </c>
      <c r="B356" s="392">
        <v>78</v>
      </c>
      <c r="C356" s="392">
        <v>279</v>
      </c>
      <c r="D356" s="438">
        <v>3.5769230769230771</v>
      </c>
      <c r="E356" s="392">
        <v>0</v>
      </c>
      <c r="F356" s="392">
        <v>2</v>
      </c>
      <c r="G356" s="392">
        <v>1</v>
      </c>
      <c r="H356" s="392">
        <v>1</v>
      </c>
      <c r="I356" s="392">
        <v>1</v>
      </c>
      <c r="J356" s="392">
        <v>4</v>
      </c>
      <c r="K356" s="392">
        <v>7</v>
      </c>
      <c r="L356" s="392">
        <v>11</v>
      </c>
      <c r="M356" s="392">
        <v>19</v>
      </c>
      <c r="N356" s="392">
        <v>12</v>
      </c>
      <c r="O356" s="392">
        <v>20</v>
      </c>
    </row>
    <row r="357" spans="1:15" s="35" customFormat="1" ht="27" customHeight="1" x14ac:dyDescent="0.25">
      <c r="A357" s="437" t="s">
        <v>1449</v>
      </c>
      <c r="B357" s="392">
        <v>116</v>
      </c>
      <c r="C357" s="392">
        <v>1562</v>
      </c>
      <c r="D357" s="438">
        <v>13.46551724137931</v>
      </c>
      <c r="E357" s="392">
        <v>7</v>
      </c>
      <c r="F357" s="392">
        <v>7</v>
      </c>
      <c r="G357" s="392">
        <v>19</v>
      </c>
      <c r="H357" s="392">
        <v>15</v>
      </c>
      <c r="I357" s="392">
        <v>22</v>
      </c>
      <c r="J357" s="392">
        <v>10</v>
      </c>
      <c r="K357" s="392">
        <v>17</v>
      </c>
      <c r="L357" s="392">
        <v>5</v>
      </c>
      <c r="M357" s="392">
        <v>4</v>
      </c>
      <c r="N357" s="392">
        <v>4</v>
      </c>
      <c r="O357" s="392">
        <v>6</v>
      </c>
    </row>
    <row r="358" spans="1:15" s="35" customFormat="1" ht="27" customHeight="1" x14ac:dyDescent="0.25">
      <c r="A358" s="437" t="s">
        <v>1450</v>
      </c>
      <c r="B358" s="392">
        <v>12</v>
      </c>
      <c r="C358" s="392">
        <v>66</v>
      </c>
      <c r="D358" s="438">
        <v>5.5</v>
      </c>
      <c r="E358" s="392">
        <v>0</v>
      </c>
      <c r="F358" s="392">
        <v>0</v>
      </c>
      <c r="G358" s="392">
        <v>0</v>
      </c>
      <c r="H358" s="392">
        <v>0</v>
      </c>
      <c r="I358" s="392">
        <v>0</v>
      </c>
      <c r="J358" s="392">
        <v>0</v>
      </c>
      <c r="K358" s="392">
        <v>0</v>
      </c>
      <c r="L358" s="392">
        <v>4</v>
      </c>
      <c r="M358" s="392">
        <v>3</v>
      </c>
      <c r="N358" s="392">
        <v>2</v>
      </c>
      <c r="O358" s="392">
        <v>3</v>
      </c>
    </row>
    <row r="359" spans="1:15" s="35" customFormat="1" ht="27" customHeight="1" x14ac:dyDescent="0.25">
      <c r="A359" s="437" t="s">
        <v>1451</v>
      </c>
      <c r="B359" s="392">
        <v>1781</v>
      </c>
      <c r="C359" s="392">
        <v>4997</v>
      </c>
      <c r="D359" s="438">
        <v>2.805727119595733</v>
      </c>
      <c r="E359" s="392">
        <v>134</v>
      </c>
      <c r="F359" s="392">
        <v>685</v>
      </c>
      <c r="G359" s="392">
        <v>287</v>
      </c>
      <c r="H359" s="392">
        <v>104</v>
      </c>
      <c r="I359" s="392">
        <v>49</v>
      </c>
      <c r="J359" s="392">
        <v>41</v>
      </c>
      <c r="K359" s="392">
        <v>78</v>
      </c>
      <c r="L359" s="392">
        <v>57</v>
      </c>
      <c r="M359" s="392">
        <v>47</v>
      </c>
      <c r="N359" s="392">
        <v>62</v>
      </c>
      <c r="O359" s="392">
        <v>237</v>
      </c>
    </row>
    <row r="360" spans="1:15" s="35" customFormat="1" ht="27" customHeight="1" x14ac:dyDescent="0.25">
      <c r="A360" s="437" t="s">
        <v>1452</v>
      </c>
      <c r="B360" s="392">
        <v>1006</v>
      </c>
      <c r="C360" s="392">
        <v>4835</v>
      </c>
      <c r="D360" s="438">
        <v>4.8061630218687874</v>
      </c>
      <c r="E360" s="392">
        <v>26</v>
      </c>
      <c r="F360" s="392">
        <v>56</v>
      </c>
      <c r="G360" s="392">
        <v>22</v>
      </c>
      <c r="H360" s="392">
        <v>16</v>
      </c>
      <c r="I360" s="392">
        <v>6</v>
      </c>
      <c r="J360" s="392">
        <v>13</v>
      </c>
      <c r="K360" s="392">
        <v>25</v>
      </c>
      <c r="L360" s="392">
        <v>30</v>
      </c>
      <c r="M360" s="392">
        <v>50</v>
      </c>
      <c r="N360" s="392">
        <v>98</v>
      </c>
      <c r="O360" s="392">
        <v>664</v>
      </c>
    </row>
    <row r="361" spans="1:15" s="35" customFormat="1" ht="27" customHeight="1" x14ac:dyDescent="0.25">
      <c r="A361" s="437" t="s">
        <v>1453</v>
      </c>
      <c r="B361" s="392">
        <v>1044</v>
      </c>
      <c r="C361" s="392">
        <v>1485</v>
      </c>
      <c r="D361" s="438">
        <v>1.4224137931034482</v>
      </c>
      <c r="E361" s="392">
        <v>2</v>
      </c>
      <c r="F361" s="392">
        <v>4</v>
      </c>
      <c r="G361" s="392">
        <v>5</v>
      </c>
      <c r="H361" s="392">
        <v>6</v>
      </c>
      <c r="I361" s="392">
        <v>34</v>
      </c>
      <c r="J361" s="392">
        <v>97</v>
      </c>
      <c r="K361" s="392">
        <v>331</v>
      </c>
      <c r="L361" s="392">
        <v>300</v>
      </c>
      <c r="M361" s="392">
        <v>170</v>
      </c>
      <c r="N361" s="392">
        <v>58</v>
      </c>
      <c r="O361" s="392">
        <v>37</v>
      </c>
    </row>
    <row r="362" spans="1:15" s="35" customFormat="1" ht="27" customHeight="1" x14ac:dyDescent="0.25">
      <c r="A362" s="437" t="s">
        <v>1454</v>
      </c>
      <c r="B362" s="392">
        <v>33</v>
      </c>
      <c r="C362" s="392">
        <v>244</v>
      </c>
      <c r="D362" s="438">
        <v>7.3939393939393936</v>
      </c>
      <c r="E362" s="392">
        <v>0</v>
      </c>
      <c r="F362" s="392">
        <v>0</v>
      </c>
      <c r="G362" s="392">
        <v>0</v>
      </c>
      <c r="H362" s="392">
        <v>0</v>
      </c>
      <c r="I362" s="392">
        <v>0</v>
      </c>
      <c r="J362" s="392">
        <v>0</v>
      </c>
      <c r="K362" s="392">
        <v>6</v>
      </c>
      <c r="L362" s="392">
        <v>3</v>
      </c>
      <c r="M362" s="392">
        <v>10</v>
      </c>
      <c r="N362" s="392">
        <v>6</v>
      </c>
      <c r="O362" s="392">
        <v>8</v>
      </c>
    </row>
    <row r="363" spans="1:15" s="35" customFormat="1" ht="27" customHeight="1" x14ac:dyDescent="0.25">
      <c r="A363" s="437" t="s">
        <v>229</v>
      </c>
      <c r="B363" s="392">
        <v>4027</v>
      </c>
      <c r="C363" s="392">
        <v>131976</v>
      </c>
      <c r="D363" s="438">
        <v>32.772783709957785</v>
      </c>
      <c r="E363" s="392">
        <v>12</v>
      </c>
      <c r="F363" s="392">
        <v>43</v>
      </c>
      <c r="G363" s="392">
        <v>47</v>
      </c>
      <c r="H363" s="392">
        <v>253</v>
      </c>
      <c r="I363" s="392">
        <v>527</v>
      </c>
      <c r="J363" s="392">
        <v>377</v>
      </c>
      <c r="K363" s="392">
        <v>726</v>
      </c>
      <c r="L363" s="392">
        <v>611</v>
      </c>
      <c r="M363" s="392">
        <v>584</v>
      </c>
      <c r="N363" s="392">
        <v>368</v>
      </c>
      <c r="O363" s="392">
        <v>479</v>
      </c>
    </row>
    <row r="364" spans="1:15" s="35" customFormat="1" ht="27" customHeight="1" x14ac:dyDescent="0.25">
      <c r="A364" s="437" t="s">
        <v>1455</v>
      </c>
      <c r="B364" s="392">
        <v>10</v>
      </c>
      <c r="C364" s="392">
        <v>97</v>
      </c>
      <c r="D364" s="438">
        <v>9.6999999999999993</v>
      </c>
      <c r="E364" s="392">
        <v>0</v>
      </c>
      <c r="F364" s="392">
        <v>0</v>
      </c>
      <c r="G364" s="392">
        <v>0</v>
      </c>
      <c r="H364" s="392">
        <v>0</v>
      </c>
      <c r="I364" s="392">
        <v>0</v>
      </c>
      <c r="J364" s="392">
        <v>0</v>
      </c>
      <c r="K364" s="392">
        <v>0</v>
      </c>
      <c r="L364" s="392">
        <v>0</v>
      </c>
      <c r="M364" s="392">
        <v>0</v>
      </c>
      <c r="N364" s="392">
        <v>0</v>
      </c>
      <c r="O364" s="392">
        <v>10</v>
      </c>
    </row>
    <row r="365" spans="1:15" s="35" customFormat="1" ht="27" customHeight="1" x14ac:dyDescent="0.25">
      <c r="A365" s="437" t="s">
        <v>1456</v>
      </c>
      <c r="B365" s="392">
        <v>32</v>
      </c>
      <c r="C365" s="392">
        <v>5468</v>
      </c>
      <c r="D365" s="438">
        <v>170.875</v>
      </c>
      <c r="E365" s="392">
        <v>0</v>
      </c>
      <c r="F365" s="392">
        <v>0</v>
      </c>
      <c r="G365" s="392">
        <v>0</v>
      </c>
      <c r="H365" s="392">
        <v>0</v>
      </c>
      <c r="I365" s="392">
        <v>0</v>
      </c>
      <c r="J365" s="392">
        <v>0</v>
      </c>
      <c r="K365" s="392">
        <v>0</v>
      </c>
      <c r="L365" s="392">
        <v>0</v>
      </c>
      <c r="M365" s="392">
        <v>0</v>
      </c>
      <c r="N365" s="392">
        <v>0</v>
      </c>
      <c r="O365" s="392">
        <v>32</v>
      </c>
    </row>
    <row r="366" spans="1:15" s="35" customFormat="1" ht="27" customHeight="1" x14ac:dyDescent="0.25">
      <c r="A366" s="437" t="s">
        <v>1458</v>
      </c>
      <c r="B366" s="392">
        <v>59</v>
      </c>
      <c r="C366" s="392">
        <v>1299</v>
      </c>
      <c r="D366" s="438">
        <v>22.016949152542374</v>
      </c>
      <c r="E366" s="392">
        <v>0</v>
      </c>
      <c r="F366" s="392">
        <v>0</v>
      </c>
      <c r="G366" s="392">
        <v>0</v>
      </c>
      <c r="H366" s="392">
        <v>0</v>
      </c>
      <c r="I366" s="392">
        <v>0</v>
      </c>
      <c r="J366" s="392">
        <v>0</v>
      </c>
      <c r="K366" s="392">
        <v>0</v>
      </c>
      <c r="L366" s="392">
        <v>0</v>
      </c>
      <c r="M366" s="392">
        <v>0</v>
      </c>
      <c r="N366" s="392">
        <v>4</v>
      </c>
      <c r="O366" s="392">
        <v>55</v>
      </c>
    </row>
    <row r="367" spans="1:15" s="35" customFormat="1" ht="27" customHeight="1" x14ac:dyDescent="0.25">
      <c r="A367" s="437" t="s">
        <v>1459</v>
      </c>
      <c r="B367" s="392">
        <v>1</v>
      </c>
      <c r="C367" s="392">
        <v>2</v>
      </c>
      <c r="D367" s="438">
        <v>2</v>
      </c>
      <c r="E367" s="392">
        <v>0</v>
      </c>
      <c r="F367" s="392">
        <v>0</v>
      </c>
      <c r="G367" s="392">
        <v>0</v>
      </c>
      <c r="H367" s="392">
        <v>0</v>
      </c>
      <c r="I367" s="392">
        <v>0</v>
      </c>
      <c r="J367" s="392">
        <v>0</v>
      </c>
      <c r="K367" s="392">
        <v>0</v>
      </c>
      <c r="L367" s="392">
        <v>0</v>
      </c>
      <c r="M367" s="392">
        <v>0</v>
      </c>
      <c r="N367" s="392">
        <v>1</v>
      </c>
      <c r="O367" s="392">
        <v>0</v>
      </c>
    </row>
    <row r="368" spans="1:15" s="35" customFormat="1" ht="27" customHeight="1" x14ac:dyDescent="0.25">
      <c r="A368" s="437" t="s">
        <v>1460</v>
      </c>
      <c r="B368" s="392">
        <v>71</v>
      </c>
      <c r="C368" s="392">
        <v>710</v>
      </c>
      <c r="D368" s="438">
        <v>10</v>
      </c>
      <c r="E368" s="392">
        <v>0</v>
      </c>
      <c r="F368" s="392">
        <v>0</v>
      </c>
      <c r="G368" s="392">
        <v>0</v>
      </c>
      <c r="H368" s="392">
        <v>1</v>
      </c>
      <c r="I368" s="392">
        <v>0</v>
      </c>
      <c r="J368" s="392">
        <v>0</v>
      </c>
      <c r="K368" s="392">
        <v>4</v>
      </c>
      <c r="L368" s="392">
        <v>2</v>
      </c>
      <c r="M368" s="392">
        <v>5</v>
      </c>
      <c r="N368" s="392">
        <v>5</v>
      </c>
      <c r="O368" s="392">
        <v>54</v>
      </c>
    </row>
    <row r="369" spans="1:15" s="35" customFormat="1" ht="27" customHeight="1" x14ac:dyDescent="0.25">
      <c r="A369" s="437" t="s">
        <v>1461</v>
      </c>
      <c r="B369" s="392">
        <v>143</v>
      </c>
      <c r="C369" s="392">
        <v>5103</v>
      </c>
      <c r="D369" s="438">
        <v>35.685314685314687</v>
      </c>
      <c r="E369" s="392">
        <v>1</v>
      </c>
      <c r="F369" s="392">
        <v>0</v>
      </c>
      <c r="G369" s="392">
        <v>2</v>
      </c>
      <c r="H369" s="392">
        <v>4</v>
      </c>
      <c r="I369" s="392">
        <v>10</v>
      </c>
      <c r="J369" s="392">
        <v>10</v>
      </c>
      <c r="K369" s="392">
        <v>19</v>
      </c>
      <c r="L369" s="392">
        <v>33</v>
      </c>
      <c r="M369" s="392">
        <v>20</v>
      </c>
      <c r="N369" s="392">
        <v>18</v>
      </c>
      <c r="O369" s="392">
        <v>26</v>
      </c>
    </row>
    <row r="370" spans="1:15" s="35" customFormat="1" ht="27" customHeight="1" x14ac:dyDescent="0.25">
      <c r="A370" s="437" t="s">
        <v>1462</v>
      </c>
      <c r="B370" s="392">
        <v>10</v>
      </c>
      <c r="C370" s="392">
        <v>67</v>
      </c>
      <c r="D370" s="438">
        <v>6.7</v>
      </c>
      <c r="E370" s="392">
        <v>0</v>
      </c>
      <c r="F370" s="392">
        <v>0</v>
      </c>
      <c r="G370" s="392">
        <v>1</v>
      </c>
      <c r="H370" s="392">
        <v>0</v>
      </c>
      <c r="I370" s="392">
        <v>0</v>
      </c>
      <c r="J370" s="392">
        <v>1</v>
      </c>
      <c r="K370" s="392">
        <v>3</v>
      </c>
      <c r="L370" s="392">
        <v>2</v>
      </c>
      <c r="M370" s="392">
        <v>0</v>
      </c>
      <c r="N370" s="392">
        <v>1</v>
      </c>
      <c r="O370" s="392">
        <v>2</v>
      </c>
    </row>
    <row r="371" spans="1:15" s="35" customFormat="1" ht="27" customHeight="1" x14ac:dyDescent="0.25">
      <c r="A371" s="437" t="s">
        <v>1463</v>
      </c>
      <c r="B371" s="392">
        <v>9</v>
      </c>
      <c r="C371" s="392">
        <v>66</v>
      </c>
      <c r="D371" s="438">
        <v>7.333333333333333</v>
      </c>
      <c r="E371" s="392">
        <v>0</v>
      </c>
      <c r="F371" s="392">
        <v>0</v>
      </c>
      <c r="G371" s="392">
        <v>0</v>
      </c>
      <c r="H371" s="392">
        <v>0</v>
      </c>
      <c r="I371" s="392">
        <v>3</v>
      </c>
      <c r="J371" s="392">
        <v>0</v>
      </c>
      <c r="K371" s="392">
        <v>3</v>
      </c>
      <c r="L371" s="392">
        <v>0</v>
      </c>
      <c r="M371" s="392">
        <v>0</v>
      </c>
      <c r="N371" s="392">
        <v>0</v>
      </c>
      <c r="O371" s="392">
        <v>3</v>
      </c>
    </row>
    <row r="372" spans="1:15" s="35" customFormat="1" ht="27" customHeight="1" x14ac:dyDescent="0.25">
      <c r="A372" s="437" t="s">
        <v>1464</v>
      </c>
      <c r="B372" s="392">
        <v>164</v>
      </c>
      <c r="C372" s="392">
        <v>998</v>
      </c>
      <c r="D372" s="438">
        <v>6.0853658536585362</v>
      </c>
      <c r="E372" s="392">
        <v>0</v>
      </c>
      <c r="F372" s="392">
        <v>3</v>
      </c>
      <c r="G372" s="392">
        <v>4</v>
      </c>
      <c r="H372" s="392">
        <v>19</v>
      </c>
      <c r="I372" s="392">
        <v>29</v>
      </c>
      <c r="J372" s="392">
        <v>24</v>
      </c>
      <c r="K372" s="392">
        <v>25</v>
      </c>
      <c r="L372" s="392">
        <v>16</v>
      </c>
      <c r="M372" s="392">
        <v>21</v>
      </c>
      <c r="N372" s="392">
        <v>11</v>
      </c>
      <c r="O372" s="392">
        <v>12</v>
      </c>
    </row>
    <row r="373" spans="1:15" s="35" customFormat="1" ht="27" customHeight="1" x14ac:dyDescent="0.25">
      <c r="A373" s="437" t="s">
        <v>1465</v>
      </c>
      <c r="B373" s="392">
        <v>47</v>
      </c>
      <c r="C373" s="392">
        <v>288</v>
      </c>
      <c r="D373" s="438">
        <v>6.1276595744680851</v>
      </c>
      <c r="E373" s="392">
        <v>0</v>
      </c>
      <c r="F373" s="392">
        <v>0</v>
      </c>
      <c r="G373" s="392">
        <v>0</v>
      </c>
      <c r="H373" s="392">
        <v>5</v>
      </c>
      <c r="I373" s="392">
        <v>30</v>
      </c>
      <c r="J373" s="392">
        <v>5</v>
      </c>
      <c r="K373" s="392">
        <v>3</v>
      </c>
      <c r="L373" s="392">
        <v>0</v>
      </c>
      <c r="M373" s="392">
        <v>2</v>
      </c>
      <c r="N373" s="392">
        <v>0</v>
      </c>
      <c r="O373" s="392">
        <v>2</v>
      </c>
    </row>
    <row r="374" spans="1:15" s="35" customFormat="1" ht="27" customHeight="1" x14ac:dyDescent="0.25">
      <c r="A374" s="437" t="s">
        <v>1466</v>
      </c>
      <c r="B374" s="392">
        <v>19</v>
      </c>
      <c r="C374" s="392">
        <v>161</v>
      </c>
      <c r="D374" s="438">
        <v>8.473684210526315</v>
      </c>
      <c r="E374" s="392">
        <v>0</v>
      </c>
      <c r="F374" s="392">
        <v>0</v>
      </c>
      <c r="G374" s="392">
        <v>0</v>
      </c>
      <c r="H374" s="392">
        <v>3</v>
      </c>
      <c r="I374" s="392">
        <v>6</v>
      </c>
      <c r="J374" s="392">
        <v>3</v>
      </c>
      <c r="K374" s="392">
        <v>3</v>
      </c>
      <c r="L374" s="392">
        <v>2</v>
      </c>
      <c r="M374" s="392">
        <v>0</v>
      </c>
      <c r="N374" s="392">
        <v>2</v>
      </c>
      <c r="O374" s="392">
        <v>0</v>
      </c>
    </row>
    <row r="375" spans="1:15" s="35" customFormat="1" ht="27" customHeight="1" x14ac:dyDescent="0.25">
      <c r="A375" s="437" t="s">
        <v>1467</v>
      </c>
      <c r="B375" s="392">
        <v>28</v>
      </c>
      <c r="C375" s="392">
        <v>206</v>
      </c>
      <c r="D375" s="438">
        <v>7.3571428571428568</v>
      </c>
      <c r="E375" s="392">
        <v>0</v>
      </c>
      <c r="F375" s="392">
        <v>0</v>
      </c>
      <c r="G375" s="392">
        <v>0</v>
      </c>
      <c r="H375" s="392">
        <v>3</v>
      </c>
      <c r="I375" s="392">
        <v>3</v>
      </c>
      <c r="J375" s="392">
        <v>5</v>
      </c>
      <c r="K375" s="392">
        <v>8</v>
      </c>
      <c r="L375" s="392">
        <v>2</v>
      </c>
      <c r="M375" s="392">
        <v>2</v>
      </c>
      <c r="N375" s="392">
        <v>1</v>
      </c>
      <c r="O375" s="392">
        <v>4</v>
      </c>
    </row>
    <row r="376" spans="1:15" s="35" customFormat="1" ht="27" customHeight="1" x14ac:dyDescent="0.25">
      <c r="A376" s="437" t="s">
        <v>1468</v>
      </c>
      <c r="B376" s="392">
        <v>21</v>
      </c>
      <c r="C376" s="392">
        <v>334</v>
      </c>
      <c r="D376" s="438">
        <v>15.904761904761905</v>
      </c>
      <c r="E376" s="392">
        <v>0</v>
      </c>
      <c r="F376" s="392">
        <v>0</v>
      </c>
      <c r="G376" s="392">
        <v>0</v>
      </c>
      <c r="H376" s="392">
        <v>1</v>
      </c>
      <c r="I376" s="392">
        <v>0</v>
      </c>
      <c r="J376" s="392">
        <v>1</v>
      </c>
      <c r="K376" s="392">
        <v>10</v>
      </c>
      <c r="L376" s="392">
        <v>6</v>
      </c>
      <c r="M376" s="392">
        <v>2</v>
      </c>
      <c r="N376" s="392">
        <v>0</v>
      </c>
      <c r="O376" s="392">
        <v>1</v>
      </c>
    </row>
    <row r="377" spans="1:15" s="35" customFormat="1" ht="27" customHeight="1" x14ac:dyDescent="0.25">
      <c r="A377" s="437" t="s">
        <v>1469</v>
      </c>
      <c r="B377" s="392">
        <v>2</v>
      </c>
      <c r="C377" s="392">
        <v>11</v>
      </c>
      <c r="D377" s="438">
        <v>5.5</v>
      </c>
      <c r="E377" s="392">
        <v>0</v>
      </c>
      <c r="F377" s="392">
        <v>0</v>
      </c>
      <c r="G377" s="392">
        <v>0</v>
      </c>
      <c r="H377" s="392">
        <v>0</v>
      </c>
      <c r="I377" s="392">
        <v>0</v>
      </c>
      <c r="J377" s="392">
        <v>1</v>
      </c>
      <c r="K377" s="392">
        <v>0</v>
      </c>
      <c r="L377" s="392">
        <v>1</v>
      </c>
      <c r="M377" s="392">
        <v>0</v>
      </c>
      <c r="N377" s="392">
        <v>0</v>
      </c>
      <c r="O377" s="392">
        <v>0</v>
      </c>
    </row>
    <row r="378" spans="1:15" s="35" customFormat="1" ht="27" customHeight="1" x14ac:dyDescent="0.25">
      <c r="A378" s="437" t="s">
        <v>1470</v>
      </c>
      <c r="B378" s="392">
        <v>7</v>
      </c>
      <c r="C378" s="392">
        <v>46</v>
      </c>
      <c r="D378" s="438">
        <v>6.5714285714285712</v>
      </c>
      <c r="E378" s="392">
        <v>0</v>
      </c>
      <c r="F378" s="392">
        <v>0</v>
      </c>
      <c r="G378" s="392">
        <v>1</v>
      </c>
      <c r="H378" s="392">
        <v>1</v>
      </c>
      <c r="I378" s="392">
        <v>2</v>
      </c>
      <c r="J378" s="392">
        <v>0</v>
      </c>
      <c r="K378" s="392">
        <v>2</v>
      </c>
      <c r="L378" s="392">
        <v>0</v>
      </c>
      <c r="M378" s="392">
        <v>1</v>
      </c>
      <c r="N378" s="392">
        <v>0</v>
      </c>
      <c r="O378" s="392">
        <v>0</v>
      </c>
    </row>
    <row r="379" spans="1:15" s="35" customFormat="1" ht="27" customHeight="1" x14ac:dyDescent="0.25">
      <c r="A379" s="437" t="s">
        <v>1471</v>
      </c>
      <c r="B379" s="392">
        <v>1</v>
      </c>
      <c r="C379" s="392">
        <v>3</v>
      </c>
      <c r="D379" s="438">
        <v>3</v>
      </c>
      <c r="E379" s="392">
        <v>0</v>
      </c>
      <c r="F379" s="392">
        <v>0</v>
      </c>
      <c r="G379" s="392">
        <v>0</v>
      </c>
      <c r="H379" s="392">
        <v>1</v>
      </c>
      <c r="I379" s="392">
        <v>0</v>
      </c>
      <c r="J379" s="392">
        <v>0</v>
      </c>
      <c r="K379" s="392">
        <v>0</v>
      </c>
      <c r="L379" s="392">
        <v>0</v>
      </c>
      <c r="M379" s="392">
        <v>0</v>
      </c>
      <c r="N379" s="392">
        <v>0</v>
      </c>
      <c r="O379" s="392">
        <v>0</v>
      </c>
    </row>
    <row r="380" spans="1:15" s="35" customFormat="1" ht="27" customHeight="1" x14ac:dyDescent="0.25">
      <c r="A380" s="437" t="s">
        <v>1472</v>
      </c>
      <c r="B380" s="392">
        <v>4</v>
      </c>
      <c r="C380" s="392">
        <v>17</v>
      </c>
      <c r="D380" s="438">
        <v>4.25</v>
      </c>
      <c r="E380" s="392">
        <v>0</v>
      </c>
      <c r="F380" s="392">
        <v>0</v>
      </c>
      <c r="G380" s="392">
        <v>0</v>
      </c>
      <c r="H380" s="392">
        <v>1</v>
      </c>
      <c r="I380" s="392">
        <v>1</v>
      </c>
      <c r="J380" s="392">
        <v>0</v>
      </c>
      <c r="K380" s="392">
        <v>1</v>
      </c>
      <c r="L380" s="392">
        <v>0</v>
      </c>
      <c r="M380" s="392">
        <v>1</v>
      </c>
      <c r="N380" s="392">
        <v>0</v>
      </c>
      <c r="O380" s="392">
        <v>0</v>
      </c>
    </row>
    <row r="381" spans="1:15" s="35" customFormat="1" ht="27" customHeight="1" x14ac:dyDescent="0.25">
      <c r="A381" s="437" t="s">
        <v>1473</v>
      </c>
      <c r="B381" s="392">
        <v>102</v>
      </c>
      <c r="C381" s="392">
        <v>1212</v>
      </c>
      <c r="D381" s="438">
        <v>11.882352941176471</v>
      </c>
      <c r="E381" s="392">
        <v>0</v>
      </c>
      <c r="F381" s="392">
        <v>2</v>
      </c>
      <c r="G381" s="392">
        <v>4</v>
      </c>
      <c r="H381" s="392">
        <v>7</v>
      </c>
      <c r="I381" s="392">
        <v>34</v>
      </c>
      <c r="J381" s="392">
        <v>21</v>
      </c>
      <c r="K381" s="392">
        <v>17</v>
      </c>
      <c r="L381" s="392">
        <v>10</v>
      </c>
      <c r="M381" s="392">
        <v>1</v>
      </c>
      <c r="N381" s="392">
        <v>4</v>
      </c>
      <c r="O381" s="392">
        <v>2</v>
      </c>
    </row>
    <row r="382" spans="1:15" s="35" customFormat="1" ht="27" customHeight="1" x14ac:dyDescent="0.25">
      <c r="A382" s="437" t="s">
        <v>1474</v>
      </c>
      <c r="B382" s="392">
        <v>358</v>
      </c>
      <c r="C382" s="392">
        <v>33179</v>
      </c>
      <c r="D382" s="438">
        <v>92.678770949720672</v>
      </c>
      <c r="E382" s="392">
        <v>0</v>
      </c>
      <c r="F382" s="392">
        <v>0</v>
      </c>
      <c r="G382" s="392">
        <v>0</v>
      </c>
      <c r="H382" s="392">
        <v>7</v>
      </c>
      <c r="I382" s="392">
        <v>25</v>
      </c>
      <c r="J382" s="392">
        <v>31</v>
      </c>
      <c r="K382" s="392">
        <v>62</v>
      </c>
      <c r="L382" s="392">
        <v>76</v>
      </c>
      <c r="M382" s="392">
        <v>78</v>
      </c>
      <c r="N382" s="392">
        <v>45</v>
      </c>
      <c r="O382" s="392">
        <v>34</v>
      </c>
    </row>
    <row r="383" spans="1:15" s="35" customFormat="1" ht="27" customHeight="1" x14ac:dyDescent="0.25">
      <c r="A383" s="437" t="s">
        <v>1475</v>
      </c>
      <c r="B383" s="392">
        <v>1</v>
      </c>
      <c r="C383" s="392">
        <v>21</v>
      </c>
      <c r="D383" s="438">
        <v>21</v>
      </c>
      <c r="E383" s="392">
        <v>0</v>
      </c>
      <c r="F383" s="392">
        <v>0</v>
      </c>
      <c r="G383" s="392">
        <v>0</v>
      </c>
      <c r="H383" s="392">
        <v>0</v>
      </c>
      <c r="I383" s="392">
        <v>0</v>
      </c>
      <c r="J383" s="392">
        <v>0</v>
      </c>
      <c r="K383" s="392">
        <v>0</v>
      </c>
      <c r="L383" s="392">
        <v>1</v>
      </c>
      <c r="M383" s="392">
        <v>0</v>
      </c>
      <c r="N383" s="392">
        <v>0</v>
      </c>
      <c r="O383" s="392">
        <v>0</v>
      </c>
    </row>
    <row r="384" spans="1:15" s="35" customFormat="1" ht="27" customHeight="1" x14ac:dyDescent="0.25">
      <c r="A384" s="437" t="s">
        <v>1476</v>
      </c>
      <c r="B384" s="392">
        <v>28</v>
      </c>
      <c r="C384" s="392">
        <v>1005</v>
      </c>
      <c r="D384" s="438">
        <v>35.892857142857146</v>
      </c>
      <c r="E384" s="392">
        <v>0</v>
      </c>
      <c r="F384" s="392">
        <v>0</v>
      </c>
      <c r="G384" s="392">
        <v>0</v>
      </c>
      <c r="H384" s="392">
        <v>1</v>
      </c>
      <c r="I384" s="392">
        <v>1</v>
      </c>
      <c r="J384" s="392">
        <v>0</v>
      </c>
      <c r="K384" s="392">
        <v>4</v>
      </c>
      <c r="L384" s="392">
        <v>6</v>
      </c>
      <c r="M384" s="392">
        <v>5</v>
      </c>
      <c r="N384" s="392">
        <v>7</v>
      </c>
      <c r="O384" s="392">
        <v>4</v>
      </c>
    </row>
    <row r="385" spans="1:15" s="35" customFormat="1" ht="27" customHeight="1" x14ac:dyDescent="0.25">
      <c r="A385" s="437" t="s">
        <v>1477</v>
      </c>
      <c r="B385" s="392">
        <v>137</v>
      </c>
      <c r="C385" s="392">
        <v>2869</v>
      </c>
      <c r="D385" s="438">
        <v>20.941605839416059</v>
      </c>
      <c r="E385" s="392">
        <v>0</v>
      </c>
      <c r="F385" s="392">
        <v>0</v>
      </c>
      <c r="G385" s="392">
        <v>0</v>
      </c>
      <c r="H385" s="392">
        <v>6</v>
      </c>
      <c r="I385" s="392">
        <v>20</v>
      </c>
      <c r="J385" s="392">
        <v>25</v>
      </c>
      <c r="K385" s="392">
        <v>30</v>
      </c>
      <c r="L385" s="392">
        <v>29</v>
      </c>
      <c r="M385" s="392">
        <v>14</v>
      </c>
      <c r="N385" s="392">
        <v>5</v>
      </c>
      <c r="O385" s="392">
        <v>8</v>
      </c>
    </row>
    <row r="386" spans="1:15" s="35" customFormat="1" ht="27" customHeight="1" x14ac:dyDescent="0.25">
      <c r="A386" s="437" t="s">
        <v>1478</v>
      </c>
      <c r="B386" s="392">
        <v>2</v>
      </c>
      <c r="C386" s="392">
        <v>17</v>
      </c>
      <c r="D386" s="438">
        <v>8.5</v>
      </c>
      <c r="E386" s="392">
        <v>0</v>
      </c>
      <c r="F386" s="392">
        <v>0</v>
      </c>
      <c r="G386" s="392">
        <v>0</v>
      </c>
      <c r="H386" s="392">
        <v>0</v>
      </c>
      <c r="I386" s="392">
        <v>0</v>
      </c>
      <c r="J386" s="392">
        <v>0</v>
      </c>
      <c r="K386" s="392">
        <v>1</v>
      </c>
      <c r="L386" s="392">
        <v>0</v>
      </c>
      <c r="M386" s="392">
        <v>1</v>
      </c>
      <c r="N386" s="392">
        <v>0</v>
      </c>
      <c r="O386" s="392">
        <v>0</v>
      </c>
    </row>
    <row r="387" spans="1:15" s="35" customFormat="1" ht="27" customHeight="1" x14ac:dyDescent="0.25">
      <c r="A387" s="437" t="s">
        <v>1479</v>
      </c>
      <c r="B387" s="392">
        <v>149</v>
      </c>
      <c r="C387" s="392">
        <v>3714</v>
      </c>
      <c r="D387" s="438">
        <v>24.926174496644297</v>
      </c>
      <c r="E387" s="392">
        <v>0</v>
      </c>
      <c r="F387" s="392">
        <v>0</v>
      </c>
      <c r="G387" s="392">
        <v>0</v>
      </c>
      <c r="H387" s="392">
        <v>4</v>
      </c>
      <c r="I387" s="392">
        <v>10</v>
      </c>
      <c r="J387" s="392">
        <v>11</v>
      </c>
      <c r="K387" s="392">
        <v>33</v>
      </c>
      <c r="L387" s="392">
        <v>35</v>
      </c>
      <c r="M387" s="392">
        <v>29</v>
      </c>
      <c r="N387" s="392">
        <v>18</v>
      </c>
      <c r="O387" s="392">
        <v>9</v>
      </c>
    </row>
    <row r="388" spans="1:15" s="35" customFormat="1" ht="27" customHeight="1" x14ac:dyDescent="0.25">
      <c r="A388" s="437" t="s">
        <v>1480</v>
      </c>
      <c r="B388" s="392">
        <v>2</v>
      </c>
      <c r="C388" s="392">
        <v>17</v>
      </c>
      <c r="D388" s="438">
        <v>8.5</v>
      </c>
      <c r="E388" s="392">
        <v>0</v>
      </c>
      <c r="F388" s="392">
        <v>0</v>
      </c>
      <c r="G388" s="392">
        <v>0</v>
      </c>
      <c r="H388" s="392">
        <v>0</v>
      </c>
      <c r="I388" s="392">
        <v>0</v>
      </c>
      <c r="J388" s="392">
        <v>0</v>
      </c>
      <c r="K388" s="392">
        <v>0</v>
      </c>
      <c r="L388" s="392">
        <v>0</v>
      </c>
      <c r="M388" s="392">
        <v>1</v>
      </c>
      <c r="N388" s="392">
        <v>1</v>
      </c>
      <c r="O388" s="392">
        <v>0</v>
      </c>
    </row>
    <row r="389" spans="1:15" s="35" customFormat="1" ht="27" customHeight="1" x14ac:dyDescent="0.25">
      <c r="A389" s="437" t="s">
        <v>1481</v>
      </c>
      <c r="B389" s="392">
        <v>24</v>
      </c>
      <c r="C389" s="392">
        <v>117</v>
      </c>
      <c r="D389" s="438">
        <v>4.875</v>
      </c>
      <c r="E389" s="392">
        <v>0</v>
      </c>
      <c r="F389" s="392">
        <v>0</v>
      </c>
      <c r="G389" s="392">
        <v>0</v>
      </c>
      <c r="H389" s="392">
        <v>2</v>
      </c>
      <c r="I389" s="392">
        <v>1</v>
      </c>
      <c r="J389" s="392">
        <v>5</v>
      </c>
      <c r="K389" s="392">
        <v>7</v>
      </c>
      <c r="L389" s="392">
        <v>2</v>
      </c>
      <c r="M389" s="392">
        <v>3</v>
      </c>
      <c r="N389" s="392">
        <v>3</v>
      </c>
      <c r="O389" s="392">
        <v>1</v>
      </c>
    </row>
    <row r="390" spans="1:15" s="35" customFormat="1" ht="27" customHeight="1" x14ac:dyDescent="0.25">
      <c r="A390" s="437" t="s">
        <v>1482</v>
      </c>
      <c r="B390" s="392">
        <v>6</v>
      </c>
      <c r="C390" s="392">
        <v>82</v>
      </c>
      <c r="D390" s="438">
        <v>13.666666666666666</v>
      </c>
      <c r="E390" s="392">
        <v>0</v>
      </c>
      <c r="F390" s="392">
        <v>0</v>
      </c>
      <c r="G390" s="392">
        <v>0</v>
      </c>
      <c r="H390" s="392">
        <v>0</v>
      </c>
      <c r="I390" s="392">
        <v>0</v>
      </c>
      <c r="J390" s="392">
        <v>1</v>
      </c>
      <c r="K390" s="392">
        <v>2</v>
      </c>
      <c r="L390" s="392">
        <v>2</v>
      </c>
      <c r="M390" s="392">
        <v>1</v>
      </c>
      <c r="N390" s="392">
        <v>0</v>
      </c>
      <c r="O390" s="392">
        <v>0</v>
      </c>
    </row>
    <row r="391" spans="1:15" s="35" customFormat="1" ht="27" customHeight="1" x14ac:dyDescent="0.25">
      <c r="A391" s="437" t="s">
        <v>1483</v>
      </c>
      <c r="B391" s="392">
        <v>439</v>
      </c>
      <c r="C391" s="392">
        <v>10367</v>
      </c>
      <c r="D391" s="438">
        <v>23.615034168564922</v>
      </c>
      <c r="E391" s="392">
        <v>0</v>
      </c>
      <c r="F391" s="392">
        <v>0</v>
      </c>
      <c r="G391" s="392">
        <v>0</v>
      </c>
      <c r="H391" s="392">
        <v>9</v>
      </c>
      <c r="I391" s="392">
        <v>32</v>
      </c>
      <c r="J391" s="392">
        <v>39</v>
      </c>
      <c r="K391" s="392">
        <v>105</v>
      </c>
      <c r="L391" s="392">
        <v>67</v>
      </c>
      <c r="M391" s="392">
        <v>98</v>
      </c>
      <c r="N391" s="392">
        <v>54</v>
      </c>
      <c r="O391" s="392">
        <v>35</v>
      </c>
    </row>
    <row r="392" spans="1:15" s="35" customFormat="1" ht="27" customHeight="1" x14ac:dyDescent="0.25">
      <c r="A392" s="437" t="s">
        <v>1484</v>
      </c>
      <c r="B392" s="392">
        <v>778</v>
      </c>
      <c r="C392" s="392">
        <v>9355</v>
      </c>
      <c r="D392" s="438">
        <v>12.024421593830334</v>
      </c>
      <c r="E392" s="392">
        <v>0</v>
      </c>
      <c r="F392" s="392">
        <v>0</v>
      </c>
      <c r="G392" s="392">
        <v>5</v>
      </c>
      <c r="H392" s="392">
        <v>67</v>
      </c>
      <c r="I392" s="392">
        <v>154</v>
      </c>
      <c r="J392" s="392">
        <v>71</v>
      </c>
      <c r="K392" s="392">
        <v>142</v>
      </c>
      <c r="L392" s="392">
        <v>122</v>
      </c>
      <c r="M392" s="392">
        <v>107</v>
      </c>
      <c r="N392" s="392">
        <v>57</v>
      </c>
      <c r="O392" s="392">
        <v>53</v>
      </c>
    </row>
    <row r="393" spans="1:15" s="35" customFormat="1" ht="27" customHeight="1" x14ac:dyDescent="0.25">
      <c r="A393" s="437" t="s">
        <v>1485</v>
      </c>
      <c r="B393" s="392">
        <v>264</v>
      </c>
      <c r="C393" s="392">
        <v>6225</v>
      </c>
      <c r="D393" s="438">
        <v>23.579545454545453</v>
      </c>
      <c r="E393" s="392">
        <v>0</v>
      </c>
      <c r="F393" s="392">
        <v>0</v>
      </c>
      <c r="G393" s="392">
        <v>0</v>
      </c>
      <c r="H393" s="392">
        <v>4</v>
      </c>
      <c r="I393" s="392">
        <v>30</v>
      </c>
      <c r="J393" s="392">
        <v>25</v>
      </c>
      <c r="K393" s="392">
        <v>53</v>
      </c>
      <c r="L393" s="392">
        <v>41</v>
      </c>
      <c r="M393" s="392">
        <v>56</v>
      </c>
      <c r="N393" s="392">
        <v>33</v>
      </c>
      <c r="O393" s="392">
        <v>22</v>
      </c>
    </row>
    <row r="394" spans="1:15" s="35" customFormat="1" ht="27" customHeight="1" x14ac:dyDescent="0.25">
      <c r="A394" s="437" t="s">
        <v>1486</v>
      </c>
      <c r="B394" s="392">
        <v>20</v>
      </c>
      <c r="C394" s="392">
        <v>224</v>
      </c>
      <c r="D394" s="438">
        <v>11.2</v>
      </c>
      <c r="E394" s="392">
        <v>0</v>
      </c>
      <c r="F394" s="392">
        <v>0</v>
      </c>
      <c r="G394" s="392">
        <v>0</v>
      </c>
      <c r="H394" s="392">
        <v>2</v>
      </c>
      <c r="I394" s="392">
        <v>6</v>
      </c>
      <c r="J394" s="392">
        <v>1</v>
      </c>
      <c r="K394" s="392">
        <v>3</v>
      </c>
      <c r="L394" s="392">
        <v>1</v>
      </c>
      <c r="M394" s="392">
        <v>5</v>
      </c>
      <c r="N394" s="392">
        <v>1</v>
      </c>
      <c r="O394" s="392">
        <v>1</v>
      </c>
    </row>
    <row r="395" spans="1:15" s="35" customFormat="1" ht="27" customHeight="1" x14ac:dyDescent="0.25">
      <c r="A395" s="437" t="s">
        <v>1487</v>
      </c>
      <c r="B395" s="392">
        <v>3</v>
      </c>
      <c r="C395" s="392">
        <v>10</v>
      </c>
      <c r="D395" s="438">
        <v>3.3333333333333335</v>
      </c>
      <c r="E395" s="392">
        <v>0</v>
      </c>
      <c r="F395" s="392">
        <v>0</v>
      </c>
      <c r="G395" s="392">
        <v>0</v>
      </c>
      <c r="H395" s="392">
        <v>0</v>
      </c>
      <c r="I395" s="392">
        <v>0</v>
      </c>
      <c r="J395" s="392">
        <v>0</v>
      </c>
      <c r="K395" s="392">
        <v>1</v>
      </c>
      <c r="L395" s="392">
        <v>2</v>
      </c>
      <c r="M395" s="392">
        <v>0</v>
      </c>
      <c r="N395" s="392">
        <v>0</v>
      </c>
      <c r="O395" s="392">
        <v>0</v>
      </c>
    </row>
    <row r="396" spans="1:15" s="35" customFormat="1" ht="27" customHeight="1" x14ac:dyDescent="0.25">
      <c r="A396" s="437" t="s">
        <v>1488</v>
      </c>
      <c r="B396" s="392">
        <v>4</v>
      </c>
      <c r="C396" s="392">
        <v>59</v>
      </c>
      <c r="D396" s="438">
        <v>14.75</v>
      </c>
      <c r="E396" s="392">
        <v>0</v>
      </c>
      <c r="F396" s="392">
        <v>0</v>
      </c>
      <c r="G396" s="392">
        <v>0</v>
      </c>
      <c r="H396" s="392">
        <v>0</v>
      </c>
      <c r="I396" s="392">
        <v>0</v>
      </c>
      <c r="J396" s="392">
        <v>0</v>
      </c>
      <c r="K396" s="392">
        <v>0</v>
      </c>
      <c r="L396" s="392">
        <v>2</v>
      </c>
      <c r="M396" s="392">
        <v>1</v>
      </c>
      <c r="N396" s="392">
        <v>0</v>
      </c>
      <c r="O396" s="392">
        <v>1</v>
      </c>
    </row>
    <row r="397" spans="1:15" s="35" customFormat="1" ht="27" customHeight="1" x14ac:dyDescent="0.25">
      <c r="A397" s="437" t="s">
        <v>1489</v>
      </c>
      <c r="B397" s="392">
        <v>16</v>
      </c>
      <c r="C397" s="392">
        <v>68</v>
      </c>
      <c r="D397" s="438">
        <v>4.25</v>
      </c>
      <c r="E397" s="392">
        <v>0</v>
      </c>
      <c r="F397" s="392">
        <v>0</v>
      </c>
      <c r="G397" s="392">
        <v>1</v>
      </c>
      <c r="H397" s="392">
        <v>1</v>
      </c>
      <c r="I397" s="392">
        <v>2</v>
      </c>
      <c r="J397" s="392">
        <v>2</v>
      </c>
      <c r="K397" s="392">
        <v>3</v>
      </c>
      <c r="L397" s="392">
        <v>2</v>
      </c>
      <c r="M397" s="392">
        <v>1</v>
      </c>
      <c r="N397" s="392">
        <v>3</v>
      </c>
      <c r="O397" s="392">
        <v>1</v>
      </c>
    </row>
    <row r="398" spans="1:15" s="35" customFormat="1" ht="27" customHeight="1" x14ac:dyDescent="0.25">
      <c r="A398" s="437" t="s">
        <v>1490</v>
      </c>
      <c r="B398" s="392">
        <v>513</v>
      </c>
      <c r="C398" s="392">
        <v>3552</v>
      </c>
      <c r="D398" s="438">
        <v>6.9239766081871341</v>
      </c>
      <c r="E398" s="392">
        <v>0</v>
      </c>
      <c r="F398" s="392">
        <v>0</v>
      </c>
      <c r="G398" s="392">
        <v>1</v>
      </c>
      <c r="H398" s="392">
        <v>22</v>
      </c>
      <c r="I398" s="392">
        <v>43</v>
      </c>
      <c r="J398" s="392">
        <v>46</v>
      </c>
      <c r="K398" s="392">
        <v>87</v>
      </c>
      <c r="L398" s="392">
        <v>99</v>
      </c>
      <c r="M398" s="392">
        <v>86</v>
      </c>
      <c r="N398" s="392">
        <v>67</v>
      </c>
      <c r="O398" s="392">
        <v>62</v>
      </c>
    </row>
    <row r="399" spans="1:15" s="35" customFormat="1" ht="27" customHeight="1" x14ac:dyDescent="0.25">
      <c r="A399" s="437" t="s">
        <v>1491</v>
      </c>
      <c r="B399" s="392">
        <v>20</v>
      </c>
      <c r="C399" s="392">
        <v>645</v>
      </c>
      <c r="D399" s="438">
        <v>32.25</v>
      </c>
      <c r="E399" s="392">
        <v>0</v>
      </c>
      <c r="F399" s="392">
        <v>0</v>
      </c>
      <c r="G399" s="392">
        <v>0</v>
      </c>
      <c r="H399" s="392">
        <v>1</v>
      </c>
      <c r="I399" s="392">
        <v>2</v>
      </c>
      <c r="J399" s="392">
        <v>4</v>
      </c>
      <c r="K399" s="392">
        <v>4</v>
      </c>
      <c r="L399" s="392">
        <v>5</v>
      </c>
      <c r="M399" s="392">
        <v>2</v>
      </c>
      <c r="N399" s="392">
        <v>0</v>
      </c>
      <c r="O399" s="392">
        <v>2</v>
      </c>
    </row>
    <row r="400" spans="1:15" s="35" customFormat="1" ht="27" customHeight="1" x14ac:dyDescent="0.25">
      <c r="A400" s="437" t="s">
        <v>1492</v>
      </c>
      <c r="B400" s="392">
        <v>83</v>
      </c>
      <c r="C400" s="392">
        <v>450</v>
      </c>
      <c r="D400" s="438">
        <v>5.4216867469879517</v>
      </c>
      <c r="E400" s="392">
        <v>1</v>
      </c>
      <c r="F400" s="392">
        <v>0</v>
      </c>
      <c r="G400" s="392">
        <v>0</v>
      </c>
      <c r="H400" s="392">
        <v>5</v>
      </c>
      <c r="I400" s="392">
        <v>18</v>
      </c>
      <c r="J400" s="392">
        <v>5</v>
      </c>
      <c r="K400" s="392">
        <v>19</v>
      </c>
      <c r="L400" s="392">
        <v>13</v>
      </c>
      <c r="M400" s="392">
        <v>7</v>
      </c>
      <c r="N400" s="392">
        <v>8</v>
      </c>
      <c r="O400" s="392">
        <v>7</v>
      </c>
    </row>
    <row r="401" spans="1:15" s="35" customFormat="1" ht="27" customHeight="1" x14ac:dyDescent="0.25">
      <c r="A401" s="437" t="s">
        <v>1493</v>
      </c>
      <c r="B401" s="392">
        <v>105</v>
      </c>
      <c r="C401" s="392">
        <v>556</v>
      </c>
      <c r="D401" s="438">
        <v>5.2952380952380951</v>
      </c>
      <c r="E401" s="392">
        <v>6</v>
      </c>
      <c r="F401" s="392">
        <v>8</v>
      </c>
      <c r="G401" s="392">
        <v>5</v>
      </c>
      <c r="H401" s="392">
        <v>17</v>
      </c>
      <c r="I401" s="392">
        <v>9</v>
      </c>
      <c r="J401" s="392">
        <v>8</v>
      </c>
      <c r="K401" s="392">
        <v>11</v>
      </c>
      <c r="L401" s="392">
        <v>4</v>
      </c>
      <c r="M401" s="392">
        <v>16</v>
      </c>
      <c r="N401" s="392">
        <v>8</v>
      </c>
      <c r="O401" s="392">
        <v>13</v>
      </c>
    </row>
    <row r="402" spans="1:15" s="35" customFormat="1" ht="27" customHeight="1" x14ac:dyDescent="0.25">
      <c r="A402" s="437" t="s">
        <v>1494</v>
      </c>
      <c r="B402" s="392">
        <v>35</v>
      </c>
      <c r="C402" s="392">
        <v>752</v>
      </c>
      <c r="D402" s="438">
        <v>21.485714285714284</v>
      </c>
      <c r="E402" s="392">
        <v>0</v>
      </c>
      <c r="F402" s="392">
        <v>1</v>
      </c>
      <c r="G402" s="392">
        <v>2</v>
      </c>
      <c r="H402" s="392">
        <v>3</v>
      </c>
      <c r="I402" s="392">
        <v>4</v>
      </c>
      <c r="J402" s="392">
        <v>2</v>
      </c>
      <c r="K402" s="392">
        <v>9</v>
      </c>
      <c r="L402" s="392">
        <v>2</v>
      </c>
      <c r="M402" s="392">
        <v>6</v>
      </c>
      <c r="N402" s="392">
        <v>3</v>
      </c>
      <c r="O402" s="392">
        <v>3</v>
      </c>
    </row>
    <row r="403" spans="1:15" s="35" customFormat="1" ht="27" customHeight="1" x14ac:dyDescent="0.25">
      <c r="A403" s="437" t="s">
        <v>1495</v>
      </c>
      <c r="B403" s="392">
        <v>5</v>
      </c>
      <c r="C403" s="392">
        <v>10</v>
      </c>
      <c r="D403" s="438">
        <v>2</v>
      </c>
      <c r="E403" s="392">
        <v>0</v>
      </c>
      <c r="F403" s="392">
        <v>0</v>
      </c>
      <c r="G403" s="392">
        <v>0</v>
      </c>
      <c r="H403" s="392">
        <v>0</v>
      </c>
      <c r="I403" s="392">
        <v>1</v>
      </c>
      <c r="J403" s="392">
        <v>0</v>
      </c>
      <c r="K403" s="392">
        <v>0</v>
      </c>
      <c r="L403" s="392">
        <v>2</v>
      </c>
      <c r="M403" s="392">
        <v>0</v>
      </c>
      <c r="N403" s="392">
        <v>0</v>
      </c>
      <c r="O403" s="392">
        <v>2</v>
      </c>
    </row>
    <row r="404" spans="1:15" s="35" customFormat="1" ht="27" customHeight="1" x14ac:dyDescent="0.25">
      <c r="A404" s="437" t="s">
        <v>1496</v>
      </c>
      <c r="B404" s="392">
        <v>91</v>
      </c>
      <c r="C404" s="392">
        <v>306</v>
      </c>
      <c r="D404" s="438">
        <v>3.3626373626373627</v>
      </c>
      <c r="E404" s="392">
        <v>3</v>
      </c>
      <c r="F404" s="392">
        <v>25</v>
      </c>
      <c r="G404" s="392">
        <v>9</v>
      </c>
      <c r="H404" s="392">
        <v>17</v>
      </c>
      <c r="I404" s="392">
        <v>9</v>
      </c>
      <c r="J404" s="392">
        <v>2</v>
      </c>
      <c r="K404" s="392">
        <v>12</v>
      </c>
      <c r="L404" s="392">
        <v>1</v>
      </c>
      <c r="M404" s="392">
        <v>2</v>
      </c>
      <c r="N404" s="392">
        <v>3</v>
      </c>
      <c r="O404" s="392">
        <v>8</v>
      </c>
    </row>
    <row r="405" spans="1:15" s="35" customFormat="1" ht="27" customHeight="1" x14ac:dyDescent="0.25">
      <c r="A405" s="437" t="s">
        <v>1497</v>
      </c>
      <c r="B405" s="392">
        <v>6</v>
      </c>
      <c r="C405" s="392">
        <v>22</v>
      </c>
      <c r="D405" s="438">
        <v>3.6666666666666665</v>
      </c>
      <c r="E405" s="392">
        <v>0</v>
      </c>
      <c r="F405" s="392">
        <v>0</v>
      </c>
      <c r="G405" s="392">
        <v>1</v>
      </c>
      <c r="H405" s="392">
        <v>0</v>
      </c>
      <c r="I405" s="392">
        <v>0</v>
      </c>
      <c r="J405" s="392">
        <v>0</v>
      </c>
      <c r="K405" s="392">
        <v>0</v>
      </c>
      <c r="L405" s="392">
        <v>0</v>
      </c>
      <c r="M405" s="392">
        <v>1</v>
      </c>
      <c r="N405" s="392">
        <v>1</v>
      </c>
      <c r="O405" s="392">
        <v>3</v>
      </c>
    </row>
    <row r="406" spans="1:15" s="35" customFormat="1" ht="27" customHeight="1" x14ac:dyDescent="0.25">
      <c r="A406" s="437" t="s">
        <v>1499</v>
      </c>
      <c r="B406" s="392">
        <v>14</v>
      </c>
      <c r="C406" s="392">
        <v>112</v>
      </c>
      <c r="D406" s="438">
        <v>8</v>
      </c>
      <c r="E406" s="392">
        <v>0</v>
      </c>
      <c r="F406" s="392">
        <v>0</v>
      </c>
      <c r="G406" s="392">
        <v>0</v>
      </c>
      <c r="H406" s="392">
        <v>0</v>
      </c>
      <c r="I406" s="392">
        <v>0</v>
      </c>
      <c r="J406" s="392">
        <v>4</v>
      </c>
      <c r="K406" s="392">
        <v>7</v>
      </c>
      <c r="L406" s="392">
        <v>3</v>
      </c>
      <c r="M406" s="392">
        <v>0</v>
      </c>
      <c r="N406" s="392">
        <v>0</v>
      </c>
      <c r="O406" s="392">
        <v>0</v>
      </c>
    </row>
    <row r="407" spans="1:15" s="35" customFormat="1" ht="27" customHeight="1" x14ac:dyDescent="0.25">
      <c r="A407" s="437" t="s">
        <v>1500</v>
      </c>
      <c r="B407" s="392">
        <v>1</v>
      </c>
      <c r="C407" s="392">
        <v>2</v>
      </c>
      <c r="D407" s="438">
        <v>2</v>
      </c>
      <c r="E407" s="392">
        <v>0</v>
      </c>
      <c r="F407" s="392">
        <v>0</v>
      </c>
      <c r="G407" s="392">
        <v>0</v>
      </c>
      <c r="H407" s="392">
        <v>0</v>
      </c>
      <c r="I407" s="392">
        <v>0</v>
      </c>
      <c r="J407" s="392">
        <v>0</v>
      </c>
      <c r="K407" s="392">
        <v>0</v>
      </c>
      <c r="L407" s="392">
        <v>0</v>
      </c>
      <c r="M407" s="392">
        <v>1</v>
      </c>
      <c r="N407" s="392">
        <v>0</v>
      </c>
      <c r="O407" s="392">
        <v>0</v>
      </c>
    </row>
    <row r="408" spans="1:15" s="35" customFormat="1" ht="27" customHeight="1" x14ac:dyDescent="0.25">
      <c r="A408" s="437" t="s">
        <v>1501</v>
      </c>
      <c r="B408" s="392">
        <v>2</v>
      </c>
      <c r="C408" s="392">
        <v>2</v>
      </c>
      <c r="D408" s="438">
        <v>1</v>
      </c>
      <c r="E408" s="392">
        <v>0</v>
      </c>
      <c r="F408" s="392">
        <v>0</v>
      </c>
      <c r="G408" s="392">
        <v>0</v>
      </c>
      <c r="H408" s="392">
        <v>0</v>
      </c>
      <c r="I408" s="392">
        <v>1</v>
      </c>
      <c r="J408" s="392">
        <v>1</v>
      </c>
      <c r="K408" s="392">
        <v>0</v>
      </c>
      <c r="L408" s="392">
        <v>0</v>
      </c>
      <c r="M408" s="392">
        <v>0</v>
      </c>
      <c r="N408" s="392">
        <v>0</v>
      </c>
      <c r="O408" s="392">
        <v>0</v>
      </c>
    </row>
    <row r="409" spans="1:15" s="35" customFormat="1" ht="27" customHeight="1" x14ac:dyDescent="0.25">
      <c r="A409" s="437" t="s">
        <v>1502</v>
      </c>
      <c r="B409" s="392">
        <v>2</v>
      </c>
      <c r="C409" s="392">
        <v>15</v>
      </c>
      <c r="D409" s="438">
        <v>7.5</v>
      </c>
      <c r="E409" s="392">
        <v>0</v>
      </c>
      <c r="F409" s="392">
        <v>0</v>
      </c>
      <c r="G409" s="392">
        <v>0</v>
      </c>
      <c r="H409" s="392">
        <v>0</v>
      </c>
      <c r="I409" s="392">
        <v>1</v>
      </c>
      <c r="J409" s="392">
        <v>0</v>
      </c>
      <c r="K409" s="392">
        <v>0</v>
      </c>
      <c r="L409" s="392">
        <v>0</v>
      </c>
      <c r="M409" s="392">
        <v>1</v>
      </c>
      <c r="N409" s="392">
        <v>0</v>
      </c>
      <c r="O409" s="392">
        <v>0</v>
      </c>
    </row>
    <row r="410" spans="1:15" s="35" customFormat="1" ht="34.5" customHeight="1" x14ac:dyDescent="0.25">
      <c r="A410" s="437" t="s">
        <v>1503</v>
      </c>
      <c r="B410" s="392">
        <v>50</v>
      </c>
      <c r="C410" s="392">
        <v>599</v>
      </c>
      <c r="D410" s="438">
        <v>11.98</v>
      </c>
      <c r="E410" s="392">
        <v>0</v>
      </c>
      <c r="F410" s="392">
        <v>0</v>
      </c>
      <c r="G410" s="392">
        <v>1</v>
      </c>
      <c r="H410" s="392">
        <v>3</v>
      </c>
      <c r="I410" s="392">
        <v>9</v>
      </c>
      <c r="J410" s="392">
        <v>16</v>
      </c>
      <c r="K410" s="392">
        <v>14</v>
      </c>
      <c r="L410" s="392">
        <v>5</v>
      </c>
      <c r="M410" s="392">
        <v>0</v>
      </c>
      <c r="N410" s="392">
        <v>0</v>
      </c>
      <c r="O410" s="392">
        <v>2</v>
      </c>
    </row>
    <row r="411" spans="1:15" s="35" customFormat="1" ht="34.5" customHeight="1" x14ac:dyDescent="0.25">
      <c r="A411" s="437" t="s">
        <v>1504</v>
      </c>
      <c r="B411" s="392">
        <v>1</v>
      </c>
      <c r="C411" s="392">
        <v>9</v>
      </c>
      <c r="D411" s="438">
        <v>9</v>
      </c>
      <c r="E411" s="392">
        <v>0</v>
      </c>
      <c r="F411" s="392">
        <v>0</v>
      </c>
      <c r="G411" s="392">
        <v>0</v>
      </c>
      <c r="H411" s="392">
        <v>0</v>
      </c>
      <c r="I411" s="392">
        <v>0</v>
      </c>
      <c r="J411" s="392">
        <v>0</v>
      </c>
      <c r="K411" s="392">
        <v>0</v>
      </c>
      <c r="L411" s="392">
        <v>1</v>
      </c>
      <c r="M411" s="392">
        <v>0</v>
      </c>
      <c r="N411" s="392">
        <v>0</v>
      </c>
      <c r="O411" s="392">
        <v>0</v>
      </c>
    </row>
    <row r="412" spans="1:15" s="35" customFormat="1" ht="34.5" customHeight="1" x14ac:dyDescent="0.25">
      <c r="A412" s="437" t="s">
        <v>1505</v>
      </c>
      <c r="B412" s="392">
        <v>1</v>
      </c>
      <c r="C412" s="392">
        <v>2</v>
      </c>
      <c r="D412" s="438">
        <v>2</v>
      </c>
      <c r="E412" s="392">
        <v>0</v>
      </c>
      <c r="F412" s="392">
        <v>0</v>
      </c>
      <c r="G412" s="392">
        <v>0</v>
      </c>
      <c r="H412" s="392">
        <v>0</v>
      </c>
      <c r="I412" s="392">
        <v>0</v>
      </c>
      <c r="J412" s="392">
        <v>0</v>
      </c>
      <c r="K412" s="392">
        <v>1</v>
      </c>
      <c r="L412" s="392">
        <v>0</v>
      </c>
      <c r="M412" s="392">
        <v>0</v>
      </c>
      <c r="N412" s="392">
        <v>0</v>
      </c>
      <c r="O412" s="392">
        <v>0</v>
      </c>
    </row>
    <row r="413" spans="1:15" s="35" customFormat="1" ht="27" customHeight="1" x14ac:dyDescent="0.25">
      <c r="A413" s="437" t="s">
        <v>1506</v>
      </c>
      <c r="B413" s="392">
        <v>16</v>
      </c>
      <c r="C413" s="392">
        <v>80</v>
      </c>
      <c r="D413" s="438">
        <v>5</v>
      </c>
      <c r="E413" s="392">
        <v>0</v>
      </c>
      <c r="F413" s="392">
        <v>0</v>
      </c>
      <c r="G413" s="392">
        <v>0</v>
      </c>
      <c r="H413" s="392">
        <v>6</v>
      </c>
      <c r="I413" s="392">
        <v>7</v>
      </c>
      <c r="J413" s="392">
        <v>1</v>
      </c>
      <c r="K413" s="392">
        <v>1</v>
      </c>
      <c r="L413" s="392">
        <v>0</v>
      </c>
      <c r="M413" s="392">
        <v>1</v>
      </c>
      <c r="N413" s="392">
        <v>0</v>
      </c>
      <c r="O413" s="392">
        <v>0</v>
      </c>
    </row>
    <row r="414" spans="1:15" s="35" customFormat="1" ht="27" customHeight="1" x14ac:dyDescent="0.25">
      <c r="A414" s="437" t="s">
        <v>1507</v>
      </c>
      <c r="B414" s="392">
        <v>1</v>
      </c>
      <c r="C414" s="392">
        <v>3</v>
      </c>
      <c r="D414" s="438">
        <v>3</v>
      </c>
      <c r="E414" s="392">
        <v>0</v>
      </c>
      <c r="F414" s="392">
        <v>0</v>
      </c>
      <c r="G414" s="392">
        <v>0</v>
      </c>
      <c r="H414" s="392">
        <v>0</v>
      </c>
      <c r="I414" s="392">
        <v>0</v>
      </c>
      <c r="J414" s="392">
        <v>0</v>
      </c>
      <c r="K414" s="392">
        <v>1</v>
      </c>
      <c r="L414" s="392">
        <v>0</v>
      </c>
      <c r="M414" s="392">
        <v>0</v>
      </c>
      <c r="N414" s="392">
        <v>0</v>
      </c>
      <c r="O414" s="392">
        <v>0</v>
      </c>
    </row>
    <row r="415" spans="1:15" s="35" customFormat="1" ht="27" customHeight="1" x14ac:dyDescent="0.25">
      <c r="A415" s="437" t="s">
        <v>1508</v>
      </c>
      <c r="B415" s="392">
        <v>1</v>
      </c>
      <c r="C415" s="392">
        <v>1</v>
      </c>
      <c r="D415" s="438">
        <v>1</v>
      </c>
      <c r="E415" s="392">
        <v>0</v>
      </c>
      <c r="F415" s="392">
        <v>0</v>
      </c>
      <c r="G415" s="392">
        <v>0</v>
      </c>
      <c r="H415" s="392">
        <v>0</v>
      </c>
      <c r="I415" s="392">
        <v>0</v>
      </c>
      <c r="J415" s="392">
        <v>0</v>
      </c>
      <c r="K415" s="392">
        <v>0</v>
      </c>
      <c r="L415" s="392">
        <v>1</v>
      </c>
      <c r="M415" s="392">
        <v>0</v>
      </c>
      <c r="N415" s="392">
        <v>0</v>
      </c>
      <c r="O415" s="392">
        <v>0</v>
      </c>
    </row>
    <row r="416" spans="1:15" s="35" customFormat="1" ht="27" customHeight="1" x14ac:dyDescent="0.25">
      <c r="A416" s="437" t="s">
        <v>1509</v>
      </c>
      <c r="B416" s="392">
        <v>4</v>
      </c>
      <c r="C416" s="392">
        <v>10</v>
      </c>
      <c r="D416" s="438">
        <v>2.5</v>
      </c>
      <c r="E416" s="392">
        <v>0</v>
      </c>
      <c r="F416" s="392">
        <v>0</v>
      </c>
      <c r="G416" s="392">
        <v>0</v>
      </c>
      <c r="H416" s="392">
        <v>1</v>
      </c>
      <c r="I416" s="392">
        <v>0</v>
      </c>
      <c r="J416" s="392">
        <v>0</v>
      </c>
      <c r="K416" s="392">
        <v>2</v>
      </c>
      <c r="L416" s="392">
        <v>1</v>
      </c>
      <c r="M416" s="392">
        <v>0</v>
      </c>
      <c r="N416" s="392">
        <v>0</v>
      </c>
      <c r="O416" s="392">
        <v>0</v>
      </c>
    </row>
    <row r="417" spans="1:15" s="35" customFormat="1" ht="27" customHeight="1" x14ac:dyDescent="0.25">
      <c r="A417" s="437" t="s">
        <v>1510</v>
      </c>
      <c r="B417" s="392">
        <v>19</v>
      </c>
      <c r="C417" s="392">
        <v>2803</v>
      </c>
      <c r="D417" s="438">
        <v>147.52631578947367</v>
      </c>
      <c r="E417" s="392">
        <v>0</v>
      </c>
      <c r="F417" s="392">
        <v>0</v>
      </c>
      <c r="G417" s="392">
        <v>0</v>
      </c>
      <c r="H417" s="392">
        <v>2</v>
      </c>
      <c r="I417" s="392">
        <v>6</v>
      </c>
      <c r="J417" s="392">
        <v>2</v>
      </c>
      <c r="K417" s="392">
        <v>2</v>
      </c>
      <c r="L417" s="392">
        <v>5</v>
      </c>
      <c r="M417" s="392">
        <v>0</v>
      </c>
      <c r="N417" s="392">
        <v>1</v>
      </c>
      <c r="O417" s="392">
        <v>1</v>
      </c>
    </row>
    <row r="418" spans="1:15" s="35" customFormat="1" ht="27" customHeight="1" x14ac:dyDescent="0.25">
      <c r="A418" s="437" t="s">
        <v>1511</v>
      </c>
      <c r="B418" s="392">
        <v>10</v>
      </c>
      <c r="C418" s="392">
        <v>1029</v>
      </c>
      <c r="D418" s="438">
        <v>102.9</v>
      </c>
      <c r="E418" s="392">
        <v>0</v>
      </c>
      <c r="F418" s="392">
        <v>0</v>
      </c>
      <c r="G418" s="392">
        <v>0</v>
      </c>
      <c r="H418" s="392">
        <v>0</v>
      </c>
      <c r="I418" s="392">
        <v>0</v>
      </c>
      <c r="J418" s="392">
        <v>1</v>
      </c>
      <c r="K418" s="392">
        <v>3</v>
      </c>
      <c r="L418" s="392">
        <v>2</v>
      </c>
      <c r="M418" s="392">
        <v>2</v>
      </c>
      <c r="N418" s="392">
        <v>2</v>
      </c>
      <c r="O418" s="392">
        <v>0</v>
      </c>
    </row>
    <row r="419" spans="1:15" s="35" customFormat="1" ht="27" customHeight="1" x14ac:dyDescent="0.25">
      <c r="A419" s="437" t="s">
        <v>1512</v>
      </c>
      <c r="B419" s="392">
        <v>8</v>
      </c>
      <c r="C419" s="392">
        <v>27210</v>
      </c>
      <c r="D419" s="438">
        <v>3401.25</v>
      </c>
      <c r="E419" s="392">
        <v>0</v>
      </c>
      <c r="F419" s="392">
        <v>0</v>
      </c>
      <c r="G419" s="392">
        <v>0</v>
      </c>
      <c r="H419" s="392">
        <v>0</v>
      </c>
      <c r="I419" s="392">
        <v>1</v>
      </c>
      <c r="J419" s="392">
        <v>0</v>
      </c>
      <c r="K419" s="392">
        <v>3</v>
      </c>
      <c r="L419" s="392">
        <v>2</v>
      </c>
      <c r="M419" s="392">
        <v>2</v>
      </c>
      <c r="N419" s="392">
        <v>0</v>
      </c>
      <c r="O419" s="392">
        <v>0</v>
      </c>
    </row>
    <row r="420" spans="1:15" s="35" customFormat="1" ht="27" customHeight="1" x14ac:dyDescent="0.25">
      <c r="A420" s="437" t="s">
        <v>1513</v>
      </c>
      <c r="B420" s="392">
        <v>3</v>
      </c>
      <c r="C420" s="392">
        <v>9827</v>
      </c>
      <c r="D420" s="438">
        <v>3275.6666666666665</v>
      </c>
      <c r="E420" s="392">
        <v>0</v>
      </c>
      <c r="F420" s="392">
        <v>0</v>
      </c>
      <c r="G420" s="392">
        <v>0</v>
      </c>
      <c r="H420" s="392">
        <v>0</v>
      </c>
      <c r="I420" s="392">
        <v>0</v>
      </c>
      <c r="J420" s="392">
        <v>1</v>
      </c>
      <c r="K420" s="392">
        <v>2</v>
      </c>
      <c r="L420" s="392">
        <v>0</v>
      </c>
      <c r="M420" s="392">
        <v>0</v>
      </c>
      <c r="N420" s="392">
        <v>0</v>
      </c>
      <c r="O420" s="392">
        <v>0</v>
      </c>
    </row>
    <row r="421" spans="1:15" s="35" customFormat="1" ht="27" customHeight="1" x14ac:dyDescent="0.25">
      <c r="A421" s="437" t="s">
        <v>1515</v>
      </c>
      <c r="B421" s="392">
        <v>9</v>
      </c>
      <c r="C421" s="392">
        <v>55</v>
      </c>
      <c r="D421" s="438">
        <v>6.1111111111111107</v>
      </c>
      <c r="E421" s="392">
        <v>0</v>
      </c>
      <c r="F421" s="392">
        <v>0</v>
      </c>
      <c r="G421" s="392">
        <v>1</v>
      </c>
      <c r="H421" s="392">
        <v>2</v>
      </c>
      <c r="I421" s="392">
        <v>0</v>
      </c>
      <c r="J421" s="392">
        <v>1</v>
      </c>
      <c r="K421" s="392">
        <v>1</v>
      </c>
      <c r="L421" s="392">
        <v>2</v>
      </c>
      <c r="M421" s="392">
        <v>0</v>
      </c>
      <c r="N421" s="392">
        <v>0</v>
      </c>
      <c r="O421" s="392">
        <v>2</v>
      </c>
    </row>
    <row r="422" spans="1:15" s="35" customFormat="1" ht="27" customHeight="1" x14ac:dyDescent="0.25">
      <c r="A422" s="437" t="s">
        <v>1516</v>
      </c>
      <c r="B422" s="392">
        <v>3</v>
      </c>
      <c r="C422" s="392">
        <v>9</v>
      </c>
      <c r="D422" s="438">
        <v>3</v>
      </c>
      <c r="E422" s="392">
        <v>0</v>
      </c>
      <c r="F422" s="392">
        <v>2</v>
      </c>
      <c r="G422" s="392">
        <v>0</v>
      </c>
      <c r="H422" s="392">
        <v>1</v>
      </c>
      <c r="I422" s="392">
        <v>0</v>
      </c>
      <c r="J422" s="392">
        <v>0</v>
      </c>
      <c r="K422" s="392">
        <v>0</v>
      </c>
      <c r="L422" s="392">
        <v>0</v>
      </c>
      <c r="M422" s="392">
        <v>0</v>
      </c>
      <c r="N422" s="392">
        <v>0</v>
      </c>
      <c r="O422" s="392">
        <v>0</v>
      </c>
    </row>
    <row r="423" spans="1:15" s="35" customFormat="1" ht="27" customHeight="1" x14ac:dyDescent="0.25">
      <c r="A423" s="437" t="s">
        <v>1517</v>
      </c>
      <c r="B423" s="392">
        <v>2</v>
      </c>
      <c r="C423" s="392">
        <v>23</v>
      </c>
      <c r="D423" s="438">
        <v>11.5</v>
      </c>
      <c r="E423" s="392">
        <v>0</v>
      </c>
      <c r="F423" s="392">
        <v>0</v>
      </c>
      <c r="G423" s="392">
        <v>0</v>
      </c>
      <c r="H423" s="392">
        <v>2</v>
      </c>
      <c r="I423" s="392">
        <v>0</v>
      </c>
      <c r="J423" s="392">
        <v>0</v>
      </c>
      <c r="K423" s="392">
        <v>0</v>
      </c>
      <c r="L423" s="392">
        <v>0</v>
      </c>
      <c r="M423" s="392">
        <v>0</v>
      </c>
      <c r="N423" s="392">
        <v>0</v>
      </c>
      <c r="O423" s="392">
        <v>0</v>
      </c>
    </row>
    <row r="424" spans="1:15" s="35" customFormat="1" ht="27" customHeight="1" x14ac:dyDescent="0.25">
      <c r="A424" s="437" t="s">
        <v>1518</v>
      </c>
      <c r="B424" s="392">
        <v>12</v>
      </c>
      <c r="C424" s="392">
        <v>50</v>
      </c>
      <c r="D424" s="438">
        <v>4.166666666666667</v>
      </c>
      <c r="E424" s="392">
        <v>0</v>
      </c>
      <c r="F424" s="392">
        <v>0</v>
      </c>
      <c r="G424" s="392">
        <v>2</v>
      </c>
      <c r="H424" s="392">
        <v>5</v>
      </c>
      <c r="I424" s="392">
        <v>5</v>
      </c>
      <c r="J424" s="392">
        <v>0</v>
      </c>
      <c r="K424" s="392">
        <v>0</v>
      </c>
      <c r="L424" s="392">
        <v>0</v>
      </c>
      <c r="M424" s="392">
        <v>0</v>
      </c>
      <c r="N424" s="392">
        <v>0</v>
      </c>
      <c r="O424" s="392">
        <v>0</v>
      </c>
    </row>
    <row r="425" spans="1:15" s="35" customFormat="1" ht="27" customHeight="1" x14ac:dyDescent="0.25">
      <c r="A425" s="437" t="s">
        <v>1519</v>
      </c>
      <c r="B425" s="392">
        <v>14</v>
      </c>
      <c r="C425" s="392">
        <v>121</v>
      </c>
      <c r="D425" s="438">
        <v>8.6428571428571423</v>
      </c>
      <c r="E425" s="392">
        <v>0</v>
      </c>
      <c r="F425" s="392">
        <v>1</v>
      </c>
      <c r="G425" s="392">
        <v>0</v>
      </c>
      <c r="H425" s="392">
        <v>7</v>
      </c>
      <c r="I425" s="392">
        <v>6</v>
      </c>
      <c r="J425" s="392">
        <v>0</v>
      </c>
      <c r="K425" s="392">
        <v>0</v>
      </c>
      <c r="L425" s="392">
        <v>0</v>
      </c>
      <c r="M425" s="392">
        <v>0</v>
      </c>
      <c r="N425" s="392">
        <v>0</v>
      </c>
      <c r="O425" s="392">
        <v>0</v>
      </c>
    </row>
    <row r="426" spans="1:15" s="35" customFormat="1" ht="27" customHeight="1" x14ac:dyDescent="0.25">
      <c r="A426" s="437" t="s">
        <v>1520</v>
      </c>
      <c r="B426" s="392">
        <v>5</v>
      </c>
      <c r="C426" s="392">
        <v>15</v>
      </c>
      <c r="D426" s="438">
        <v>3</v>
      </c>
      <c r="E426" s="392">
        <v>0</v>
      </c>
      <c r="F426" s="392">
        <v>0</v>
      </c>
      <c r="G426" s="392">
        <v>2</v>
      </c>
      <c r="H426" s="392">
        <v>2</v>
      </c>
      <c r="I426" s="392">
        <v>1</v>
      </c>
      <c r="J426" s="392">
        <v>0</v>
      </c>
      <c r="K426" s="392">
        <v>0</v>
      </c>
      <c r="L426" s="392">
        <v>0</v>
      </c>
      <c r="M426" s="392">
        <v>0</v>
      </c>
      <c r="N426" s="392">
        <v>0</v>
      </c>
      <c r="O426" s="392">
        <v>0</v>
      </c>
    </row>
    <row r="427" spans="1:15" s="35" customFormat="1" ht="27" customHeight="1" x14ac:dyDescent="0.25">
      <c r="A427" s="437" t="s">
        <v>1522</v>
      </c>
      <c r="B427" s="392">
        <v>1</v>
      </c>
      <c r="C427" s="392">
        <v>2</v>
      </c>
      <c r="D427" s="438">
        <v>2</v>
      </c>
      <c r="E427" s="392">
        <v>0</v>
      </c>
      <c r="F427" s="392">
        <v>0</v>
      </c>
      <c r="G427" s="392">
        <v>0</v>
      </c>
      <c r="H427" s="392">
        <v>0</v>
      </c>
      <c r="I427" s="392">
        <v>0</v>
      </c>
      <c r="J427" s="392">
        <v>0</v>
      </c>
      <c r="K427" s="392">
        <v>0</v>
      </c>
      <c r="L427" s="392">
        <v>0</v>
      </c>
      <c r="M427" s="392">
        <v>0</v>
      </c>
      <c r="N427" s="392">
        <v>0</v>
      </c>
      <c r="O427" s="392">
        <v>1</v>
      </c>
    </row>
    <row r="428" spans="1:15" s="35" customFormat="1" ht="27" customHeight="1" x14ac:dyDescent="0.25">
      <c r="A428" s="437" t="s">
        <v>1523</v>
      </c>
      <c r="B428" s="392">
        <v>18</v>
      </c>
      <c r="C428" s="392">
        <v>256</v>
      </c>
      <c r="D428" s="438">
        <v>14.222222222222221</v>
      </c>
      <c r="E428" s="392">
        <v>0</v>
      </c>
      <c r="F428" s="392">
        <v>0</v>
      </c>
      <c r="G428" s="392">
        <v>5</v>
      </c>
      <c r="H428" s="392">
        <v>7</v>
      </c>
      <c r="I428" s="392">
        <v>4</v>
      </c>
      <c r="J428" s="392">
        <v>0</v>
      </c>
      <c r="K428" s="392">
        <v>0</v>
      </c>
      <c r="L428" s="392">
        <v>0</v>
      </c>
      <c r="M428" s="392">
        <v>2</v>
      </c>
      <c r="N428" s="392">
        <v>0</v>
      </c>
      <c r="O428" s="392">
        <v>0</v>
      </c>
    </row>
    <row r="429" spans="1:15" s="35" customFormat="1" ht="27" customHeight="1" x14ac:dyDescent="0.25">
      <c r="A429" s="437" t="s">
        <v>1524</v>
      </c>
      <c r="B429" s="392">
        <v>11</v>
      </c>
      <c r="C429" s="392">
        <v>31</v>
      </c>
      <c r="D429" s="438">
        <v>2.8181818181818183</v>
      </c>
      <c r="E429" s="392">
        <v>1</v>
      </c>
      <c r="F429" s="392">
        <v>1</v>
      </c>
      <c r="G429" s="392">
        <v>0</v>
      </c>
      <c r="H429" s="392">
        <v>1</v>
      </c>
      <c r="I429" s="392">
        <v>1</v>
      </c>
      <c r="J429" s="392">
        <v>1</v>
      </c>
      <c r="K429" s="392">
        <v>3</v>
      </c>
      <c r="L429" s="392">
        <v>1</v>
      </c>
      <c r="M429" s="392">
        <v>0</v>
      </c>
      <c r="N429" s="392">
        <v>1</v>
      </c>
      <c r="O429" s="392">
        <v>1</v>
      </c>
    </row>
    <row r="430" spans="1:15" s="35" customFormat="1" ht="27" customHeight="1" x14ac:dyDescent="0.25">
      <c r="A430" s="437" t="s">
        <v>230</v>
      </c>
      <c r="B430" s="392">
        <v>6372</v>
      </c>
      <c r="C430" s="392">
        <v>54977</v>
      </c>
      <c r="D430" s="438">
        <v>8.6279033270558703</v>
      </c>
      <c r="E430" s="392">
        <v>312</v>
      </c>
      <c r="F430" s="392">
        <v>528</v>
      </c>
      <c r="G430" s="392">
        <v>593</v>
      </c>
      <c r="H430" s="392">
        <v>478</v>
      </c>
      <c r="I430" s="392">
        <v>415</v>
      </c>
      <c r="J430" s="392">
        <v>362</v>
      </c>
      <c r="K430" s="392">
        <v>704</v>
      </c>
      <c r="L430" s="392">
        <v>646</v>
      </c>
      <c r="M430" s="392">
        <v>699</v>
      </c>
      <c r="N430" s="392">
        <v>576</v>
      </c>
      <c r="O430" s="392">
        <v>1059</v>
      </c>
    </row>
    <row r="431" spans="1:15" s="35" customFormat="1" ht="27" customHeight="1" x14ac:dyDescent="0.25">
      <c r="A431" s="437" t="s">
        <v>1525</v>
      </c>
      <c r="B431" s="392">
        <v>90</v>
      </c>
      <c r="C431" s="392">
        <v>1127</v>
      </c>
      <c r="D431" s="438">
        <v>12.522222222222222</v>
      </c>
      <c r="E431" s="392">
        <v>33</v>
      </c>
      <c r="F431" s="392">
        <v>10</v>
      </c>
      <c r="G431" s="392">
        <v>3</v>
      </c>
      <c r="H431" s="392">
        <v>4</v>
      </c>
      <c r="I431" s="392">
        <v>3</v>
      </c>
      <c r="J431" s="392">
        <v>6</v>
      </c>
      <c r="K431" s="392">
        <v>6</v>
      </c>
      <c r="L431" s="392">
        <v>4</v>
      </c>
      <c r="M431" s="392">
        <v>6</v>
      </c>
      <c r="N431" s="392">
        <v>7</v>
      </c>
      <c r="O431" s="392">
        <v>8</v>
      </c>
    </row>
    <row r="432" spans="1:15" s="35" customFormat="1" ht="27" customHeight="1" x14ac:dyDescent="0.25">
      <c r="A432" s="437" t="s">
        <v>1527</v>
      </c>
      <c r="B432" s="392">
        <v>1</v>
      </c>
      <c r="C432" s="392">
        <v>9</v>
      </c>
      <c r="D432" s="438">
        <v>9</v>
      </c>
      <c r="E432" s="392">
        <v>0</v>
      </c>
      <c r="F432" s="392">
        <v>0</v>
      </c>
      <c r="G432" s="392">
        <v>0</v>
      </c>
      <c r="H432" s="392">
        <v>0</v>
      </c>
      <c r="I432" s="392">
        <v>0</v>
      </c>
      <c r="J432" s="392">
        <v>0</v>
      </c>
      <c r="K432" s="392">
        <v>1</v>
      </c>
      <c r="L432" s="392">
        <v>0</v>
      </c>
      <c r="M432" s="392">
        <v>0</v>
      </c>
      <c r="N432" s="392">
        <v>0</v>
      </c>
      <c r="O432" s="392">
        <v>0</v>
      </c>
    </row>
    <row r="433" spans="1:15" s="35" customFormat="1" ht="27" customHeight="1" x14ac:dyDescent="0.25">
      <c r="A433" s="437" t="s">
        <v>1528</v>
      </c>
      <c r="B433" s="392">
        <v>76</v>
      </c>
      <c r="C433" s="392">
        <v>726</v>
      </c>
      <c r="D433" s="438">
        <v>9.5526315789473681</v>
      </c>
      <c r="E433" s="392">
        <v>22</v>
      </c>
      <c r="F433" s="392">
        <v>11</v>
      </c>
      <c r="G433" s="392">
        <v>4</v>
      </c>
      <c r="H433" s="392">
        <v>3</v>
      </c>
      <c r="I433" s="392">
        <v>5</v>
      </c>
      <c r="J433" s="392">
        <v>4</v>
      </c>
      <c r="K433" s="392">
        <v>5</v>
      </c>
      <c r="L433" s="392">
        <v>6</v>
      </c>
      <c r="M433" s="392">
        <v>6</v>
      </c>
      <c r="N433" s="392">
        <v>2</v>
      </c>
      <c r="O433" s="392">
        <v>8</v>
      </c>
    </row>
    <row r="434" spans="1:15" s="35" customFormat="1" ht="27" customHeight="1" x14ac:dyDescent="0.25">
      <c r="A434" s="437" t="s">
        <v>1529</v>
      </c>
      <c r="B434" s="392">
        <v>119</v>
      </c>
      <c r="C434" s="392">
        <v>1440</v>
      </c>
      <c r="D434" s="438">
        <v>12.100840336134453</v>
      </c>
      <c r="E434" s="392">
        <v>9</v>
      </c>
      <c r="F434" s="392">
        <v>18</v>
      </c>
      <c r="G434" s="392">
        <v>19</v>
      </c>
      <c r="H434" s="392">
        <v>17</v>
      </c>
      <c r="I434" s="392">
        <v>8</v>
      </c>
      <c r="J434" s="392">
        <v>10</v>
      </c>
      <c r="K434" s="392">
        <v>8</v>
      </c>
      <c r="L434" s="392">
        <v>10</v>
      </c>
      <c r="M434" s="392">
        <v>7</v>
      </c>
      <c r="N434" s="392">
        <v>6</v>
      </c>
      <c r="O434" s="392">
        <v>7</v>
      </c>
    </row>
    <row r="435" spans="1:15" s="35" customFormat="1" ht="27" customHeight="1" x14ac:dyDescent="0.25">
      <c r="A435" s="437" t="s">
        <v>1530</v>
      </c>
      <c r="B435" s="392">
        <v>1</v>
      </c>
      <c r="C435" s="392">
        <v>6</v>
      </c>
      <c r="D435" s="438">
        <v>6</v>
      </c>
      <c r="E435" s="392">
        <v>0</v>
      </c>
      <c r="F435" s="392">
        <v>0</v>
      </c>
      <c r="G435" s="392">
        <v>0</v>
      </c>
      <c r="H435" s="392">
        <v>0</v>
      </c>
      <c r="I435" s="392">
        <v>0</v>
      </c>
      <c r="J435" s="392">
        <v>0</v>
      </c>
      <c r="K435" s="392">
        <v>1</v>
      </c>
      <c r="L435" s="392">
        <v>0</v>
      </c>
      <c r="M435" s="392">
        <v>0</v>
      </c>
      <c r="N435" s="392">
        <v>0</v>
      </c>
      <c r="O435" s="392">
        <v>0</v>
      </c>
    </row>
    <row r="436" spans="1:15" s="35" customFormat="1" ht="27" customHeight="1" x14ac:dyDescent="0.25">
      <c r="A436" s="437" t="s">
        <v>1531</v>
      </c>
      <c r="B436" s="392">
        <v>26</v>
      </c>
      <c r="C436" s="392">
        <v>427</v>
      </c>
      <c r="D436" s="438">
        <v>16.423076923076923</v>
      </c>
      <c r="E436" s="392">
        <v>2</v>
      </c>
      <c r="F436" s="392">
        <v>1</v>
      </c>
      <c r="G436" s="392">
        <v>0</v>
      </c>
      <c r="H436" s="392">
        <v>1</v>
      </c>
      <c r="I436" s="392">
        <v>2</v>
      </c>
      <c r="J436" s="392">
        <v>1</v>
      </c>
      <c r="K436" s="392">
        <v>3</v>
      </c>
      <c r="L436" s="392">
        <v>1</v>
      </c>
      <c r="M436" s="392">
        <v>2</v>
      </c>
      <c r="N436" s="392">
        <v>3</v>
      </c>
      <c r="O436" s="392">
        <v>10</v>
      </c>
    </row>
    <row r="437" spans="1:15" s="35" customFormat="1" ht="27" customHeight="1" x14ac:dyDescent="0.25">
      <c r="A437" s="437" t="s">
        <v>1532</v>
      </c>
      <c r="B437" s="392">
        <v>1</v>
      </c>
      <c r="C437" s="392">
        <v>12</v>
      </c>
      <c r="D437" s="438">
        <v>12</v>
      </c>
      <c r="E437" s="392">
        <v>0</v>
      </c>
      <c r="F437" s="392">
        <v>0</v>
      </c>
      <c r="G437" s="392">
        <v>0</v>
      </c>
      <c r="H437" s="392">
        <v>0</v>
      </c>
      <c r="I437" s="392">
        <v>0</v>
      </c>
      <c r="J437" s="392">
        <v>0</v>
      </c>
      <c r="K437" s="392">
        <v>0</v>
      </c>
      <c r="L437" s="392">
        <v>1</v>
      </c>
      <c r="M437" s="392">
        <v>0</v>
      </c>
      <c r="N437" s="392">
        <v>0</v>
      </c>
      <c r="O437" s="392">
        <v>0</v>
      </c>
    </row>
    <row r="438" spans="1:15" s="35" customFormat="1" ht="27" customHeight="1" x14ac:dyDescent="0.25">
      <c r="A438" s="437" t="s">
        <v>1534</v>
      </c>
      <c r="B438" s="392">
        <v>4</v>
      </c>
      <c r="C438" s="392">
        <v>26</v>
      </c>
      <c r="D438" s="438">
        <v>6.5</v>
      </c>
      <c r="E438" s="392">
        <v>1</v>
      </c>
      <c r="F438" s="392">
        <v>0</v>
      </c>
      <c r="G438" s="392">
        <v>0</v>
      </c>
      <c r="H438" s="392">
        <v>0</v>
      </c>
      <c r="I438" s="392">
        <v>0</v>
      </c>
      <c r="J438" s="392">
        <v>0</v>
      </c>
      <c r="K438" s="392">
        <v>2</v>
      </c>
      <c r="L438" s="392">
        <v>1</v>
      </c>
      <c r="M438" s="392">
        <v>0</v>
      </c>
      <c r="N438" s="392">
        <v>0</v>
      </c>
      <c r="O438" s="392">
        <v>0</v>
      </c>
    </row>
    <row r="439" spans="1:15" s="35" customFormat="1" ht="27" customHeight="1" x14ac:dyDescent="0.25">
      <c r="A439" s="437" t="s">
        <v>1535</v>
      </c>
      <c r="B439" s="392">
        <v>3</v>
      </c>
      <c r="C439" s="392">
        <v>12</v>
      </c>
      <c r="D439" s="438">
        <v>4</v>
      </c>
      <c r="E439" s="392">
        <v>0</v>
      </c>
      <c r="F439" s="392">
        <v>0</v>
      </c>
      <c r="G439" s="392">
        <v>0</v>
      </c>
      <c r="H439" s="392">
        <v>0</v>
      </c>
      <c r="I439" s="392">
        <v>0</v>
      </c>
      <c r="J439" s="392">
        <v>0</v>
      </c>
      <c r="K439" s="392">
        <v>0</v>
      </c>
      <c r="L439" s="392">
        <v>1</v>
      </c>
      <c r="M439" s="392">
        <v>0</v>
      </c>
      <c r="N439" s="392">
        <v>1</v>
      </c>
      <c r="O439" s="392">
        <v>1</v>
      </c>
    </row>
    <row r="440" spans="1:15" s="35" customFormat="1" ht="27" customHeight="1" x14ac:dyDescent="0.25">
      <c r="A440" s="437" t="s">
        <v>1536</v>
      </c>
      <c r="B440" s="392">
        <v>21</v>
      </c>
      <c r="C440" s="392">
        <v>233</v>
      </c>
      <c r="D440" s="438">
        <v>11.095238095238095</v>
      </c>
      <c r="E440" s="392">
        <v>0</v>
      </c>
      <c r="F440" s="392">
        <v>2</v>
      </c>
      <c r="G440" s="392">
        <v>3</v>
      </c>
      <c r="H440" s="392">
        <v>4</v>
      </c>
      <c r="I440" s="392">
        <v>0</v>
      </c>
      <c r="J440" s="392">
        <v>0</v>
      </c>
      <c r="K440" s="392">
        <v>1</v>
      </c>
      <c r="L440" s="392">
        <v>1</v>
      </c>
      <c r="M440" s="392">
        <v>2</v>
      </c>
      <c r="N440" s="392">
        <v>5</v>
      </c>
      <c r="O440" s="392">
        <v>3</v>
      </c>
    </row>
    <row r="441" spans="1:15" s="35" customFormat="1" ht="27" customHeight="1" x14ac:dyDescent="0.25">
      <c r="A441" s="437" t="s">
        <v>1537</v>
      </c>
      <c r="B441" s="392">
        <v>24</v>
      </c>
      <c r="C441" s="392">
        <v>254</v>
      </c>
      <c r="D441" s="438">
        <v>10.583333333333334</v>
      </c>
      <c r="E441" s="392">
        <v>0</v>
      </c>
      <c r="F441" s="392">
        <v>0</v>
      </c>
      <c r="G441" s="392">
        <v>0</v>
      </c>
      <c r="H441" s="392">
        <v>0</v>
      </c>
      <c r="I441" s="392">
        <v>1</v>
      </c>
      <c r="J441" s="392">
        <v>1</v>
      </c>
      <c r="K441" s="392">
        <v>0</v>
      </c>
      <c r="L441" s="392">
        <v>2</v>
      </c>
      <c r="M441" s="392">
        <v>5</v>
      </c>
      <c r="N441" s="392">
        <v>6</v>
      </c>
      <c r="O441" s="392">
        <v>9</v>
      </c>
    </row>
    <row r="442" spans="1:15" s="35" customFormat="1" ht="27" customHeight="1" x14ac:dyDescent="0.25">
      <c r="A442" s="437" t="s">
        <v>1538</v>
      </c>
      <c r="B442" s="392">
        <v>52</v>
      </c>
      <c r="C442" s="392">
        <v>1000</v>
      </c>
      <c r="D442" s="438">
        <v>19.23076923076923</v>
      </c>
      <c r="E442" s="392">
        <v>0</v>
      </c>
      <c r="F442" s="392">
        <v>0</v>
      </c>
      <c r="G442" s="392">
        <v>0</v>
      </c>
      <c r="H442" s="392">
        <v>0</v>
      </c>
      <c r="I442" s="392">
        <v>0</v>
      </c>
      <c r="J442" s="392">
        <v>0</v>
      </c>
      <c r="K442" s="392">
        <v>2</v>
      </c>
      <c r="L442" s="392">
        <v>2</v>
      </c>
      <c r="M442" s="392">
        <v>2</v>
      </c>
      <c r="N442" s="392">
        <v>7</v>
      </c>
      <c r="O442" s="392">
        <v>39</v>
      </c>
    </row>
    <row r="443" spans="1:15" s="35" customFormat="1" ht="27" customHeight="1" x14ac:dyDescent="0.25">
      <c r="A443" s="437" t="s">
        <v>1539</v>
      </c>
      <c r="B443" s="392">
        <v>6</v>
      </c>
      <c r="C443" s="392">
        <v>38</v>
      </c>
      <c r="D443" s="438">
        <v>6.333333333333333</v>
      </c>
      <c r="E443" s="392">
        <v>0</v>
      </c>
      <c r="F443" s="392">
        <v>0</v>
      </c>
      <c r="G443" s="392">
        <v>0</v>
      </c>
      <c r="H443" s="392">
        <v>0</v>
      </c>
      <c r="I443" s="392">
        <v>0</v>
      </c>
      <c r="J443" s="392">
        <v>0</v>
      </c>
      <c r="K443" s="392">
        <v>0</v>
      </c>
      <c r="L443" s="392">
        <v>0</v>
      </c>
      <c r="M443" s="392">
        <v>2</v>
      </c>
      <c r="N443" s="392">
        <v>0</v>
      </c>
      <c r="O443" s="392">
        <v>4</v>
      </c>
    </row>
    <row r="444" spans="1:15" s="35" customFormat="1" ht="27" customHeight="1" x14ac:dyDescent="0.25">
      <c r="A444" s="437" t="s">
        <v>1540</v>
      </c>
      <c r="B444" s="392">
        <v>1</v>
      </c>
      <c r="C444" s="392">
        <v>2</v>
      </c>
      <c r="D444" s="438">
        <v>2</v>
      </c>
      <c r="E444" s="392">
        <v>0</v>
      </c>
      <c r="F444" s="392">
        <v>0</v>
      </c>
      <c r="G444" s="392">
        <v>0</v>
      </c>
      <c r="H444" s="392">
        <v>0</v>
      </c>
      <c r="I444" s="392">
        <v>0</v>
      </c>
      <c r="J444" s="392">
        <v>0</v>
      </c>
      <c r="K444" s="392">
        <v>0</v>
      </c>
      <c r="L444" s="392">
        <v>0</v>
      </c>
      <c r="M444" s="392">
        <v>0</v>
      </c>
      <c r="N444" s="392">
        <v>1</v>
      </c>
      <c r="O444" s="392">
        <v>0</v>
      </c>
    </row>
    <row r="445" spans="1:15" s="35" customFormat="1" ht="27" customHeight="1" x14ac:dyDescent="0.25">
      <c r="A445" s="437" t="s">
        <v>1541</v>
      </c>
      <c r="B445" s="392">
        <v>29</v>
      </c>
      <c r="C445" s="392">
        <v>72</v>
      </c>
      <c r="D445" s="438">
        <v>2.4827586206896552</v>
      </c>
      <c r="E445" s="392">
        <v>1</v>
      </c>
      <c r="F445" s="392">
        <v>1</v>
      </c>
      <c r="G445" s="392">
        <v>1</v>
      </c>
      <c r="H445" s="392">
        <v>0</v>
      </c>
      <c r="I445" s="392">
        <v>4</v>
      </c>
      <c r="J445" s="392">
        <v>4</v>
      </c>
      <c r="K445" s="392">
        <v>5</v>
      </c>
      <c r="L445" s="392">
        <v>2</v>
      </c>
      <c r="M445" s="392">
        <v>5</v>
      </c>
      <c r="N445" s="392">
        <v>1</v>
      </c>
      <c r="O445" s="392">
        <v>5</v>
      </c>
    </row>
    <row r="446" spans="1:15" s="35" customFormat="1" ht="27" customHeight="1" x14ac:dyDescent="0.25">
      <c r="A446" s="437" t="s">
        <v>1542</v>
      </c>
      <c r="B446" s="392">
        <v>28</v>
      </c>
      <c r="C446" s="392">
        <v>183</v>
      </c>
      <c r="D446" s="438">
        <v>6.5357142857142856</v>
      </c>
      <c r="E446" s="392">
        <v>1</v>
      </c>
      <c r="F446" s="392">
        <v>1</v>
      </c>
      <c r="G446" s="392">
        <v>4</v>
      </c>
      <c r="H446" s="392">
        <v>5</v>
      </c>
      <c r="I446" s="392">
        <v>1</v>
      </c>
      <c r="J446" s="392">
        <v>0</v>
      </c>
      <c r="K446" s="392">
        <v>3</v>
      </c>
      <c r="L446" s="392">
        <v>3</v>
      </c>
      <c r="M446" s="392">
        <v>2</v>
      </c>
      <c r="N446" s="392">
        <v>1</v>
      </c>
      <c r="O446" s="392">
        <v>7</v>
      </c>
    </row>
    <row r="447" spans="1:15" s="35" customFormat="1" ht="27" customHeight="1" x14ac:dyDescent="0.25">
      <c r="A447" s="437" t="s">
        <v>1543</v>
      </c>
      <c r="B447" s="392">
        <v>95</v>
      </c>
      <c r="C447" s="392">
        <v>2754</v>
      </c>
      <c r="D447" s="438">
        <v>28.989473684210527</v>
      </c>
      <c r="E447" s="392">
        <v>0</v>
      </c>
      <c r="F447" s="392">
        <v>0</v>
      </c>
      <c r="G447" s="392">
        <v>0</v>
      </c>
      <c r="H447" s="392">
        <v>0</v>
      </c>
      <c r="I447" s="392">
        <v>0</v>
      </c>
      <c r="J447" s="392">
        <v>0</v>
      </c>
      <c r="K447" s="392">
        <v>0</v>
      </c>
      <c r="L447" s="392">
        <v>1</v>
      </c>
      <c r="M447" s="392">
        <v>0</v>
      </c>
      <c r="N447" s="392">
        <v>1</v>
      </c>
      <c r="O447" s="392">
        <v>93</v>
      </c>
    </row>
    <row r="448" spans="1:15" s="35" customFormat="1" ht="27" customHeight="1" x14ac:dyDescent="0.25">
      <c r="A448" s="437" t="s">
        <v>1544</v>
      </c>
      <c r="B448" s="392">
        <v>24</v>
      </c>
      <c r="C448" s="392">
        <v>162</v>
      </c>
      <c r="D448" s="438">
        <v>6.75</v>
      </c>
      <c r="E448" s="392">
        <v>0</v>
      </c>
      <c r="F448" s="392">
        <v>4</v>
      </c>
      <c r="G448" s="392">
        <v>0</v>
      </c>
      <c r="H448" s="392">
        <v>1</v>
      </c>
      <c r="I448" s="392">
        <v>1</v>
      </c>
      <c r="J448" s="392">
        <v>0</v>
      </c>
      <c r="K448" s="392">
        <v>0</v>
      </c>
      <c r="L448" s="392">
        <v>0</v>
      </c>
      <c r="M448" s="392">
        <v>1</v>
      </c>
      <c r="N448" s="392">
        <v>1</v>
      </c>
      <c r="O448" s="392">
        <v>16</v>
      </c>
    </row>
    <row r="449" spans="1:15" s="35" customFormat="1" ht="27" customHeight="1" x14ac:dyDescent="0.25">
      <c r="A449" s="437" t="s">
        <v>1545</v>
      </c>
      <c r="B449" s="392">
        <v>76</v>
      </c>
      <c r="C449" s="392">
        <v>529</v>
      </c>
      <c r="D449" s="438">
        <v>6.9605263157894735</v>
      </c>
      <c r="E449" s="392">
        <v>0</v>
      </c>
      <c r="F449" s="392">
        <v>1</v>
      </c>
      <c r="G449" s="392">
        <v>0</v>
      </c>
      <c r="H449" s="392">
        <v>3</v>
      </c>
      <c r="I449" s="392">
        <v>7</v>
      </c>
      <c r="J449" s="392">
        <v>7</v>
      </c>
      <c r="K449" s="392">
        <v>18</v>
      </c>
      <c r="L449" s="392">
        <v>15</v>
      </c>
      <c r="M449" s="392">
        <v>19</v>
      </c>
      <c r="N449" s="392">
        <v>5</v>
      </c>
      <c r="O449" s="392">
        <v>1</v>
      </c>
    </row>
    <row r="450" spans="1:15" s="35" customFormat="1" ht="27" customHeight="1" x14ac:dyDescent="0.25">
      <c r="A450" s="437" t="s">
        <v>1546</v>
      </c>
      <c r="B450" s="392">
        <v>63</v>
      </c>
      <c r="C450" s="392">
        <v>532</v>
      </c>
      <c r="D450" s="438">
        <v>8.4444444444444446</v>
      </c>
      <c r="E450" s="392">
        <v>0</v>
      </c>
      <c r="F450" s="392">
        <v>0</v>
      </c>
      <c r="G450" s="392">
        <v>0</v>
      </c>
      <c r="H450" s="392">
        <v>1</v>
      </c>
      <c r="I450" s="392">
        <v>7</v>
      </c>
      <c r="J450" s="392">
        <v>6</v>
      </c>
      <c r="K450" s="392">
        <v>11</v>
      </c>
      <c r="L450" s="392">
        <v>14</v>
      </c>
      <c r="M450" s="392">
        <v>16</v>
      </c>
      <c r="N450" s="392">
        <v>4</v>
      </c>
      <c r="O450" s="392">
        <v>4</v>
      </c>
    </row>
    <row r="451" spans="1:15" s="35" customFormat="1" ht="27" customHeight="1" x14ac:dyDescent="0.25">
      <c r="A451" s="437" t="s">
        <v>1547</v>
      </c>
      <c r="B451" s="392">
        <v>60</v>
      </c>
      <c r="C451" s="392">
        <v>1349</v>
      </c>
      <c r="D451" s="438">
        <v>22.483333333333334</v>
      </c>
      <c r="E451" s="392">
        <v>0</v>
      </c>
      <c r="F451" s="392">
        <v>0</v>
      </c>
      <c r="G451" s="392">
        <v>1</v>
      </c>
      <c r="H451" s="392">
        <v>7</v>
      </c>
      <c r="I451" s="392">
        <v>3</v>
      </c>
      <c r="J451" s="392">
        <v>3</v>
      </c>
      <c r="K451" s="392">
        <v>14</v>
      </c>
      <c r="L451" s="392">
        <v>10</v>
      </c>
      <c r="M451" s="392">
        <v>10</v>
      </c>
      <c r="N451" s="392">
        <v>3</v>
      </c>
      <c r="O451" s="392">
        <v>9</v>
      </c>
    </row>
    <row r="452" spans="1:15" s="35" customFormat="1" ht="27" customHeight="1" x14ac:dyDescent="0.25">
      <c r="A452" s="437" t="s">
        <v>1548</v>
      </c>
      <c r="B452" s="392">
        <v>2217</v>
      </c>
      <c r="C452" s="392">
        <v>22245</v>
      </c>
      <c r="D452" s="438">
        <v>10.03382949932341</v>
      </c>
      <c r="E452" s="392">
        <v>150</v>
      </c>
      <c r="F452" s="392">
        <v>340</v>
      </c>
      <c r="G452" s="392">
        <v>354</v>
      </c>
      <c r="H452" s="392">
        <v>258</v>
      </c>
      <c r="I452" s="392">
        <v>170</v>
      </c>
      <c r="J452" s="392">
        <v>158</v>
      </c>
      <c r="K452" s="392">
        <v>221</v>
      </c>
      <c r="L452" s="392">
        <v>177</v>
      </c>
      <c r="M452" s="392">
        <v>136</v>
      </c>
      <c r="N452" s="392">
        <v>100</v>
      </c>
      <c r="O452" s="392">
        <v>153</v>
      </c>
    </row>
    <row r="453" spans="1:15" s="35" customFormat="1" ht="27" customHeight="1" x14ac:dyDescent="0.25">
      <c r="A453" s="437" t="s">
        <v>1549</v>
      </c>
      <c r="B453" s="392">
        <v>53</v>
      </c>
      <c r="C453" s="392">
        <v>314</v>
      </c>
      <c r="D453" s="438">
        <v>5.9245283018867925</v>
      </c>
      <c r="E453" s="392">
        <v>3</v>
      </c>
      <c r="F453" s="392">
        <v>4</v>
      </c>
      <c r="G453" s="392">
        <v>8</v>
      </c>
      <c r="H453" s="392">
        <v>6</v>
      </c>
      <c r="I453" s="392">
        <v>7</v>
      </c>
      <c r="J453" s="392">
        <v>8</v>
      </c>
      <c r="K453" s="392">
        <v>4</v>
      </c>
      <c r="L453" s="392">
        <v>6</v>
      </c>
      <c r="M453" s="392">
        <v>3</v>
      </c>
      <c r="N453" s="392">
        <v>1</v>
      </c>
      <c r="O453" s="392">
        <v>3</v>
      </c>
    </row>
    <row r="454" spans="1:15" s="35" customFormat="1" ht="27" customHeight="1" x14ac:dyDescent="0.25">
      <c r="A454" s="437" t="s">
        <v>1550</v>
      </c>
      <c r="B454" s="392">
        <v>372</v>
      </c>
      <c r="C454" s="392">
        <v>889</v>
      </c>
      <c r="D454" s="438">
        <v>2.389784946236559</v>
      </c>
      <c r="E454" s="392">
        <v>0</v>
      </c>
      <c r="F454" s="392">
        <v>2</v>
      </c>
      <c r="G454" s="392">
        <v>10</v>
      </c>
      <c r="H454" s="392">
        <v>37</v>
      </c>
      <c r="I454" s="392">
        <v>46</v>
      </c>
      <c r="J454" s="392">
        <v>39</v>
      </c>
      <c r="K454" s="392">
        <v>86</v>
      </c>
      <c r="L454" s="392">
        <v>69</v>
      </c>
      <c r="M454" s="392">
        <v>43</v>
      </c>
      <c r="N454" s="392">
        <v>25</v>
      </c>
      <c r="O454" s="392">
        <v>15</v>
      </c>
    </row>
    <row r="455" spans="1:15" s="35" customFormat="1" ht="27" customHeight="1" x14ac:dyDescent="0.25">
      <c r="A455" s="437" t="s">
        <v>1551</v>
      </c>
      <c r="B455" s="392">
        <v>352</v>
      </c>
      <c r="C455" s="392">
        <v>1096</v>
      </c>
      <c r="D455" s="438">
        <v>3.1136363636363638</v>
      </c>
      <c r="E455" s="392">
        <v>0</v>
      </c>
      <c r="F455" s="392">
        <v>1</v>
      </c>
      <c r="G455" s="392">
        <v>4</v>
      </c>
      <c r="H455" s="392">
        <v>6</v>
      </c>
      <c r="I455" s="392">
        <v>29</v>
      </c>
      <c r="J455" s="392">
        <v>27</v>
      </c>
      <c r="K455" s="392">
        <v>84</v>
      </c>
      <c r="L455" s="392">
        <v>65</v>
      </c>
      <c r="M455" s="392">
        <v>61</v>
      </c>
      <c r="N455" s="392">
        <v>30</v>
      </c>
      <c r="O455" s="392">
        <v>45</v>
      </c>
    </row>
    <row r="456" spans="1:15" s="35" customFormat="1" ht="27" customHeight="1" x14ac:dyDescent="0.25">
      <c r="A456" s="437" t="s">
        <v>1552</v>
      </c>
      <c r="B456" s="392">
        <v>225</v>
      </c>
      <c r="C456" s="392">
        <v>906</v>
      </c>
      <c r="D456" s="438">
        <v>4.0266666666666664</v>
      </c>
      <c r="E456" s="392">
        <v>1</v>
      </c>
      <c r="F456" s="392">
        <v>1</v>
      </c>
      <c r="G456" s="392">
        <v>2</v>
      </c>
      <c r="H456" s="392">
        <v>0</v>
      </c>
      <c r="I456" s="392">
        <v>3</v>
      </c>
      <c r="J456" s="392">
        <v>1</v>
      </c>
      <c r="K456" s="392">
        <v>6</v>
      </c>
      <c r="L456" s="392">
        <v>13</v>
      </c>
      <c r="M456" s="392">
        <v>18</v>
      </c>
      <c r="N456" s="392">
        <v>38</v>
      </c>
      <c r="O456" s="392">
        <v>142</v>
      </c>
    </row>
    <row r="457" spans="1:15" s="35" customFormat="1" ht="27" customHeight="1" x14ac:dyDescent="0.25">
      <c r="A457" s="437" t="s">
        <v>1553</v>
      </c>
      <c r="B457" s="392">
        <v>7</v>
      </c>
      <c r="C457" s="392">
        <v>58</v>
      </c>
      <c r="D457" s="438">
        <v>8.2857142857142865</v>
      </c>
      <c r="E457" s="392">
        <v>0</v>
      </c>
      <c r="F457" s="392">
        <v>0</v>
      </c>
      <c r="G457" s="392">
        <v>0</v>
      </c>
      <c r="H457" s="392">
        <v>0</v>
      </c>
      <c r="I457" s="392">
        <v>0</v>
      </c>
      <c r="J457" s="392">
        <v>0</v>
      </c>
      <c r="K457" s="392">
        <v>0</v>
      </c>
      <c r="L457" s="392">
        <v>0</v>
      </c>
      <c r="M457" s="392">
        <v>0</v>
      </c>
      <c r="N457" s="392">
        <v>4</v>
      </c>
      <c r="O457" s="392">
        <v>3</v>
      </c>
    </row>
    <row r="458" spans="1:15" s="35" customFormat="1" ht="27" customHeight="1" x14ac:dyDescent="0.25">
      <c r="A458" s="437" t="s">
        <v>1554</v>
      </c>
      <c r="B458" s="392">
        <v>47</v>
      </c>
      <c r="C458" s="392">
        <v>118</v>
      </c>
      <c r="D458" s="438">
        <v>2.5106382978723403</v>
      </c>
      <c r="E458" s="392">
        <v>2</v>
      </c>
      <c r="F458" s="392">
        <v>0</v>
      </c>
      <c r="G458" s="392">
        <v>3</v>
      </c>
      <c r="H458" s="392">
        <v>0</v>
      </c>
      <c r="I458" s="392">
        <v>1</v>
      </c>
      <c r="J458" s="392">
        <v>1</v>
      </c>
      <c r="K458" s="392">
        <v>3</v>
      </c>
      <c r="L458" s="392">
        <v>5</v>
      </c>
      <c r="M458" s="392">
        <v>7</v>
      </c>
      <c r="N458" s="392">
        <v>13</v>
      </c>
      <c r="O458" s="392">
        <v>12</v>
      </c>
    </row>
    <row r="459" spans="1:15" s="35" customFormat="1" ht="27" customHeight="1" x14ac:dyDescent="0.25">
      <c r="A459" s="437" t="s">
        <v>1555</v>
      </c>
      <c r="B459" s="392">
        <v>60</v>
      </c>
      <c r="C459" s="392">
        <v>324</v>
      </c>
      <c r="D459" s="438">
        <v>5.4</v>
      </c>
      <c r="E459" s="392">
        <v>0</v>
      </c>
      <c r="F459" s="392">
        <v>0</v>
      </c>
      <c r="G459" s="392">
        <v>0</v>
      </c>
      <c r="H459" s="392">
        <v>3</v>
      </c>
      <c r="I459" s="392">
        <v>0</v>
      </c>
      <c r="J459" s="392">
        <v>1</v>
      </c>
      <c r="K459" s="392">
        <v>15</v>
      </c>
      <c r="L459" s="392">
        <v>4</v>
      </c>
      <c r="M459" s="392">
        <v>10</v>
      </c>
      <c r="N459" s="392">
        <v>13</v>
      </c>
      <c r="O459" s="392">
        <v>14</v>
      </c>
    </row>
    <row r="460" spans="1:15" s="35" customFormat="1" ht="27" customHeight="1" x14ac:dyDescent="0.25">
      <c r="A460" s="437" t="s">
        <v>1556</v>
      </c>
      <c r="B460" s="392">
        <v>130</v>
      </c>
      <c r="C460" s="392">
        <v>367</v>
      </c>
      <c r="D460" s="438">
        <v>2.8230769230769233</v>
      </c>
      <c r="E460" s="392">
        <v>1</v>
      </c>
      <c r="F460" s="392">
        <v>2</v>
      </c>
      <c r="G460" s="392">
        <v>4</v>
      </c>
      <c r="H460" s="392">
        <v>5</v>
      </c>
      <c r="I460" s="392">
        <v>6</v>
      </c>
      <c r="J460" s="392">
        <v>13</v>
      </c>
      <c r="K460" s="392">
        <v>11</v>
      </c>
      <c r="L460" s="392">
        <v>26</v>
      </c>
      <c r="M460" s="392">
        <v>20</v>
      </c>
      <c r="N460" s="392">
        <v>20</v>
      </c>
      <c r="O460" s="392">
        <v>22</v>
      </c>
    </row>
    <row r="461" spans="1:15" s="35" customFormat="1" ht="27" customHeight="1" x14ac:dyDescent="0.25">
      <c r="A461" s="437" t="s">
        <v>1557</v>
      </c>
      <c r="B461" s="392">
        <v>7</v>
      </c>
      <c r="C461" s="392">
        <v>83</v>
      </c>
      <c r="D461" s="438">
        <v>11.857142857142858</v>
      </c>
      <c r="E461" s="392">
        <v>1</v>
      </c>
      <c r="F461" s="392">
        <v>0</v>
      </c>
      <c r="G461" s="392">
        <v>0</v>
      </c>
      <c r="H461" s="392">
        <v>0</v>
      </c>
      <c r="I461" s="392">
        <v>0</v>
      </c>
      <c r="J461" s="392">
        <v>1</v>
      </c>
      <c r="K461" s="392">
        <v>0</v>
      </c>
      <c r="L461" s="392">
        <v>1</v>
      </c>
      <c r="M461" s="392">
        <v>2</v>
      </c>
      <c r="N461" s="392">
        <v>0</v>
      </c>
      <c r="O461" s="392">
        <v>2</v>
      </c>
    </row>
    <row r="462" spans="1:15" s="35" customFormat="1" ht="27" customHeight="1" x14ac:dyDescent="0.25">
      <c r="A462" s="437" t="s">
        <v>1558</v>
      </c>
      <c r="B462" s="392">
        <v>5</v>
      </c>
      <c r="C462" s="392">
        <v>57</v>
      </c>
      <c r="D462" s="438">
        <v>11.4</v>
      </c>
      <c r="E462" s="392">
        <v>0</v>
      </c>
      <c r="F462" s="392">
        <v>0</v>
      </c>
      <c r="G462" s="392">
        <v>0</v>
      </c>
      <c r="H462" s="392">
        <v>0</v>
      </c>
      <c r="I462" s="392">
        <v>0</v>
      </c>
      <c r="J462" s="392">
        <v>0</v>
      </c>
      <c r="K462" s="392">
        <v>0</v>
      </c>
      <c r="L462" s="392">
        <v>0</v>
      </c>
      <c r="M462" s="392">
        <v>3</v>
      </c>
      <c r="N462" s="392">
        <v>0</v>
      </c>
      <c r="O462" s="392">
        <v>2</v>
      </c>
    </row>
    <row r="463" spans="1:15" s="35" customFormat="1" ht="27" customHeight="1" x14ac:dyDescent="0.25">
      <c r="A463" s="437" t="s">
        <v>1559</v>
      </c>
      <c r="B463" s="392">
        <v>35</v>
      </c>
      <c r="C463" s="392">
        <v>149</v>
      </c>
      <c r="D463" s="438">
        <v>4.2571428571428571</v>
      </c>
      <c r="E463" s="392">
        <v>2</v>
      </c>
      <c r="F463" s="392">
        <v>0</v>
      </c>
      <c r="G463" s="392">
        <v>0</v>
      </c>
      <c r="H463" s="392">
        <v>0</v>
      </c>
      <c r="I463" s="392">
        <v>2</v>
      </c>
      <c r="J463" s="392">
        <v>1</v>
      </c>
      <c r="K463" s="392">
        <v>4</v>
      </c>
      <c r="L463" s="392">
        <v>11</v>
      </c>
      <c r="M463" s="392">
        <v>6</v>
      </c>
      <c r="N463" s="392">
        <v>6</v>
      </c>
      <c r="O463" s="392">
        <v>3</v>
      </c>
    </row>
    <row r="464" spans="1:15" s="35" customFormat="1" ht="27" customHeight="1" x14ac:dyDescent="0.25">
      <c r="A464" s="437" t="s">
        <v>1560</v>
      </c>
      <c r="B464" s="392">
        <v>32</v>
      </c>
      <c r="C464" s="392">
        <v>126</v>
      </c>
      <c r="D464" s="438">
        <v>3.9375</v>
      </c>
      <c r="E464" s="392">
        <v>0</v>
      </c>
      <c r="F464" s="392">
        <v>0</v>
      </c>
      <c r="G464" s="392">
        <v>0</v>
      </c>
      <c r="H464" s="392">
        <v>0</v>
      </c>
      <c r="I464" s="392">
        <v>3</v>
      </c>
      <c r="J464" s="392">
        <v>0</v>
      </c>
      <c r="K464" s="392">
        <v>5</v>
      </c>
      <c r="L464" s="392">
        <v>6</v>
      </c>
      <c r="M464" s="392">
        <v>3</v>
      </c>
      <c r="N464" s="392">
        <v>9</v>
      </c>
      <c r="O464" s="392">
        <v>6</v>
      </c>
    </row>
    <row r="465" spans="1:15" s="35" customFormat="1" ht="27" customHeight="1" x14ac:dyDescent="0.25">
      <c r="A465" s="437" t="s">
        <v>1561</v>
      </c>
      <c r="B465" s="392">
        <v>456</v>
      </c>
      <c r="C465" s="392">
        <v>896</v>
      </c>
      <c r="D465" s="438">
        <v>1.9649122807017543</v>
      </c>
      <c r="E465" s="392">
        <v>0</v>
      </c>
      <c r="F465" s="392">
        <v>1</v>
      </c>
      <c r="G465" s="392">
        <v>1</v>
      </c>
      <c r="H465" s="392">
        <v>2</v>
      </c>
      <c r="I465" s="392">
        <v>1</v>
      </c>
      <c r="J465" s="392">
        <v>3</v>
      </c>
      <c r="K465" s="392">
        <v>41</v>
      </c>
      <c r="L465" s="392">
        <v>65</v>
      </c>
      <c r="M465" s="392">
        <v>145</v>
      </c>
      <c r="N465" s="392">
        <v>114</v>
      </c>
      <c r="O465" s="392">
        <v>83</v>
      </c>
    </row>
    <row r="466" spans="1:15" s="35" customFormat="1" ht="27" customHeight="1" x14ac:dyDescent="0.25">
      <c r="A466" s="437" t="s">
        <v>1562</v>
      </c>
      <c r="B466" s="392">
        <v>22</v>
      </c>
      <c r="C466" s="392">
        <v>130</v>
      </c>
      <c r="D466" s="438">
        <v>5.9090909090909092</v>
      </c>
      <c r="E466" s="392">
        <v>0</v>
      </c>
      <c r="F466" s="392">
        <v>0</v>
      </c>
      <c r="G466" s="392">
        <v>1</v>
      </c>
      <c r="H466" s="392">
        <v>0</v>
      </c>
      <c r="I466" s="392">
        <v>1</v>
      </c>
      <c r="J466" s="392">
        <v>0</v>
      </c>
      <c r="K466" s="392">
        <v>3</v>
      </c>
      <c r="L466" s="392">
        <v>3</v>
      </c>
      <c r="M466" s="392">
        <v>6</v>
      </c>
      <c r="N466" s="392">
        <v>4</v>
      </c>
      <c r="O466" s="392">
        <v>4</v>
      </c>
    </row>
    <row r="467" spans="1:15" s="35" customFormat="1" ht="27" customHeight="1" x14ac:dyDescent="0.25">
      <c r="A467" s="437" t="s">
        <v>1563</v>
      </c>
      <c r="B467" s="392">
        <v>25</v>
      </c>
      <c r="C467" s="392">
        <v>139</v>
      </c>
      <c r="D467" s="438">
        <v>5.56</v>
      </c>
      <c r="E467" s="392">
        <v>0</v>
      </c>
      <c r="F467" s="392">
        <v>0</v>
      </c>
      <c r="G467" s="392">
        <v>0</v>
      </c>
      <c r="H467" s="392">
        <v>0</v>
      </c>
      <c r="I467" s="392">
        <v>3</v>
      </c>
      <c r="J467" s="392">
        <v>2</v>
      </c>
      <c r="K467" s="392">
        <v>2</v>
      </c>
      <c r="L467" s="392">
        <v>4</v>
      </c>
      <c r="M467" s="392">
        <v>4</v>
      </c>
      <c r="N467" s="392">
        <v>5</v>
      </c>
      <c r="O467" s="392">
        <v>5</v>
      </c>
    </row>
    <row r="468" spans="1:15" s="35" customFormat="1" ht="27" customHeight="1" x14ac:dyDescent="0.25">
      <c r="A468" s="437" t="s">
        <v>1564</v>
      </c>
      <c r="B468" s="392">
        <v>11</v>
      </c>
      <c r="C468" s="392">
        <v>127</v>
      </c>
      <c r="D468" s="438">
        <v>11.545454545454545</v>
      </c>
      <c r="E468" s="392">
        <v>0</v>
      </c>
      <c r="F468" s="392">
        <v>0</v>
      </c>
      <c r="G468" s="392">
        <v>0</v>
      </c>
      <c r="H468" s="392">
        <v>1</v>
      </c>
      <c r="I468" s="392">
        <v>0</v>
      </c>
      <c r="J468" s="392">
        <v>0</v>
      </c>
      <c r="K468" s="392">
        <v>2</v>
      </c>
      <c r="L468" s="392">
        <v>2</v>
      </c>
      <c r="M468" s="392">
        <v>3</v>
      </c>
      <c r="N468" s="392">
        <v>1</v>
      </c>
      <c r="O468" s="392">
        <v>2</v>
      </c>
    </row>
    <row r="469" spans="1:15" s="35" customFormat="1" ht="27" customHeight="1" x14ac:dyDescent="0.25">
      <c r="A469" s="437" t="s">
        <v>1565</v>
      </c>
      <c r="B469" s="392">
        <v>101</v>
      </c>
      <c r="C469" s="392">
        <v>1395</v>
      </c>
      <c r="D469" s="438">
        <v>13.811881188118813</v>
      </c>
      <c r="E469" s="392">
        <v>0</v>
      </c>
      <c r="F469" s="392">
        <v>6</v>
      </c>
      <c r="G469" s="392">
        <v>8</v>
      </c>
      <c r="H469" s="392">
        <v>5</v>
      </c>
      <c r="I469" s="392">
        <v>10</v>
      </c>
      <c r="J469" s="392">
        <v>6</v>
      </c>
      <c r="K469" s="392">
        <v>11</v>
      </c>
      <c r="L469" s="392">
        <v>12</v>
      </c>
      <c r="M469" s="392">
        <v>16</v>
      </c>
      <c r="N469" s="392">
        <v>12</v>
      </c>
      <c r="O469" s="392">
        <v>15</v>
      </c>
    </row>
    <row r="470" spans="1:15" s="35" customFormat="1" ht="27" customHeight="1" x14ac:dyDescent="0.25">
      <c r="A470" s="437" t="s">
        <v>1566</v>
      </c>
      <c r="B470" s="392">
        <v>67</v>
      </c>
      <c r="C470" s="392">
        <v>702</v>
      </c>
      <c r="D470" s="438">
        <v>10.477611940298507</v>
      </c>
      <c r="E470" s="392">
        <v>1</v>
      </c>
      <c r="F470" s="392">
        <v>3</v>
      </c>
      <c r="G470" s="392">
        <v>2</v>
      </c>
      <c r="H470" s="392">
        <v>5</v>
      </c>
      <c r="I470" s="392">
        <v>3</v>
      </c>
      <c r="J470" s="392">
        <v>6</v>
      </c>
      <c r="K470" s="392">
        <v>7</v>
      </c>
      <c r="L470" s="392">
        <v>7</v>
      </c>
      <c r="M470" s="392">
        <v>8</v>
      </c>
      <c r="N470" s="392">
        <v>7</v>
      </c>
      <c r="O470" s="392">
        <v>18</v>
      </c>
    </row>
    <row r="471" spans="1:15" s="35" customFormat="1" ht="27" customHeight="1" x14ac:dyDescent="0.25">
      <c r="A471" s="437" t="s">
        <v>1567</v>
      </c>
      <c r="B471" s="392">
        <v>4</v>
      </c>
      <c r="C471" s="392">
        <v>19</v>
      </c>
      <c r="D471" s="438">
        <v>4.75</v>
      </c>
      <c r="E471" s="392">
        <v>0</v>
      </c>
      <c r="F471" s="392">
        <v>0</v>
      </c>
      <c r="G471" s="392">
        <v>0</v>
      </c>
      <c r="H471" s="392">
        <v>0</v>
      </c>
      <c r="I471" s="392">
        <v>1</v>
      </c>
      <c r="J471" s="392">
        <v>0</v>
      </c>
      <c r="K471" s="392">
        <v>0</v>
      </c>
      <c r="L471" s="392">
        <v>1</v>
      </c>
      <c r="M471" s="392">
        <v>0</v>
      </c>
      <c r="N471" s="392">
        <v>1</v>
      </c>
      <c r="O471" s="392">
        <v>1</v>
      </c>
    </row>
    <row r="472" spans="1:15" s="35" customFormat="1" ht="27" customHeight="1" x14ac:dyDescent="0.25">
      <c r="A472" s="437" t="s">
        <v>1568</v>
      </c>
      <c r="B472" s="392">
        <v>4</v>
      </c>
      <c r="C472" s="392">
        <v>15</v>
      </c>
      <c r="D472" s="438">
        <v>3.75</v>
      </c>
      <c r="E472" s="392">
        <v>1</v>
      </c>
      <c r="F472" s="392">
        <v>0</v>
      </c>
      <c r="G472" s="392">
        <v>0</v>
      </c>
      <c r="H472" s="392">
        <v>0</v>
      </c>
      <c r="I472" s="392">
        <v>0</v>
      </c>
      <c r="J472" s="392">
        <v>0</v>
      </c>
      <c r="K472" s="392">
        <v>0</v>
      </c>
      <c r="L472" s="392">
        <v>0</v>
      </c>
      <c r="M472" s="392">
        <v>1</v>
      </c>
      <c r="N472" s="392">
        <v>2</v>
      </c>
      <c r="O472" s="392">
        <v>0</v>
      </c>
    </row>
    <row r="473" spans="1:15" s="35" customFormat="1" ht="27" customHeight="1" x14ac:dyDescent="0.25">
      <c r="A473" s="437" t="s">
        <v>1569</v>
      </c>
      <c r="B473" s="392">
        <v>87</v>
      </c>
      <c r="C473" s="392">
        <v>991</v>
      </c>
      <c r="D473" s="438">
        <v>11.39080459770115</v>
      </c>
      <c r="E473" s="392">
        <v>0</v>
      </c>
      <c r="F473" s="392">
        <v>1</v>
      </c>
      <c r="G473" s="392">
        <v>2</v>
      </c>
      <c r="H473" s="392">
        <v>4</v>
      </c>
      <c r="I473" s="392">
        <v>18</v>
      </c>
      <c r="J473" s="392">
        <v>11</v>
      </c>
      <c r="K473" s="392">
        <v>13</v>
      </c>
      <c r="L473" s="392">
        <v>9</v>
      </c>
      <c r="M473" s="392">
        <v>10</v>
      </c>
      <c r="N473" s="392">
        <v>8</v>
      </c>
      <c r="O473" s="392">
        <v>11</v>
      </c>
    </row>
    <row r="474" spans="1:15" s="35" customFormat="1" ht="27" customHeight="1" x14ac:dyDescent="0.25">
      <c r="A474" s="437" t="s">
        <v>1570</v>
      </c>
      <c r="B474" s="392">
        <v>18</v>
      </c>
      <c r="C474" s="392">
        <v>135</v>
      </c>
      <c r="D474" s="438">
        <v>7.5</v>
      </c>
      <c r="E474" s="392">
        <v>0</v>
      </c>
      <c r="F474" s="392">
        <v>0</v>
      </c>
      <c r="G474" s="392">
        <v>2</v>
      </c>
      <c r="H474" s="392">
        <v>1</v>
      </c>
      <c r="I474" s="392">
        <v>2</v>
      </c>
      <c r="J474" s="392">
        <v>2</v>
      </c>
      <c r="K474" s="392">
        <v>2</v>
      </c>
      <c r="L474" s="392">
        <v>3</v>
      </c>
      <c r="M474" s="392">
        <v>1</v>
      </c>
      <c r="N474" s="392">
        <v>3</v>
      </c>
      <c r="O474" s="392">
        <v>2</v>
      </c>
    </row>
    <row r="475" spans="1:15" s="35" customFormat="1" ht="27" customHeight="1" x14ac:dyDescent="0.25">
      <c r="A475" s="437" t="s">
        <v>1571</v>
      </c>
      <c r="B475" s="392">
        <v>17</v>
      </c>
      <c r="C475" s="392">
        <v>153</v>
      </c>
      <c r="D475" s="438">
        <v>9</v>
      </c>
      <c r="E475" s="392">
        <v>0</v>
      </c>
      <c r="F475" s="392">
        <v>0</v>
      </c>
      <c r="G475" s="392">
        <v>1</v>
      </c>
      <c r="H475" s="392">
        <v>2</v>
      </c>
      <c r="I475" s="392">
        <v>0</v>
      </c>
      <c r="J475" s="392">
        <v>0</v>
      </c>
      <c r="K475" s="392">
        <v>2</v>
      </c>
      <c r="L475" s="392">
        <v>4</v>
      </c>
      <c r="M475" s="392">
        <v>4</v>
      </c>
      <c r="N475" s="392">
        <v>2</v>
      </c>
      <c r="O475" s="392">
        <v>2</v>
      </c>
    </row>
    <row r="476" spans="1:15" s="35" customFormat="1" ht="27" customHeight="1" x14ac:dyDescent="0.25">
      <c r="A476" s="437" t="s">
        <v>1572</v>
      </c>
      <c r="B476" s="392">
        <v>1</v>
      </c>
      <c r="C476" s="392">
        <v>4</v>
      </c>
      <c r="D476" s="438">
        <v>4</v>
      </c>
      <c r="E476" s="392">
        <v>0</v>
      </c>
      <c r="F476" s="392">
        <v>0</v>
      </c>
      <c r="G476" s="392">
        <v>0</v>
      </c>
      <c r="H476" s="392">
        <v>0</v>
      </c>
      <c r="I476" s="392">
        <v>0</v>
      </c>
      <c r="J476" s="392">
        <v>0</v>
      </c>
      <c r="K476" s="392">
        <v>0</v>
      </c>
      <c r="L476" s="392">
        <v>0</v>
      </c>
      <c r="M476" s="392">
        <v>0</v>
      </c>
      <c r="N476" s="392">
        <v>0</v>
      </c>
      <c r="O476" s="392">
        <v>1</v>
      </c>
    </row>
    <row r="477" spans="1:15" s="35" customFormat="1" ht="27" customHeight="1" x14ac:dyDescent="0.25">
      <c r="A477" s="437" t="s">
        <v>1573</v>
      </c>
      <c r="B477" s="392">
        <v>264</v>
      </c>
      <c r="C477" s="392">
        <v>1468</v>
      </c>
      <c r="D477" s="438">
        <v>5.5606060606060606</v>
      </c>
      <c r="E477" s="392">
        <v>8</v>
      </c>
      <c r="F477" s="392">
        <v>66</v>
      </c>
      <c r="G477" s="392">
        <v>111</v>
      </c>
      <c r="H477" s="392">
        <v>53</v>
      </c>
      <c r="I477" s="392">
        <v>20</v>
      </c>
      <c r="J477" s="392">
        <v>1</v>
      </c>
      <c r="K477" s="392">
        <v>3</v>
      </c>
      <c r="L477" s="392">
        <v>2</v>
      </c>
      <c r="M477" s="392">
        <v>0</v>
      </c>
      <c r="N477" s="392">
        <v>0</v>
      </c>
      <c r="O477" s="392">
        <v>0</v>
      </c>
    </row>
    <row r="478" spans="1:15" s="35" customFormat="1" ht="27" customHeight="1" x14ac:dyDescent="0.25">
      <c r="A478" s="437" t="s">
        <v>1574</v>
      </c>
      <c r="B478" s="392">
        <v>36</v>
      </c>
      <c r="C478" s="392">
        <v>314</v>
      </c>
      <c r="D478" s="438">
        <v>8.7222222222222214</v>
      </c>
      <c r="E478" s="392">
        <v>1</v>
      </c>
      <c r="F478" s="392">
        <v>2</v>
      </c>
      <c r="G478" s="392">
        <v>3</v>
      </c>
      <c r="H478" s="392">
        <v>2</v>
      </c>
      <c r="I478" s="392">
        <v>2</v>
      </c>
      <c r="J478" s="392">
        <v>2</v>
      </c>
      <c r="K478" s="392">
        <v>5</v>
      </c>
      <c r="L478" s="392">
        <v>0</v>
      </c>
      <c r="M478" s="392">
        <v>2</v>
      </c>
      <c r="N478" s="392">
        <v>2</v>
      </c>
      <c r="O478" s="392">
        <v>15</v>
      </c>
    </row>
    <row r="479" spans="1:15" s="35" customFormat="1" ht="27" customHeight="1" x14ac:dyDescent="0.25">
      <c r="A479" s="437" t="s">
        <v>1575</v>
      </c>
      <c r="B479" s="392">
        <v>32</v>
      </c>
      <c r="C479" s="392">
        <v>448</v>
      </c>
      <c r="D479" s="438">
        <v>14</v>
      </c>
      <c r="E479" s="392">
        <v>0</v>
      </c>
      <c r="F479" s="392">
        <v>2</v>
      </c>
      <c r="G479" s="392">
        <v>0</v>
      </c>
      <c r="H479" s="392">
        <v>1</v>
      </c>
      <c r="I479" s="392">
        <v>2</v>
      </c>
      <c r="J479" s="392">
        <v>4</v>
      </c>
      <c r="K479" s="392">
        <v>5</v>
      </c>
      <c r="L479" s="392">
        <v>1</v>
      </c>
      <c r="M479" s="392">
        <v>3</v>
      </c>
      <c r="N479" s="392">
        <v>2</v>
      </c>
      <c r="O479" s="392">
        <v>12</v>
      </c>
    </row>
    <row r="480" spans="1:15" s="35" customFormat="1" ht="27" customHeight="1" x14ac:dyDescent="0.25">
      <c r="A480" s="437" t="s">
        <v>1576</v>
      </c>
      <c r="B480" s="392">
        <v>15</v>
      </c>
      <c r="C480" s="392">
        <v>43</v>
      </c>
      <c r="D480" s="438">
        <v>2.8666666666666667</v>
      </c>
      <c r="E480" s="392">
        <v>0</v>
      </c>
      <c r="F480" s="392">
        <v>0</v>
      </c>
      <c r="G480" s="392">
        <v>0</v>
      </c>
      <c r="H480" s="392">
        <v>1</v>
      </c>
      <c r="I480" s="392">
        <v>1</v>
      </c>
      <c r="J480" s="392">
        <v>2</v>
      </c>
      <c r="K480" s="392">
        <v>0</v>
      </c>
      <c r="L480" s="392">
        <v>1</v>
      </c>
      <c r="M480" s="392">
        <v>5</v>
      </c>
      <c r="N480" s="392">
        <v>1</v>
      </c>
      <c r="O480" s="392">
        <v>4</v>
      </c>
    </row>
    <row r="481" spans="1:15" s="35" customFormat="1" ht="27" customHeight="1" x14ac:dyDescent="0.25">
      <c r="A481" s="437" t="s">
        <v>1577</v>
      </c>
      <c r="B481" s="392">
        <v>14</v>
      </c>
      <c r="C481" s="392">
        <v>65</v>
      </c>
      <c r="D481" s="438">
        <v>4.6428571428571432</v>
      </c>
      <c r="E481" s="392">
        <v>1</v>
      </c>
      <c r="F481" s="392">
        <v>0</v>
      </c>
      <c r="G481" s="392">
        <v>0</v>
      </c>
      <c r="H481" s="392">
        <v>0</v>
      </c>
      <c r="I481" s="392">
        <v>1</v>
      </c>
      <c r="J481" s="392">
        <v>0</v>
      </c>
      <c r="K481" s="392">
        <v>2</v>
      </c>
      <c r="L481" s="392">
        <v>1</v>
      </c>
      <c r="M481" s="392">
        <v>3</v>
      </c>
      <c r="N481" s="392">
        <v>2</v>
      </c>
      <c r="O481" s="392">
        <v>4</v>
      </c>
    </row>
    <row r="482" spans="1:15" s="35" customFormat="1" ht="27" customHeight="1" x14ac:dyDescent="0.25">
      <c r="A482" s="437" t="s">
        <v>1578</v>
      </c>
      <c r="B482" s="392">
        <v>365</v>
      </c>
      <c r="C482" s="392">
        <v>3644</v>
      </c>
      <c r="D482" s="438">
        <v>9.9835616438356158</v>
      </c>
      <c r="E482" s="392">
        <v>53</v>
      </c>
      <c r="F482" s="392">
        <v>34</v>
      </c>
      <c r="G482" s="392">
        <v>27</v>
      </c>
      <c r="H482" s="392">
        <v>19</v>
      </c>
      <c r="I482" s="392">
        <v>19</v>
      </c>
      <c r="J482" s="392">
        <v>10</v>
      </c>
      <c r="K482" s="392">
        <v>30</v>
      </c>
      <c r="L482" s="392">
        <v>31</v>
      </c>
      <c r="M482" s="392">
        <v>39</v>
      </c>
      <c r="N482" s="392">
        <v>33</v>
      </c>
      <c r="O482" s="392">
        <v>70</v>
      </c>
    </row>
    <row r="483" spans="1:15" s="35" customFormat="1" ht="27" customHeight="1" x14ac:dyDescent="0.25">
      <c r="A483" s="437" t="s">
        <v>1579</v>
      </c>
      <c r="B483" s="392">
        <v>22</v>
      </c>
      <c r="C483" s="392">
        <v>223</v>
      </c>
      <c r="D483" s="438">
        <v>10.136363636363637</v>
      </c>
      <c r="E483" s="392">
        <v>0</v>
      </c>
      <c r="F483" s="392">
        <v>0</v>
      </c>
      <c r="G483" s="392">
        <v>0</v>
      </c>
      <c r="H483" s="392">
        <v>0</v>
      </c>
      <c r="I483" s="392">
        <v>0</v>
      </c>
      <c r="J483" s="392">
        <v>0</v>
      </c>
      <c r="K483" s="392">
        <v>1</v>
      </c>
      <c r="L483" s="392">
        <v>0</v>
      </c>
      <c r="M483" s="392">
        <v>2</v>
      </c>
      <c r="N483" s="392">
        <v>5</v>
      </c>
      <c r="O483" s="392">
        <v>14</v>
      </c>
    </row>
    <row r="484" spans="1:15" s="35" customFormat="1" ht="27" customHeight="1" x14ac:dyDescent="0.25">
      <c r="A484" s="437" t="s">
        <v>1580</v>
      </c>
      <c r="B484" s="392">
        <v>312</v>
      </c>
      <c r="C484" s="392">
        <v>4891</v>
      </c>
      <c r="D484" s="438">
        <v>15.676282051282051</v>
      </c>
      <c r="E484" s="392">
        <v>13</v>
      </c>
      <c r="F484" s="392">
        <v>10</v>
      </c>
      <c r="G484" s="392">
        <v>12</v>
      </c>
      <c r="H484" s="392">
        <v>16</v>
      </c>
      <c r="I484" s="392">
        <v>18</v>
      </c>
      <c r="J484" s="392">
        <v>13</v>
      </c>
      <c r="K484" s="392">
        <v>23</v>
      </c>
      <c r="L484" s="392">
        <v>21</v>
      </c>
      <c r="M484" s="392">
        <v>26</v>
      </c>
      <c r="N484" s="392">
        <v>41</v>
      </c>
      <c r="O484" s="392">
        <v>119</v>
      </c>
    </row>
    <row r="485" spans="1:15" s="35" customFormat="1" ht="27" customHeight="1" x14ac:dyDescent="0.25">
      <c r="A485" s="437" t="s">
        <v>1581</v>
      </c>
      <c r="B485" s="392">
        <v>3</v>
      </c>
      <c r="C485" s="392">
        <v>69</v>
      </c>
      <c r="D485" s="438">
        <v>23</v>
      </c>
      <c r="E485" s="392">
        <v>0</v>
      </c>
      <c r="F485" s="392">
        <v>0</v>
      </c>
      <c r="G485" s="392">
        <v>0</v>
      </c>
      <c r="H485" s="392">
        <v>0</v>
      </c>
      <c r="I485" s="392">
        <v>0</v>
      </c>
      <c r="J485" s="392">
        <v>0</v>
      </c>
      <c r="K485" s="392">
        <v>0</v>
      </c>
      <c r="L485" s="392">
        <v>0</v>
      </c>
      <c r="M485" s="392">
        <v>1</v>
      </c>
      <c r="N485" s="392">
        <v>1</v>
      </c>
      <c r="O485" s="392">
        <v>1</v>
      </c>
    </row>
    <row r="486" spans="1:15" s="35" customFormat="1" ht="27" customHeight="1" x14ac:dyDescent="0.25">
      <c r="A486" s="437" t="s">
        <v>1582</v>
      </c>
      <c r="B486" s="392">
        <v>74</v>
      </c>
      <c r="C486" s="392">
        <v>915</v>
      </c>
      <c r="D486" s="438">
        <v>12.364864864864865</v>
      </c>
      <c r="E486" s="392">
        <v>1</v>
      </c>
      <c r="F486" s="392">
        <v>2</v>
      </c>
      <c r="G486" s="392">
        <v>1</v>
      </c>
      <c r="H486" s="392">
        <v>4</v>
      </c>
      <c r="I486" s="392">
        <v>2</v>
      </c>
      <c r="J486" s="392">
        <v>1</v>
      </c>
      <c r="K486" s="392">
        <v>7</v>
      </c>
      <c r="L486" s="392">
        <v>13</v>
      </c>
      <c r="M486" s="392">
        <v>10</v>
      </c>
      <c r="N486" s="392">
        <v>9</v>
      </c>
      <c r="O486" s="392">
        <v>24</v>
      </c>
    </row>
    <row r="487" spans="1:15" s="35" customFormat="1" ht="27" customHeight="1" x14ac:dyDescent="0.25">
      <c r="A487" s="437" t="s">
        <v>1583</v>
      </c>
      <c r="B487" s="392">
        <v>41</v>
      </c>
      <c r="C487" s="392">
        <v>425</v>
      </c>
      <c r="D487" s="438">
        <v>10.365853658536585</v>
      </c>
      <c r="E487" s="392">
        <v>3</v>
      </c>
      <c r="F487" s="392">
        <v>2</v>
      </c>
      <c r="G487" s="392">
        <v>1</v>
      </c>
      <c r="H487" s="392">
        <v>1</v>
      </c>
      <c r="I487" s="392">
        <v>0</v>
      </c>
      <c r="J487" s="392">
        <v>2</v>
      </c>
      <c r="K487" s="392">
        <v>4</v>
      </c>
      <c r="L487" s="392">
        <v>6</v>
      </c>
      <c r="M487" s="392">
        <v>11</v>
      </c>
      <c r="N487" s="392">
        <v>5</v>
      </c>
      <c r="O487" s="392">
        <v>6</v>
      </c>
    </row>
    <row r="488" spans="1:15" s="35" customFormat="1" ht="27" customHeight="1" x14ac:dyDescent="0.25">
      <c r="A488" s="437" t="s">
        <v>1584</v>
      </c>
      <c r="B488" s="392">
        <v>31</v>
      </c>
      <c r="C488" s="392">
        <v>88</v>
      </c>
      <c r="D488" s="438">
        <v>2.838709677419355</v>
      </c>
      <c r="E488" s="392">
        <v>0</v>
      </c>
      <c r="F488" s="392">
        <v>0</v>
      </c>
      <c r="G488" s="392">
        <v>0</v>
      </c>
      <c r="H488" s="392">
        <v>0</v>
      </c>
      <c r="I488" s="392">
        <v>2</v>
      </c>
      <c r="J488" s="392">
        <v>4</v>
      </c>
      <c r="K488" s="392">
        <v>20</v>
      </c>
      <c r="L488" s="392">
        <v>2</v>
      </c>
      <c r="M488" s="392">
        <v>1</v>
      </c>
      <c r="N488" s="392">
        <v>2</v>
      </c>
      <c r="O488" s="392">
        <v>0</v>
      </c>
    </row>
    <row r="489" spans="1:15" s="35" customFormat="1" ht="27" customHeight="1" x14ac:dyDescent="0.25">
      <c r="A489" s="437" t="s">
        <v>1585</v>
      </c>
      <c r="B489" s="392">
        <v>5</v>
      </c>
      <c r="C489" s="392">
        <v>39</v>
      </c>
      <c r="D489" s="438">
        <v>7.8</v>
      </c>
      <c r="E489" s="392">
        <v>1</v>
      </c>
      <c r="F489" s="392">
        <v>0</v>
      </c>
      <c r="G489" s="392">
        <v>1</v>
      </c>
      <c r="H489" s="392">
        <v>0</v>
      </c>
      <c r="I489" s="392">
        <v>0</v>
      </c>
      <c r="J489" s="392">
        <v>1</v>
      </c>
      <c r="K489" s="392">
        <v>1</v>
      </c>
      <c r="L489" s="392">
        <v>1</v>
      </c>
      <c r="M489" s="392">
        <v>0</v>
      </c>
      <c r="N489" s="392">
        <v>0</v>
      </c>
      <c r="O489" s="392">
        <v>0</v>
      </c>
    </row>
    <row r="490" spans="1:15" s="35" customFormat="1" ht="27" customHeight="1" x14ac:dyDescent="0.25">
      <c r="A490" s="437" t="s">
        <v>1586</v>
      </c>
      <c r="B490" s="392">
        <v>3</v>
      </c>
      <c r="C490" s="392">
        <v>14</v>
      </c>
      <c r="D490" s="438">
        <v>4.666666666666667</v>
      </c>
      <c r="E490" s="392">
        <v>0</v>
      </c>
      <c r="F490" s="392">
        <v>0</v>
      </c>
      <c r="G490" s="392">
        <v>0</v>
      </c>
      <c r="H490" s="392">
        <v>0</v>
      </c>
      <c r="I490" s="392">
        <v>0</v>
      </c>
      <c r="J490" s="392">
        <v>0</v>
      </c>
      <c r="K490" s="392">
        <v>1</v>
      </c>
      <c r="L490" s="392">
        <v>0</v>
      </c>
      <c r="M490" s="392">
        <v>1</v>
      </c>
      <c r="N490" s="392">
        <v>1</v>
      </c>
      <c r="O490" s="392">
        <v>0</v>
      </c>
    </row>
    <row r="491" spans="1:15" s="35" customFormat="1" ht="27" customHeight="1" x14ac:dyDescent="0.25">
      <c r="A491" s="437" t="s">
        <v>231</v>
      </c>
      <c r="B491" s="392">
        <v>3001</v>
      </c>
      <c r="C491" s="392">
        <v>8788</v>
      </c>
      <c r="D491" s="438">
        <v>2.9283572142619128</v>
      </c>
      <c r="E491" s="392">
        <v>104</v>
      </c>
      <c r="F491" s="392">
        <v>207</v>
      </c>
      <c r="G491" s="392">
        <v>174</v>
      </c>
      <c r="H491" s="392">
        <v>97</v>
      </c>
      <c r="I491" s="392">
        <v>70</v>
      </c>
      <c r="J491" s="392">
        <v>65</v>
      </c>
      <c r="K491" s="392">
        <v>236</v>
      </c>
      <c r="L491" s="392">
        <v>310</v>
      </c>
      <c r="M491" s="392">
        <v>369</v>
      </c>
      <c r="N491" s="392">
        <v>466</v>
      </c>
      <c r="O491" s="392">
        <v>903</v>
      </c>
    </row>
    <row r="492" spans="1:15" s="35" customFormat="1" ht="27" customHeight="1" x14ac:dyDescent="0.25">
      <c r="A492" s="437" t="s">
        <v>1587</v>
      </c>
      <c r="B492" s="392">
        <v>106</v>
      </c>
      <c r="C492" s="392">
        <v>200</v>
      </c>
      <c r="D492" s="438">
        <v>1.8867924528301887</v>
      </c>
      <c r="E492" s="392">
        <v>3</v>
      </c>
      <c r="F492" s="392">
        <v>16</v>
      </c>
      <c r="G492" s="392">
        <v>16</v>
      </c>
      <c r="H492" s="392">
        <v>13</v>
      </c>
      <c r="I492" s="392">
        <v>16</v>
      </c>
      <c r="J492" s="392">
        <v>7</v>
      </c>
      <c r="K492" s="392">
        <v>10</v>
      </c>
      <c r="L492" s="392">
        <v>7</v>
      </c>
      <c r="M492" s="392">
        <v>3</v>
      </c>
      <c r="N492" s="392">
        <v>5</v>
      </c>
      <c r="O492" s="392">
        <v>10</v>
      </c>
    </row>
    <row r="493" spans="1:15" s="35" customFormat="1" ht="27" customHeight="1" x14ac:dyDescent="0.25">
      <c r="A493" s="437" t="s">
        <v>1588</v>
      </c>
      <c r="B493" s="392">
        <v>29</v>
      </c>
      <c r="C493" s="392">
        <v>42</v>
      </c>
      <c r="D493" s="438">
        <v>1.4482758620689655</v>
      </c>
      <c r="E493" s="392">
        <v>1</v>
      </c>
      <c r="F493" s="392">
        <v>3</v>
      </c>
      <c r="G493" s="392">
        <v>0</v>
      </c>
      <c r="H493" s="392">
        <v>0</v>
      </c>
      <c r="I493" s="392">
        <v>0</v>
      </c>
      <c r="J493" s="392">
        <v>1</v>
      </c>
      <c r="K493" s="392">
        <v>2</v>
      </c>
      <c r="L493" s="392">
        <v>5</v>
      </c>
      <c r="M493" s="392">
        <v>7</v>
      </c>
      <c r="N493" s="392">
        <v>4</v>
      </c>
      <c r="O493" s="392">
        <v>6</v>
      </c>
    </row>
    <row r="494" spans="1:15" s="35" customFormat="1" ht="27" customHeight="1" x14ac:dyDescent="0.25">
      <c r="A494" s="437" t="s">
        <v>1589</v>
      </c>
      <c r="B494" s="392">
        <v>262</v>
      </c>
      <c r="C494" s="392">
        <v>393</v>
      </c>
      <c r="D494" s="438">
        <v>1.5</v>
      </c>
      <c r="E494" s="392">
        <v>0</v>
      </c>
      <c r="F494" s="392">
        <v>11</v>
      </c>
      <c r="G494" s="392">
        <v>7</v>
      </c>
      <c r="H494" s="392">
        <v>5</v>
      </c>
      <c r="I494" s="392">
        <v>4</v>
      </c>
      <c r="J494" s="392">
        <v>4</v>
      </c>
      <c r="K494" s="392">
        <v>7</v>
      </c>
      <c r="L494" s="392">
        <v>32</v>
      </c>
      <c r="M494" s="392">
        <v>62</v>
      </c>
      <c r="N494" s="392">
        <v>61</v>
      </c>
      <c r="O494" s="392">
        <v>69</v>
      </c>
    </row>
    <row r="495" spans="1:15" s="35" customFormat="1" ht="27" customHeight="1" x14ac:dyDescent="0.25">
      <c r="A495" s="437" t="s">
        <v>1590</v>
      </c>
      <c r="B495" s="392">
        <v>2</v>
      </c>
      <c r="C495" s="392">
        <v>3</v>
      </c>
      <c r="D495" s="438">
        <v>1.5</v>
      </c>
      <c r="E495" s="392">
        <v>0</v>
      </c>
      <c r="F495" s="392">
        <v>0</v>
      </c>
      <c r="G495" s="392">
        <v>1</v>
      </c>
      <c r="H495" s="392">
        <v>0</v>
      </c>
      <c r="I495" s="392">
        <v>0</v>
      </c>
      <c r="J495" s="392">
        <v>0</v>
      </c>
      <c r="K495" s="392">
        <v>0</v>
      </c>
      <c r="L495" s="392">
        <v>1</v>
      </c>
      <c r="M495" s="392">
        <v>0</v>
      </c>
      <c r="N495" s="392">
        <v>0</v>
      </c>
      <c r="O495" s="392">
        <v>0</v>
      </c>
    </row>
    <row r="496" spans="1:15" s="35" customFormat="1" ht="27" customHeight="1" x14ac:dyDescent="0.25">
      <c r="A496" s="437" t="s">
        <v>1591</v>
      </c>
      <c r="B496" s="392">
        <v>114</v>
      </c>
      <c r="C496" s="392">
        <v>284</v>
      </c>
      <c r="D496" s="438">
        <v>2.4912280701754388</v>
      </c>
      <c r="E496" s="392">
        <v>10</v>
      </c>
      <c r="F496" s="392">
        <v>18</v>
      </c>
      <c r="G496" s="392">
        <v>10</v>
      </c>
      <c r="H496" s="392">
        <v>4</v>
      </c>
      <c r="I496" s="392">
        <v>1</v>
      </c>
      <c r="J496" s="392">
        <v>0</v>
      </c>
      <c r="K496" s="392">
        <v>10</v>
      </c>
      <c r="L496" s="392">
        <v>10</v>
      </c>
      <c r="M496" s="392">
        <v>20</v>
      </c>
      <c r="N496" s="392">
        <v>14</v>
      </c>
      <c r="O496" s="392">
        <v>17</v>
      </c>
    </row>
    <row r="497" spans="1:15" s="35" customFormat="1" ht="27" customHeight="1" x14ac:dyDescent="0.25">
      <c r="A497" s="437" t="s">
        <v>1592</v>
      </c>
      <c r="B497" s="392">
        <v>66</v>
      </c>
      <c r="C497" s="392">
        <v>341</v>
      </c>
      <c r="D497" s="438">
        <v>5.166666666666667</v>
      </c>
      <c r="E497" s="392">
        <v>4</v>
      </c>
      <c r="F497" s="392">
        <v>15</v>
      </c>
      <c r="G497" s="392">
        <v>8</v>
      </c>
      <c r="H497" s="392">
        <v>5</v>
      </c>
      <c r="I497" s="392">
        <v>1</v>
      </c>
      <c r="J497" s="392">
        <v>1</v>
      </c>
      <c r="K497" s="392">
        <v>6</v>
      </c>
      <c r="L497" s="392">
        <v>6</v>
      </c>
      <c r="M497" s="392">
        <v>2</v>
      </c>
      <c r="N497" s="392">
        <v>7</v>
      </c>
      <c r="O497" s="392">
        <v>11</v>
      </c>
    </row>
    <row r="498" spans="1:15" s="35" customFormat="1" ht="27" customHeight="1" x14ac:dyDescent="0.25">
      <c r="A498" s="437" t="s">
        <v>1593</v>
      </c>
      <c r="B498" s="392">
        <v>1</v>
      </c>
      <c r="C498" s="392">
        <v>6</v>
      </c>
      <c r="D498" s="438">
        <v>6</v>
      </c>
      <c r="E498" s="392">
        <v>0</v>
      </c>
      <c r="F498" s="392">
        <v>0</v>
      </c>
      <c r="G498" s="392">
        <v>0</v>
      </c>
      <c r="H498" s="392">
        <v>0</v>
      </c>
      <c r="I498" s="392">
        <v>0</v>
      </c>
      <c r="J498" s="392">
        <v>0</v>
      </c>
      <c r="K498" s="392">
        <v>0</v>
      </c>
      <c r="L498" s="392">
        <v>0</v>
      </c>
      <c r="M498" s="392">
        <v>0</v>
      </c>
      <c r="N498" s="392">
        <v>1</v>
      </c>
      <c r="O498" s="392">
        <v>0</v>
      </c>
    </row>
    <row r="499" spans="1:15" s="35" customFormat="1" ht="27" customHeight="1" x14ac:dyDescent="0.25">
      <c r="A499" s="437" t="s">
        <v>1594</v>
      </c>
      <c r="B499" s="392">
        <v>56</v>
      </c>
      <c r="C499" s="392">
        <v>190</v>
      </c>
      <c r="D499" s="438">
        <v>3.3928571428571428</v>
      </c>
      <c r="E499" s="392">
        <v>14</v>
      </c>
      <c r="F499" s="392">
        <v>18</v>
      </c>
      <c r="G499" s="392">
        <v>3</v>
      </c>
      <c r="H499" s="392">
        <v>0</v>
      </c>
      <c r="I499" s="392">
        <v>2</v>
      </c>
      <c r="J499" s="392">
        <v>0</v>
      </c>
      <c r="K499" s="392">
        <v>3</v>
      </c>
      <c r="L499" s="392">
        <v>2</v>
      </c>
      <c r="M499" s="392">
        <v>2</v>
      </c>
      <c r="N499" s="392">
        <v>3</v>
      </c>
      <c r="O499" s="392">
        <v>9</v>
      </c>
    </row>
    <row r="500" spans="1:15" s="35" customFormat="1" ht="27" customHeight="1" x14ac:dyDescent="0.25">
      <c r="A500" s="437" t="s">
        <v>1595</v>
      </c>
      <c r="B500" s="392">
        <v>796</v>
      </c>
      <c r="C500" s="392">
        <v>1178</v>
      </c>
      <c r="D500" s="438">
        <v>1.4798994974874371</v>
      </c>
      <c r="E500" s="392">
        <v>0</v>
      </c>
      <c r="F500" s="392">
        <v>4</v>
      </c>
      <c r="G500" s="392">
        <v>9</v>
      </c>
      <c r="H500" s="392">
        <v>4</v>
      </c>
      <c r="I500" s="392">
        <v>10</v>
      </c>
      <c r="J500" s="392">
        <v>23</v>
      </c>
      <c r="K500" s="392">
        <v>140</v>
      </c>
      <c r="L500" s="392">
        <v>186</v>
      </c>
      <c r="M500" s="392">
        <v>170</v>
      </c>
      <c r="N500" s="392">
        <v>149</v>
      </c>
      <c r="O500" s="392">
        <v>101</v>
      </c>
    </row>
    <row r="501" spans="1:15" s="35" customFormat="1" ht="27" customHeight="1" x14ac:dyDescent="0.25">
      <c r="A501" s="437" t="s">
        <v>1596</v>
      </c>
      <c r="B501" s="392">
        <v>4</v>
      </c>
      <c r="C501" s="392">
        <v>8</v>
      </c>
      <c r="D501" s="438">
        <v>2</v>
      </c>
      <c r="E501" s="392">
        <v>0</v>
      </c>
      <c r="F501" s="392">
        <v>1</v>
      </c>
      <c r="G501" s="392">
        <v>0</v>
      </c>
      <c r="H501" s="392">
        <v>0</v>
      </c>
      <c r="I501" s="392">
        <v>0</v>
      </c>
      <c r="J501" s="392">
        <v>0</v>
      </c>
      <c r="K501" s="392">
        <v>2</v>
      </c>
      <c r="L501" s="392">
        <v>1</v>
      </c>
      <c r="M501" s="392">
        <v>0</v>
      </c>
      <c r="N501" s="392">
        <v>0</v>
      </c>
      <c r="O501" s="392">
        <v>0</v>
      </c>
    </row>
    <row r="502" spans="1:15" s="35" customFormat="1" ht="27" customHeight="1" x14ac:dyDescent="0.25">
      <c r="A502" s="437" t="s">
        <v>1597</v>
      </c>
      <c r="B502" s="392">
        <v>91</v>
      </c>
      <c r="C502" s="392">
        <v>594</v>
      </c>
      <c r="D502" s="438">
        <v>6.5274725274725274</v>
      </c>
      <c r="E502" s="392">
        <v>0</v>
      </c>
      <c r="F502" s="392">
        <v>7</v>
      </c>
      <c r="G502" s="392">
        <v>5</v>
      </c>
      <c r="H502" s="392">
        <v>3</v>
      </c>
      <c r="I502" s="392">
        <v>3</v>
      </c>
      <c r="J502" s="392">
        <v>4</v>
      </c>
      <c r="K502" s="392">
        <v>9</v>
      </c>
      <c r="L502" s="392">
        <v>7</v>
      </c>
      <c r="M502" s="392">
        <v>12</v>
      </c>
      <c r="N502" s="392">
        <v>12</v>
      </c>
      <c r="O502" s="392">
        <v>29</v>
      </c>
    </row>
    <row r="503" spans="1:15" s="35" customFormat="1" ht="27" customHeight="1" x14ac:dyDescent="0.25">
      <c r="A503" s="437" t="s">
        <v>1598</v>
      </c>
      <c r="B503" s="392">
        <v>11</v>
      </c>
      <c r="C503" s="392">
        <v>20</v>
      </c>
      <c r="D503" s="438">
        <v>1.8181818181818181</v>
      </c>
      <c r="E503" s="392">
        <v>1</v>
      </c>
      <c r="F503" s="392">
        <v>1</v>
      </c>
      <c r="G503" s="392">
        <v>0</v>
      </c>
      <c r="H503" s="392">
        <v>0</v>
      </c>
      <c r="I503" s="392">
        <v>0</v>
      </c>
      <c r="J503" s="392">
        <v>0</v>
      </c>
      <c r="K503" s="392">
        <v>2</v>
      </c>
      <c r="L503" s="392">
        <v>4</v>
      </c>
      <c r="M503" s="392">
        <v>0</v>
      </c>
      <c r="N503" s="392">
        <v>1</v>
      </c>
      <c r="O503" s="392">
        <v>2</v>
      </c>
    </row>
    <row r="504" spans="1:15" s="35" customFormat="1" ht="27" customHeight="1" x14ac:dyDescent="0.25">
      <c r="A504" s="437" t="s">
        <v>1599</v>
      </c>
      <c r="B504" s="392">
        <v>32</v>
      </c>
      <c r="C504" s="392">
        <v>99</v>
      </c>
      <c r="D504" s="438">
        <v>3.09375</v>
      </c>
      <c r="E504" s="392">
        <v>0</v>
      </c>
      <c r="F504" s="392">
        <v>0</v>
      </c>
      <c r="G504" s="392">
        <v>0</v>
      </c>
      <c r="H504" s="392">
        <v>3</v>
      </c>
      <c r="I504" s="392">
        <v>4</v>
      </c>
      <c r="J504" s="392">
        <v>3</v>
      </c>
      <c r="K504" s="392">
        <v>5</v>
      </c>
      <c r="L504" s="392">
        <v>5</v>
      </c>
      <c r="M504" s="392">
        <v>3</v>
      </c>
      <c r="N504" s="392">
        <v>3</v>
      </c>
      <c r="O504" s="392">
        <v>6</v>
      </c>
    </row>
    <row r="505" spans="1:15" s="35" customFormat="1" ht="27" customHeight="1" x14ac:dyDescent="0.25">
      <c r="A505" s="437" t="s">
        <v>1600</v>
      </c>
      <c r="B505" s="392">
        <v>4</v>
      </c>
      <c r="C505" s="392">
        <v>29</v>
      </c>
      <c r="D505" s="438">
        <v>7.25</v>
      </c>
      <c r="E505" s="392">
        <v>0</v>
      </c>
      <c r="F505" s="392">
        <v>1</v>
      </c>
      <c r="G505" s="392">
        <v>0</v>
      </c>
      <c r="H505" s="392">
        <v>1</v>
      </c>
      <c r="I505" s="392">
        <v>0</v>
      </c>
      <c r="J505" s="392">
        <v>0</v>
      </c>
      <c r="K505" s="392">
        <v>0</v>
      </c>
      <c r="L505" s="392">
        <v>0</v>
      </c>
      <c r="M505" s="392">
        <v>1</v>
      </c>
      <c r="N505" s="392">
        <v>1</v>
      </c>
      <c r="O505" s="392">
        <v>0</v>
      </c>
    </row>
    <row r="506" spans="1:15" s="35" customFormat="1" ht="27" customHeight="1" x14ac:dyDescent="0.25">
      <c r="A506" s="437" t="s">
        <v>1601</v>
      </c>
      <c r="B506" s="392">
        <v>4</v>
      </c>
      <c r="C506" s="392">
        <v>26</v>
      </c>
      <c r="D506" s="438">
        <v>6.5</v>
      </c>
      <c r="E506" s="392">
        <v>0</v>
      </c>
      <c r="F506" s="392">
        <v>0</v>
      </c>
      <c r="G506" s="392">
        <v>1</v>
      </c>
      <c r="H506" s="392">
        <v>0</v>
      </c>
      <c r="I506" s="392">
        <v>1</v>
      </c>
      <c r="J506" s="392">
        <v>0</v>
      </c>
      <c r="K506" s="392">
        <v>1</v>
      </c>
      <c r="L506" s="392">
        <v>1</v>
      </c>
      <c r="M506" s="392">
        <v>0</v>
      </c>
      <c r="N506" s="392">
        <v>0</v>
      </c>
      <c r="O506" s="392">
        <v>0</v>
      </c>
    </row>
    <row r="507" spans="1:15" s="35" customFormat="1" ht="27" customHeight="1" x14ac:dyDescent="0.25">
      <c r="A507" s="437" t="s">
        <v>1602</v>
      </c>
      <c r="B507" s="392">
        <v>447</v>
      </c>
      <c r="C507" s="392">
        <v>773</v>
      </c>
      <c r="D507" s="438">
        <v>1.7293064876957494</v>
      </c>
      <c r="E507" s="392">
        <v>0</v>
      </c>
      <c r="F507" s="392">
        <v>0</v>
      </c>
      <c r="G507" s="392">
        <v>0</v>
      </c>
      <c r="H507" s="392">
        <v>0</v>
      </c>
      <c r="I507" s="392">
        <v>0</v>
      </c>
      <c r="J507" s="392">
        <v>0</v>
      </c>
      <c r="K507" s="392">
        <v>0</v>
      </c>
      <c r="L507" s="392">
        <v>0</v>
      </c>
      <c r="M507" s="392">
        <v>9</v>
      </c>
      <c r="N507" s="392">
        <v>86</v>
      </c>
      <c r="O507" s="392">
        <v>352</v>
      </c>
    </row>
    <row r="508" spans="1:15" s="35" customFormat="1" ht="27" customHeight="1" x14ac:dyDescent="0.25">
      <c r="A508" s="437" t="s">
        <v>1603</v>
      </c>
      <c r="B508" s="392">
        <v>250</v>
      </c>
      <c r="C508" s="392">
        <v>437</v>
      </c>
      <c r="D508" s="438">
        <v>1.748</v>
      </c>
      <c r="E508" s="392">
        <v>0</v>
      </c>
      <c r="F508" s="392">
        <v>8</v>
      </c>
      <c r="G508" s="392">
        <v>6</v>
      </c>
      <c r="H508" s="392">
        <v>7</v>
      </c>
      <c r="I508" s="392">
        <v>2</v>
      </c>
      <c r="J508" s="392">
        <v>0</v>
      </c>
      <c r="K508" s="392">
        <v>11</v>
      </c>
      <c r="L508" s="392">
        <v>12</v>
      </c>
      <c r="M508" s="392">
        <v>17</v>
      </c>
      <c r="N508" s="392">
        <v>44</v>
      </c>
      <c r="O508" s="392">
        <v>143</v>
      </c>
    </row>
    <row r="509" spans="1:15" s="35" customFormat="1" ht="27" customHeight="1" x14ac:dyDescent="0.25">
      <c r="A509" s="437" t="s">
        <v>1604</v>
      </c>
      <c r="B509" s="392">
        <v>13</v>
      </c>
      <c r="C509" s="392">
        <v>62</v>
      </c>
      <c r="D509" s="438">
        <v>4.7692307692307692</v>
      </c>
      <c r="E509" s="392">
        <v>0</v>
      </c>
      <c r="F509" s="392">
        <v>2</v>
      </c>
      <c r="G509" s="392">
        <v>3</v>
      </c>
      <c r="H509" s="392">
        <v>0</v>
      </c>
      <c r="I509" s="392">
        <v>1</v>
      </c>
      <c r="J509" s="392">
        <v>0</v>
      </c>
      <c r="K509" s="392">
        <v>0</v>
      </c>
      <c r="L509" s="392">
        <v>1</v>
      </c>
      <c r="M509" s="392">
        <v>1</v>
      </c>
      <c r="N509" s="392">
        <v>0</v>
      </c>
      <c r="O509" s="392">
        <v>5</v>
      </c>
    </row>
    <row r="510" spans="1:15" s="35" customFormat="1" ht="27" customHeight="1" x14ac:dyDescent="0.25">
      <c r="A510" s="437" t="s">
        <v>1605</v>
      </c>
      <c r="B510" s="392">
        <v>11</v>
      </c>
      <c r="C510" s="392">
        <v>16</v>
      </c>
      <c r="D510" s="438">
        <v>1.4545454545454546</v>
      </c>
      <c r="E510" s="392">
        <v>0</v>
      </c>
      <c r="F510" s="392">
        <v>0</v>
      </c>
      <c r="G510" s="392">
        <v>0</v>
      </c>
      <c r="H510" s="392">
        <v>0</v>
      </c>
      <c r="I510" s="392">
        <v>0</v>
      </c>
      <c r="J510" s="392">
        <v>0</v>
      </c>
      <c r="K510" s="392">
        <v>0</v>
      </c>
      <c r="L510" s="392">
        <v>0</v>
      </c>
      <c r="M510" s="392">
        <v>0</v>
      </c>
      <c r="N510" s="392">
        <v>2</v>
      </c>
      <c r="O510" s="392">
        <v>9</v>
      </c>
    </row>
    <row r="511" spans="1:15" s="35" customFormat="1" ht="27" customHeight="1" x14ac:dyDescent="0.25">
      <c r="A511" s="437" t="s">
        <v>1607</v>
      </c>
      <c r="B511" s="392">
        <v>1</v>
      </c>
      <c r="C511" s="392">
        <v>1</v>
      </c>
      <c r="D511" s="438">
        <v>1</v>
      </c>
      <c r="E511" s="392">
        <v>0</v>
      </c>
      <c r="F511" s="392">
        <v>0</v>
      </c>
      <c r="G511" s="392">
        <v>0</v>
      </c>
      <c r="H511" s="392">
        <v>0</v>
      </c>
      <c r="I511" s="392">
        <v>0</v>
      </c>
      <c r="J511" s="392">
        <v>0</v>
      </c>
      <c r="K511" s="392">
        <v>0</v>
      </c>
      <c r="L511" s="392">
        <v>0</v>
      </c>
      <c r="M511" s="392">
        <v>1</v>
      </c>
      <c r="N511" s="392">
        <v>0</v>
      </c>
      <c r="O511" s="392">
        <v>0</v>
      </c>
    </row>
    <row r="512" spans="1:15" s="35" customFormat="1" ht="27" customHeight="1" x14ac:dyDescent="0.25">
      <c r="A512" s="437" t="s">
        <v>1608</v>
      </c>
      <c r="B512" s="392">
        <v>23</v>
      </c>
      <c r="C512" s="392">
        <v>111</v>
      </c>
      <c r="D512" s="438">
        <v>4.8260869565217392</v>
      </c>
      <c r="E512" s="392">
        <v>1</v>
      </c>
      <c r="F512" s="392">
        <v>1</v>
      </c>
      <c r="G512" s="392">
        <v>2</v>
      </c>
      <c r="H512" s="392">
        <v>0</v>
      </c>
      <c r="I512" s="392">
        <v>1</v>
      </c>
      <c r="J512" s="392">
        <v>1</v>
      </c>
      <c r="K512" s="392">
        <v>0</v>
      </c>
      <c r="L512" s="392">
        <v>1</v>
      </c>
      <c r="M512" s="392">
        <v>2</v>
      </c>
      <c r="N512" s="392">
        <v>6</v>
      </c>
      <c r="O512" s="392">
        <v>8</v>
      </c>
    </row>
    <row r="513" spans="1:15" s="35" customFormat="1" ht="27" customHeight="1" x14ac:dyDescent="0.25">
      <c r="A513" s="437" t="s">
        <v>1609</v>
      </c>
      <c r="B513" s="392">
        <v>5</v>
      </c>
      <c r="C513" s="392">
        <v>6</v>
      </c>
      <c r="D513" s="438">
        <v>1.2</v>
      </c>
      <c r="E513" s="392">
        <v>0</v>
      </c>
      <c r="F513" s="392">
        <v>0</v>
      </c>
      <c r="G513" s="392">
        <v>0</v>
      </c>
      <c r="H513" s="392">
        <v>0</v>
      </c>
      <c r="I513" s="392">
        <v>0</v>
      </c>
      <c r="J513" s="392">
        <v>0</v>
      </c>
      <c r="K513" s="392">
        <v>0</v>
      </c>
      <c r="L513" s="392">
        <v>0</v>
      </c>
      <c r="M513" s="392">
        <v>3</v>
      </c>
      <c r="N513" s="392">
        <v>1</v>
      </c>
      <c r="O513" s="392">
        <v>1</v>
      </c>
    </row>
    <row r="514" spans="1:15" s="35" customFormat="1" ht="27" customHeight="1" x14ac:dyDescent="0.25">
      <c r="A514" s="437" t="s">
        <v>1610</v>
      </c>
      <c r="B514" s="392">
        <v>110</v>
      </c>
      <c r="C514" s="392">
        <v>1683</v>
      </c>
      <c r="D514" s="438">
        <v>15.3</v>
      </c>
      <c r="E514" s="392">
        <v>56</v>
      </c>
      <c r="F514" s="392">
        <v>1</v>
      </c>
      <c r="G514" s="392">
        <v>1</v>
      </c>
      <c r="H514" s="392">
        <v>0</v>
      </c>
      <c r="I514" s="392">
        <v>0</v>
      </c>
      <c r="J514" s="392">
        <v>0</v>
      </c>
      <c r="K514" s="392">
        <v>0</v>
      </c>
      <c r="L514" s="392">
        <v>5</v>
      </c>
      <c r="M514" s="392">
        <v>3</v>
      </c>
      <c r="N514" s="392">
        <v>12</v>
      </c>
      <c r="O514" s="392">
        <v>32</v>
      </c>
    </row>
    <row r="515" spans="1:15" s="35" customFormat="1" ht="27" customHeight="1" x14ac:dyDescent="0.25">
      <c r="A515" s="437" t="s">
        <v>1611</v>
      </c>
      <c r="B515" s="392">
        <v>32</v>
      </c>
      <c r="C515" s="392">
        <v>84</v>
      </c>
      <c r="D515" s="438">
        <v>2.625</v>
      </c>
      <c r="E515" s="392">
        <v>0</v>
      </c>
      <c r="F515" s="392">
        <v>0</v>
      </c>
      <c r="G515" s="392">
        <v>0</v>
      </c>
      <c r="H515" s="392">
        <v>0</v>
      </c>
      <c r="I515" s="392">
        <v>0</v>
      </c>
      <c r="J515" s="392">
        <v>1</v>
      </c>
      <c r="K515" s="392">
        <v>0</v>
      </c>
      <c r="L515" s="392">
        <v>0</v>
      </c>
      <c r="M515" s="392">
        <v>8</v>
      </c>
      <c r="N515" s="392">
        <v>10</v>
      </c>
      <c r="O515" s="392">
        <v>13</v>
      </c>
    </row>
    <row r="516" spans="1:15" s="35" customFormat="1" ht="27" customHeight="1" x14ac:dyDescent="0.25">
      <c r="A516" s="437" t="s">
        <v>1612</v>
      </c>
      <c r="B516" s="392">
        <v>99</v>
      </c>
      <c r="C516" s="392">
        <v>495</v>
      </c>
      <c r="D516" s="438">
        <v>5</v>
      </c>
      <c r="E516" s="392">
        <v>2</v>
      </c>
      <c r="F516" s="392">
        <v>0</v>
      </c>
      <c r="G516" s="392">
        <v>4</v>
      </c>
      <c r="H516" s="392">
        <v>4</v>
      </c>
      <c r="I516" s="392">
        <v>0</v>
      </c>
      <c r="J516" s="392">
        <v>3</v>
      </c>
      <c r="K516" s="392">
        <v>3</v>
      </c>
      <c r="L516" s="392">
        <v>8</v>
      </c>
      <c r="M516" s="392">
        <v>14</v>
      </c>
      <c r="N516" s="392">
        <v>24</v>
      </c>
      <c r="O516" s="392">
        <v>37</v>
      </c>
    </row>
    <row r="517" spans="1:15" s="35" customFormat="1" ht="27" customHeight="1" x14ac:dyDescent="0.25">
      <c r="A517" s="437" t="s">
        <v>1613</v>
      </c>
      <c r="B517" s="392">
        <v>14</v>
      </c>
      <c r="C517" s="392">
        <v>29</v>
      </c>
      <c r="D517" s="438">
        <v>2.0714285714285716</v>
      </c>
      <c r="E517" s="392">
        <v>1</v>
      </c>
      <c r="F517" s="392">
        <v>0</v>
      </c>
      <c r="G517" s="392">
        <v>1</v>
      </c>
      <c r="H517" s="392">
        <v>0</v>
      </c>
      <c r="I517" s="392">
        <v>0</v>
      </c>
      <c r="J517" s="392">
        <v>0</v>
      </c>
      <c r="K517" s="392">
        <v>0</v>
      </c>
      <c r="L517" s="392">
        <v>1</v>
      </c>
      <c r="M517" s="392">
        <v>2</v>
      </c>
      <c r="N517" s="392">
        <v>4</v>
      </c>
      <c r="O517" s="392">
        <v>5</v>
      </c>
    </row>
    <row r="518" spans="1:15" s="35" customFormat="1" ht="27" customHeight="1" x14ac:dyDescent="0.25">
      <c r="A518" s="437" t="s">
        <v>1614</v>
      </c>
      <c r="B518" s="392">
        <v>37</v>
      </c>
      <c r="C518" s="392">
        <v>247</v>
      </c>
      <c r="D518" s="438">
        <v>6.6756756756756754</v>
      </c>
      <c r="E518" s="392">
        <v>2</v>
      </c>
      <c r="F518" s="392">
        <v>2</v>
      </c>
      <c r="G518" s="392">
        <v>1</v>
      </c>
      <c r="H518" s="392">
        <v>0</v>
      </c>
      <c r="I518" s="392">
        <v>0</v>
      </c>
      <c r="J518" s="392">
        <v>1</v>
      </c>
      <c r="K518" s="392">
        <v>3</v>
      </c>
      <c r="L518" s="392">
        <v>2</v>
      </c>
      <c r="M518" s="392">
        <v>4</v>
      </c>
      <c r="N518" s="392">
        <v>3</v>
      </c>
      <c r="O518" s="392">
        <v>19</v>
      </c>
    </row>
    <row r="519" spans="1:15" s="35" customFormat="1" ht="27" customHeight="1" x14ac:dyDescent="0.25">
      <c r="A519" s="437" t="s">
        <v>1616</v>
      </c>
      <c r="B519" s="392">
        <v>64</v>
      </c>
      <c r="C519" s="392">
        <v>434</v>
      </c>
      <c r="D519" s="438">
        <v>6.78125</v>
      </c>
      <c r="E519" s="392">
        <v>0</v>
      </c>
      <c r="F519" s="392">
        <v>0</v>
      </c>
      <c r="G519" s="392">
        <v>1</v>
      </c>
      <c r="H519" s="392">
        <v>8</v>
      </c>
      <c r="I519" s="392">
        <v>8</v>
      </c>
      <c r="J519" s="392">
        <v>10</v>
      </c>
      <c r="K519" s="392">
        <v>13</v>
      </c>
      <c r="L519" s="392">
        <v>7</v>
      </c>
      <c r="M519" s="392">
        <v>10</v>
      </c>
      <c r="N519" s="392">
        <v>4</v>
      </c>
      <c r="O519" s="392">
        <v>3</v>
      </c>
    </row>
    <row r="520" spans="1:15" s="35" customFormat="1" ht="27" customHeight="1" x14ac:dyDescent="0.25">
      <c r="A520" s="437" t="s">
        <v>1617</v>
      </c>
      <c r="B520" s="392">
        <v>16</v>
      </c>
      <c r="C520" s="392">
        <v>207</v>
      </c>
      <c r="D520" s="438">
        <v>12.9375</v>
      </c>
      <c r="E520" s="392">
        <v>5</v>
      </c>
      <c r="F520" s="392">
        <v>0</v>
      </c>
      <c r="G520" s="392">
        <v>3</v>
      </c>
      <c r="H520" s="392">
        <v>2</v>
      </c>
      <c r="I520" s="392">
        <v>2</v>
      </c>
      <c r="J520" s="392">
        <v>0</v>
      </c>
      <c r="K520" s="392">
        <v>0</v>
      </c>
      <c r="L520" s="392">
        <v>0</v>
      </c>
      <c r="M520" s="392">
        <v>2</v>
      </c>
      <c r="N520" s="392">
        <v>2</v>
      </c>
      <c r="O520" s="392">
        <v>0</v>
      </c>
    </row>
    <row r="521" spans="1:15" s="35" customFormat="1" ht="41.25" customHeight="1" x14ac:dyDescent="0.25">
      <c r="A521" s="437" t="s">
        <v>1618</v>
      </c>
      <c r="B521" s="392">
        <v>13</v>
      </c>
      <c r="C521" s="392">
        <v>107</v>
      </c>
      <c r="D521" s="438">
        <v>8.2307692307692299</v>
      </c>
      <c r="E521" s="392">
        <v>0</v>
      </c>
      <c r="F521" s="392">
        <v>1</v>
      </c>
      <c r="G521" s="392">
        <v>1</v>
      </c>
      <c r="H521" s="392">
        <v>1</v>
      </c>
      <c r="I521" s="392">
        <v>0</v>
      </c>
      <c r="J521" s="392">
        <v>2</v>
      </c>
      <c r="K521" s="392">
        <v>2</v>
      </c>
      <c r="L521" s="392">
        <v>1</v>
      </c>
      <c r="M521" s="392">
        <v>1</v>
      </c>
      <c r="N521" s="392">
        <v>3</v>
      </c>
      <c r="O521" s="392">
        <v>1</v>
      </c>
    </row>
    <row r="522" spans="1:15" s="35" customFormat="1" ht="27" customHeight="1" x14ac:dyDescent="0.25">
      <c r="A522" s="437" t="s">
        <v>1619</v>
      </c>
      <c r="B522" s="392">
        <v>235</v>
      </c>
      <c r="C522" s="392">
        <v>437</v>
      </c>
      <c r="D522" s="438">
        <v>1.8595744680851063</v>
      </c>
      <c r="E522" s="392">
        <v>3</v>
      </c>
      <c r="F522" s="392">
        <v>90</v>
      </c>
      <c r="G522" s="392">
        <v>88</v>
      </c>
      <c r="H522" s="392">
        <v>36</v>
      </c>
      <c r="I522" s="392">
        <v>12</v>
      </c>
      <c r="J522" s="392">
        <v>1</v>
      </c>
      <c r="K522" s="392">
        <v>1</v>
      </c>
      <c r="L522" s="392">
        <v>1</v>
      </c>
      <c r="M522" s="392">
        <v>2</v>
      </c>
      <c r="N522" s="392">
        <v>1</v>
      </c>
      <c r="O522" s="392">
        <v>0</v>
      </c>
    </row>
    <row r="523" spans="1:15" s="35" customFormat="1" ht="27" customHeight="1" x14ac:dyDescent="0.25">
      <c r="A523" s="437" t="s">
        <v>1620</v>
      </c>
      <c r="B523" s="392">
        <v>2</v>
      </c>
      <c r="C523" s="392">
        <v>4</v>
      </c>
      <c r="D523" s="438">
        <v>2</v>
      </c>
      <c r="E523" s="392">
        <v>0</v>
      </c>
      <c r="F523" s="392">
        <v>0</v>
      </c>
      <c r="G523" s="392">
        <v>0</v>
      </c>
      <c r="H523" s="392">
        <v>0</v>
      </c>
      <c r="I523" s="392">
        <v>0</v>
      </c>
      <c r="J523" s="392">
        <v>0</v>
      </c>
      <c r="K523" s="392">
        <v>0</v>
      </c>
      <c r="L523" s="392">
        <v>1</v>
      </c>
      <c r="M523" s="392">
        <v>0</v>
      </c>
      <c r="N523" s="392">
        <v>0</v>
      </c>
      <c r="O523" s="392">
        <v>1</v>
      </c>
    </row>
    <row r="524" spans="1:15" s="35" customFormat="1" ht="27" customHeight="1" x14ac:dyDescent="0.25">
      <c r="A524" s="437" t="s">
        <v>1621</v>
      </c>
      <c r="B524" s="392">
        <v>4</v>
      </c>
      <c r="C524" s="392">
        <v>20</v>
      </c>
      <c r="D524" s="438">
        <v>5</v>
      </c>
      <c r="E524" s="392">
        <v>0</v>
      </c>
      <c r="F524" s="392">
        <v>0</v>
      </c>
      <c r="G524" s="392">
        <v>1</v>
      </c>
      <c r="H524" s="392">
        <v>0</v>
      </c>
      <c r="I524" s="392">
        <v>0</v>
      </c>
      <c r="J524" s="392">
        <v>0</v>
      </c>
      <c r="K524" s="392">
        <v>0</v>
      </c>
      <c r="L524" s="392">
        <v>0</v>
      </c>
      <c r="M524" s="392">
        <v>2</v>
      </c>
      <c r="N524" s="392">
        <v>0</v>
      </c>
      <c r="O524" s="392">
        <v>1</v>
      </c>
    </row>
    <row r="525" spans="1:15" s="35" customFormat="1" ht="27" customHeight="1" x14ac:dyDescent="0.25">
      <c r="A525" s="437" t="s">
        <v>1622</v>
      </c>
      <c r="B525" s="392">
        <v>9</v>
      </c>
      <c r="C525" s="392">
        <v>48</v>
      </c>
      <c r="D525" s="438">
        <v>5.333333333333333</v>
      </c>
      <c r="E525" s="392">
        <v>0</v>
      </c>
      <c r="F525" s="392">
        <v>1</v>
      </c>
      <c r="G525" s="392">
        <v>0</v>
      </c>
      <c r="H525" s="392">
        <v>0</v>
      </c>
      <c r="I525" s="392">
        <v>1</v>
      </c>
      <c r="J525" s="392">
        <v>1</v>
      </c>
      <c r="K525" s="392">
        <v>1</v>
      </c>
      <c r="L525" s="392">
        <v>1</v>
      </c>
      <c r="M525" s="392">
        <v>2</v>
      </c>
      <c r="N525" s="392">
        <v>0</v>
      </c>
      <c r="O525" s="392">
        <v>2</v>
      </c>
    </row>
    <row r="526" spans="1:15" s="35" customFormat="1" ht="27" customHeight="1" x14ac:dyDescent="0.25">
      <c r="A526" s="437" t="s">
        <v>1623</v>
      </c>
      <c r="B526" s="392">
        <v>13</v>
      </c>
      <c r="C526" s="392">
        <v>68</v>
      </c>
      <c r="D526" s="438">
        <v>5.2307692307692308</v>
      </c>
      <c r="E526" s="392">
        <v>0</v>
      </c>
      <c r="F526" s="392">
        <v>0</v>
      </c>
      <c r="G526" s="392">
        <v>2</v>
      </c>
      <c r="H526" s="392">
        <v>1</v>
      </c>
      <c r="I526" s="392">
        <v>1</v>
      </c>
      <c r="J526" s="392">
        <v>0</v>
      </c>
      <c r="K526" s="392">
        <v>3</v>
      </c>
      <c r="L526" s="392">
        <v>1</v>
      </c>
      <c r="M526" s="392">
        <v>2</v>
      </c>
      <c r="N526" s="392">
        <v>1</v>
      </c>
      <c r="O526" s="392">
        <v>2</v>
      </c>
    </row>
    <row r="527" spans="1:15" s="35" customFormat="1" ht="27" customHeight="1" x14ac:dyDescent="0.25">
      <c r="A527" s="437" t="s">
        <v>1624</v>
      </c>
      <c r="B527" s="392">
        <v>1</v>
      </c>
      <c r="C527" s="392">
        <v>1</v>
      </c>
      <c r="D527" s="438">
        <v>1</v>
      </c>
      <c r="E527" s="392">
        <v>0</v>
      </c>
      <c r="F527" s="392">
        <v>1</v>
      </c>
      <c r="G527" s="392">
        <v>0</v>
      </c>
      <c r="H527" s="392">
        <v>0</v>
      </c>
      <c r="I527" s="392">
        <v>0</v>
      </c>
      <c r="J527" s="392">
        <v>0</v>
      </c>
      <c r="K527" s="392">
        <v>0</v>
      </c>
      <c r="L527" s="392">
        <v>0</v>
      </c>
      <c r="M527" s="392">
        <v>0</v>
      </c>
      <c r="N527" s="392">
        <v>0</v>
      </c>
      <c r="O527" s="392">
        <v>0</v>
      </c>
    </row>
    <row r="528" spans="1:15" s="35" customFormat="1" ht="27" customHeight="1" x14ac:dyDescent="0.25">
      <c r="A528" s="437" t="s">
        <v>1625</v>
      </c>
      <c r="B528" s="392">
        <v>24</v>
      </c>
      <c r="C528" s="392">
        <v>105</v>
      </c>
      <c r="D528" s="438">
        <v>4.375</v>
      </c>
      <c r="E528" s="392">
        <v>1</v>
      </c>
      <c r="F528" s="392">
        <v>5</v>
      </c>
      <c r="G528" s="392">
        <v>0</v>
      </c>
      <c r="H528" s="392">
        <v>0</v>
      </c>
      <c r="I528" s="392">
        <v>0</v>
      </c>
      <c r="J528" s="392">
        <v>2</v>
      </c>
      <c r="K528" s="392">
        <v>2</v>
      </c>
      <c r="L528" s="392">
        <v>1</v>
      </c>
      <c r="M528" s="392">
        <v>2</v>
      </c>
      <c r="N528" s="392">
        <v>2</v>
      </c>
      <c r="O528" s="392">
        <v>9</v>
      </c>
    </row>
    <row r="529" spans="1:15" s="35" customFormat="1" ht="27" customHeight="1" x14ac:dyDescent="0.25">
      <c r="A529" s="437" t="s">
        <v>232</v>
      </c>
      <c r="B529" s="392">
        <v>1444</v>
      </c>
      <c r="C529" s="392">
        <v>4862</v>
      </c>
      <c r="D529" s="438">
        <v>3.3670360110803323</v>
      </c>
      <c r="E529" s="392">
        <v>54</v>
      </c>
      <c r="F529" s="392">
        <v>142</v>
      </c>
      <c r="G529" s="392">
        <v>109</v>
      </c>
      <c r="H529" s="392">
        <v>57</v>
      </c>
      <c r="I529" s="392">
        <v>69</v>
      </c>
      <c r="J529" s="392">
        <v>36</v>
      </c>
      <c r="K529" s="392">
        <v>144</v>
      </c>
      <c r="L529" s="392">
        <v>172</v>
      </c>
      <c r="M529" s="392">
        <v>214</v>
      </c>
      <c r="N529" s="392">
        <v>190</v>
      </c>
      <c r="O529" s="392">
        <v>257</v>
      </c>
    </row>
    <row r="530" spans="1:15" s="35" customFormat="1" ht="27" customHeight="1" x14ac:dyDescent="0.25">
      <c r="A530" s="437" t="s">
        <v>1627</v>
      </c>
      <c r="B530" s="392">
        <v>74</v>
      </c>
      <c r="C530" s="392">
        <v>322</v>
      </c>
      <c r="D530" s="438">
        <v>4.3513513513513518</v>
      </c>
      <c r="E530" s="392">
        <v>15</v>
      </c>
      <c r="F530" s="392">
        <v>9</v>
      </c>
      <c r="G530" s="392">
        <v>18</v>
      </c>
      <c r="H530" s="392">
        <v>6</v>
      </c>
      <c r="I530" s="392">
        <v>5</v>
      </c>
      <c r="J530" s="392">
        <v>3</v>
      </c>
      <c r="K530" s="392">
        <v>4</v>
      </c>
      <c r="L530" s="392">
        <v>4</v>
      </c>
      <c r="M530" s="392">
        <v>4</v>
      </c>
      <c r="N530" s="392">
        <v>2</v>
      </c>
      <c r="O530" s="392">
        <v>4</v>
      </c>
    </row>
    <row r="531" spans="1:15" s="35" customFormat="1" ht="27" customHeight="1" x14ac:dyDescent="0.25">
      <c r="A531" s="437" t="s">
        <v>1628</v>
      </c>
      <c r="B531" s="392">
        <v>20</v>
      </c>
      <c r="C531" s="392">
        <v>115</v>
      </c>
      <c r="D531" s="438">
        <v>5.75</v>
      </c>
      <c r="E531" s="392">
        <v>1</v>
      </c>
      <c r="F531" s="392">
        <v>0</v>
      </c>
      <c r="G531" s="392">
        <v>2</v>
      </c>
      <c r="H531" s="392">
        <v>2</v>
      </c>
      <c r="I531" s="392">
        <v>3</v>
      </c>
      <c r="J531" s="392">
        <v>0</v>
      </c>
      <c r="K531" s="392">
        <v>3</v>
      </c>
      <c r="L531" s="392">
        <v>2</v>
      </c>
      <c r="M531" s="392">
        <v>2</v>
      </c>
      <c r="N531" s="392">
        <v>1</v>
      </c>
      <c r="O531" s="392">
        <v>4</v>
      </c>
    </row>
    <row r="532" spans="1:15" s="35" customFormat="1" ht="27" customHeight="1" x14ac:dyDescent="0.25">
      <c r="A532" s="437" t="s">
        <v>1629</v>
      </c>
      <c r="B532" s="392">
        <v>1</v>
      </c>
      <c r="C532" s="392">
        <v>1</v>
      </c>
      <c r="D532" s="438">
        <v>1</v>
      </c>
      <c r="E532" s="392">
        <v>0</v>
      </c>
      <c r="F532" s="392">
        <v>0</v>
      </c>
      <c r="G532" s="392">
        <v>1</v>
      </c>
      <c r="H532" s="392">
        <v>0</v>
      </c>
      <c r="I532" s="392">
        <v>0</v>
      </c>
      <c r="J532" s="392">
        <v>0</v>
      </c>
      <c r="K532" s="392">
        <v>0</v>
      </c>
      <c r="L532" s="392">
        <v>0</v>
      </c>
      <c r="M532" s="392">
        <v>0</v>
      </c>
      <c r="N532" s="392">
        <v>0</v>
      </c>
      <c r="O532" s="392">
        <v>0</v>
      </c>
    </row>
    <row r="533" spans="1:15" s="35" customFormat="1" ht="27" customHeight="1" x14ac:dyDescent="0.25">
      <c r="A533" s="437" t="s">
        <v>1630</v>
      </c>
      <c r="B533" s="392">
        <v>144</v>
      </c>
      <c r="C533" s="392">
        <v>404</v>
      </c>
      <c r="D533" s="438">
        <v>2.8055555555555554</v>
      </c>
      <c r="E533" s="392">
        <v>5</v>
      </c>
      <c r="F533" s="392">
        <v>31</v>
      </c>
      <c r="G533" s="392">
        <v>26</v>
      </c>
      <c r="H533" s="392">
        <v>7</v>
      </c>
      <c r="I533" s="392">
        <v>10</v>
      </c>
      <c r="J533" s="392">
        <v>3</v>
      </c>
      <c r="K533" s="392">
        <v>13</v>
      </c>
      <c r="L533" s="392">
        <v>15</v>
      </c>
      <c r="M533" s="392">
        <v>15</v>
      </c>
      <c r="N533" s="392">
        <v>8</v>
      </c>
      <c r="O533" s="392">
        <v>11</v>
      </c>
    </row>
    <row r="534" spans="1:15" s="35" customFormat="1" ht="27" customHeight="1" x14ac:dyDescent="0.25">
      <c r="A534" s="437" t="s">
        <v>1631</v>
      </c>
      <c r="B534" s="392">
        <v>309</v>
      </c>
      <c r="C534" s="392">
        <v>1368</v>
      </c>
      <c r="D534" s="438">
        <v>4.4271844660194173</v>
      </c>
      <c r="E534" s="392">
        <v>25</v>
      </c>
      <c r="F534" s="392">
        <v>72</v>
      </c>
      <c r="G534" s="392">
        <v>41</v>
      </c>
      <c r="H534" s="392">
        <v>18</v>
      </c>
      <c r="I534" s="392">
        <v>15</v>
      </c>
      <c r="J534" s="392">
        <v>17</v>
      </c>
      <c r="K534" s="392">
        <v>27</v>
      </c>
      <c r="L534" s="392">
        <v>34</v>
      </c>
      <c r="M534" s="392">
        <v>33</v>
      </c>
      <c r="N534" s="392">
        <v>11</v>
      </c>
      <c r="O534" s="392">
        <v>16</v>
      </c>
    </row>
    <row r="535" spans="1:15" s="35" customFormat="1" ht="27" customHeight="1" x14ac:dyDescent="0.25">
      <c r="A535" s="437" t="s">
        <v>1633</v>
      </c>
      <c r="B535" s="392">
        <v>1</v>
      </c>
      <c r="C535" s="392">
        <v>1</v>
      </c>
      <c r="D535" s="438">
        <v>1</v>
      </c>
      <c r="E535" s="392">
        <v>0</v>
      </c>
      <c r="F535" s="392">
        <v>0</v>
      </c>
      <c r="G535" s="392">
        <v>0</v>
      </c>
      <c r="H535" s="392">
        <v>0</v>
      </c>
      <c r="I535" s="392">
        <v>0</v>
      </c>
      <c r="J535" s="392">
        <v>0</v>
      </c>
      <c r="K535" s="392">
        <v>0</v>
      </c>
      <c r="L535" s="392">
        <v>1</v>
      </c>
      <c r="M535" s="392">
        <v>0</v>
      </c>
      <c r="N535" s="392">
        <v>0</v>
      </c>
      <c r="O535" s="392">
        <v>0</v>
      </c>
    </row>
    <row r="536" spans="1:15" s="35" customFormat="1" ht="27" customHeight="1" x14ac:dyDescent="0.25">
      <c r="A536" s="437" t="s">
        <v>1634</v>
      </c>
      <c r="B536" s="392">
        <v>54</v>
      </c>
      <c r="C536" s="392">
        <v>266</v>
      </c>
      <c r="D536" s="438">
        <v>4.9259259259259256</v>
      </c>
      <c r="E536" s="392">
        <v>2</v>
      </c>
      <c r="F536" s="392">
        <v>12</v>
      </c>
      <c r="G536" s="392">
        <v>6</v>
      </c>
      <c r="H536" s="392">
        <v>2</v>
      </c>
      <c r="I536" s="392">
        <v>4</v>
      </c>
      <c r="J536" s="392">
        <v>0</v>
      </c>
      <c r="K536" s="392">
        <v>9</v>
      </c>
      <c r="L536" s="392">
        <v>4</v>
      </c>
      <c r="M536" s="392">
        <v>6</v>
      </c>
      <c r="N536" s="392">
        <v>4</v>
      </c>
      <c r="O536" s="392">
        <v>5</v>
      </c>
    </row>
    <row r="537" spans="1:15" s="35" customFormat="1" ht="27" customHeight="1" x14ac:dyDescent="0.25">
      <c r="A537" s="437" t="s">
        <v>1635</v>
      </c>
      <c r="B537" s="392">
        <v>22</v>
      </c>
      <c r="C537" s="392">
        <v>71</v>
      </c>
      <c r="D537" s="438">
        <v>3.2272727272727271</v>
      </c>
      <c r="E537" s="392">
        <v>0</v>
      </c>
      <c r="F537" s="392">
        <v>0</v>
      </c>
      <c r="G537" s="392">
        <v>0</v>
      </c>
      <c r="H537" s="392">
        <v>3</v>
      </c>
      <c r="I537" s="392">
        <v>5</v>
      </c>
      <c r="J537" s="392">
        <v>2</v>
      </c>
      <c r="K537" s="392">
        <v>6</v>
      </c>
      <c r="L537" s="392">
        <v>1</v>
      </c>
      <c r="M537" s="392">
        <v>1</v>
      </c>
      <c r="N537" s="392">
        <v>1</v>
      </c>
      <c r="O537" s="392">
        <v>3</v>
      </c>
    </row>
    <row r="538" spans="1:15" s="35" customFormat="1" ht="27" customHeight="1" x14ac:dyDescent="0.25">
      <c r="A538" s="437" t="s">
        <v>1636</v>
      </c>
      <c r="B538" s="392">
        <v>58</v>
      </c>
      <c r="C538" s="392">
        <v>95</v>
      </c>
      <c r="D538" s="438">
        <v>1.6379310344827587</v>
      </c>
      <c r="E538" s="392">
        <v>0</v>
      </c>
      <c r="F538" s="392">
        <v>0</v>
      </c>
      <c r="G538" s="392">
        <v>3</v>
      </c>
      <c r="H538" s="392">
        <v>6</v>
      </c>
      <c r="I538" s="392">
        <v>10</v>
      </c>
      <c r="J538" s="392">
        <v>1</v>
      </c>
      <c r="K538" s="392">
        <v>7</v>
      </c>
      <c r="L538" s="392">
        <v>8</v>
      </c>
      <c r="M538" s="392">
        <v>10</v>
      </c>
      <c r="N538" s="392">
        <v>13</v>
      </c>
      <c r="O538" s="392">
        <v>0</v>
      </c>
    </row>
    <row r="539" spans="1:15" s="35" customFormat="1" ht="27" customHeight="1" x14ac:dyDescent="0.25">
      <c r="A539" s="437" t="s">
        <v>1637</v>
      </c>
      <c r="B539" s="392">
        <v>6</v>
      </c>
      <c r="C539" s="392">
        <v>12</v>
      </c>
      <c r="D539" s="438">
        <v>2</v>
      </c>
      <c r="E539" s="392">
        <v>0</v>
      </c>
      <c r="F539" s="392">
        <v>0</v>
      </c>
      <c r="G539" s="392">
        <v>2</v>
      </c>
      <c r="H539" s="392">
        <v>0</v>
      </c>
      <c r="I539" s="392">
        <v>0</v>
      </c>
      <c r="J539" s="392">
        <v>0</v>
      </c>
      <c r="K539" s="392">
        <v>0</v>
      </c>
      <c r="L539" s="392">
        <v>1</v>
      </c>
      <c r="M539" s="392">
        <v>0</v>
      </c>
      <c r="N539" s="392">
        <v>0</v>
      </c>
      <c r="O539" s="392">
        <v>3</v>
      </c>
    </row>
    <row r="540" spans="1:15" s="35" customFormat="1" ht="27" customHeight="1" x14ac:dyDescent="0.25">
      <c r="A540" s="437" t="s">
        <v>1638</v>
      </c>
      <c r="B540" s="392">
        <v>10</v>
      </c>
      <c r="C540" s="392">
        <v>11</v>
      </c>
      <c r="D540" s="438">
        <v>1.1000000000000001</v>
      </c>
      <c r="E540" s="392">
        <v>0</v>
      </c>
      <c r="F540" s="392">
        <v>0</v>
      </c>
      <c r="G540" s="392">
        <v>1</v>
      </c>
      <c r="H540" s="392">
        <v>0</v>
      </c>
      <c r="I540" s="392">
        <v>1</v>
      </c>
      <c r="J540" s="392">
        <v>0</v>
      </c>
      <c r="K540" s="392">
        <v>1</v>
      </c>
      <c r="L540" s="392">
        <v>2</v>
      </c>
      <c r="M540" s="392">
        <v>2</v>
      </c>
      <c r="N540" s="392">
        <v>1</v>
      </c>
      <c r="O540" s="392">
        <v>2</v>
      </c>
    </row>
    <row r="541" spans="1:15" s="35" customFormat="1" ht="27" customHeight="1" x14ac:dyDescent="0.25">
      <c r="A541" s="437" t="s">
        <v>1640</v>
      </c>
      <c r="B541" s="392">
        <v>4</v>
      </c>
      <c r="C541" s="392">
        <v>10</v>
      </c>
      <c r="D541" s="438">
        <v>2.5</v>
      </c>
      <c r="E541" s="392">
        <v>0</v>
      </c>
      <c r="F541" s="392">
        <v>0</v>
      </c>
      <c r="G541" s="392">
        <v>0</v>
      </c>
      <c r="H541" s="392">
        <v>0</v>
      </c>
      <c r="I541" s="392">
        <v>0</v>
      </c>
      <c r="J541" s="392">
        <v>0</v>
      </c>
      <c r="K541" s="392">
        <v>1</v>
      </c>
      <c r="L541" s="392">
        <v>1</v>
      </c>
      <c r="M541" s="392">
        <v>0</v>
      </c>
      <c r="N541" s="392">
        <v>1</v>
      </c>
      <c r="O541" s="392">
        <v>1</v>
      </c>
    </row>
    <row r="542" spans="1:15" s="35" customFormat="1" ht="27" customHeight="1" x14ac:dyDescent="0.25">
      <c r="A542" s="437" t="s">
        <v>1641</v>
      </c>
      <c r="B542" s="392">
        <v>607</v>
      </c>
      <c r="C542" s="392">
        <v>1762</v>
      </c>
      <c r="D542" s="438">
        <v>2.9028006589785833</v>
      </c>
      <c r="E542" s="392">
        <v>1</v>
      </c>
      <c r="F542" s="392">
        <v>0</v>
      </c>
      <c r="G542" s="392">
        <v>2</v>
      </c>
      <c r="H542" s="392">
        <v>8</v>
      </c>
      <c r="I542" s="392">
        <v>11</v>
      </c>
      <c r="J542" s="392">
        <v>4</v>
      </c>
      <c r="K542" s="392">
        <v>56</v>
      </c>
      <c r="L542" s="392">
        <v>84</v>
      </c>
      <c r="M542" s="392">
        <v>125</v>
      </c>
      <c r="N542" s="392">
        <v>129</v>
      </c>
      <c r="O542" s="392">
        <v>187</v>
      </c>
    </row>
    <row r="543" spans="1:15" s="35" customFormat="1" ht="27" customHeight="1" x14ac:dyDescent="0.25">
      <c r="A543" s="437" t="s">
        <v>1642</v>
      </c>
      <c r="B543" s="392">
        <v>7</v>
      </c>
      <c r="C543" s="392">
        <v>22</v>
      </c>
      <c r="D543" s="438">
        <v>3.1428571428571428</v>
      </c>
      <c r="E543" s="392">
        <v>0</v>
      </c>
      <c r="F543" s="392">
        <v>0</v>
      </c>
      <c r="G543" s="392">
        <v>0</v>
      </c>
      <c r="H543" s="392">
        <v>0</v>
      </c>
      <c r="I543" s="392">
        <v>1</v>
      </c>
      <c r="J543" s="392">
        <v>1</v>
      </c>
      <c r="K543" s="392">
        <v>0</v>
      </c>
      <c r="L543" s="392">
        <v>0</v>
      </c>
      <c r="M543" s="392">
        <v>0</v>
      </c>
      <c r="N543" s="392">
        <v>2</v>
      </c>
      <c r="O543" s="392">
        <v>3</v>
      </c>
    </row>
    <row r="544" spans="1:15" s="35" customFormat="1" ht="27" customHeight="1" x14ac:dyDescent="0.25">
      <c r="A544" s="437" t="s">
        <v>1643</v>
      </c>
      <c r="B544" s="392">
        <v>46</v>
      </c>
      <c r="C544" s="392">
        <v>104</v>
      </c>
      <c r="D544" s="438">
        <v>2.2608695652173911</v>
      </c>
      <c r="E544" s="392">
        <v>0</v>
      </c>
      <c r="F544" s="392">
        <v>2</v>
      </c>
      <c r="G544" s="392">
        <v>1</v>
      </c>
      <c r="H544" s="392">
        <v>2</v>
      </c>
      <c r="I544" s="392">
        <v>3</v>
      </c>
      <c r="J544" s="392">
        <v>2</v>
      </c>
      <c r="K544" s="392">
        <v>6</v>
      </c>
      <c r="L544" s="392">
        <v>5</v>
      </c>
      <c r="M544" s="392">
        <v>8</v>
      </c>
      <c r="N544" s="392">
        <v>8</v>
      </c>
      <c r="O544" s="392">
        <v>9</v>
      </c>
    </row>
    <row r="545" spans="1:15" s="35" customFormat="1" ht="27" customHeight="1" x14ac:dyDescent="0.25">
      <c r="A545" s="437" t="s">
        <v>1644</v>
      </c>
      <c r="B545" s="392">
        <v>22</v>
      </c>
      <c r="C545" s="392">
        <v>60</v>
      </c>
      <c r="D545" s="438">
        <v>2.7272727272727271</v>
      </c>
      <c r="E545" s="392">
        <v>1</v>
      </c>
      <c r="F545" s="392">
        <v>8</v>
      </c>
      <c r="G545" s="392">
        <v>0</v>
      </c>
      <c r="H545" s="392">
        <v>0</v>
      </c>
      <c r="I545" s="392">
        <v>0</v>
      </c>
      <c r="J545" s="392">
        <v>1</v>
      </c>
      <c r="K545" s="392">
        <v>3</v>
      </c>
      <c r="L545" s="392">
        <v>3</v>
      </c>
      <c r="M545" s="392">
        <v>4</v>
      </c>
      <c r="N545" s="392">
        <v>2</v>
      </c>
      <c r="O545" s="392">
        <v>0</v>
      </c>
    </row>
    <row r="546" spans="1:15" s="35" customFormat="1" ht="27" customHeight="1" x14ac:dyDescent="0.25">
      <c r="A546" s="437" t="s">
        <v>1645</v>
      </c>
      <c r="B546" s="392">
        <v>28</v>
      </c>
      <c r="C546" s="392">
        <v>103</v>
      </c>
      <c r="D546" s="438">
        <v>3.6785714285714284</v>
      </c>
      <c r="E546" s="392">
        <v>2</v>
      </c>
      <c r="F546" s="392">
        <v>3</v>
      </c>
      <c r="G546" s="392">
        <v>0</v>
      </c>
      <c r="H546" s="392">
        <v>0</v>
      </c>
      <c r="I546" s="392">
        <v>0</v>
      </c>
      <c r="J546" s="392">
        <v>0</v>
      </c>
      <c r="K546" s="392">
        <v>5</v>
      </c>
      <c r="L546" s="392">
        <v>5</v>
      </c>
      <c r="M546" s="392">
        <v>3</v>
      </c>
      <c r="N546" s="392">
        <v>5</v>
      </c>
      <c r="O546" s="392">
        <v>5</v>
      </c>
    </row>
    <row r="547" spans="1:15" s="35" customFormat="1" ht="27" customHeight="1" x14ac:dyDescent="0.25">
      <c r="A547" s="437" t="s">
        <v>1646</v>
      </c>
      <c r="B547" s="392">
        <v>15</v>
      </c>
      <c r="C547" s="392">
        <v>56</v>
      </c>
      <c r="D547" s="438">
        <v>3.7333333333333334</v>
      </c>
      <c r="E547" s="392">
        <v>0</v>
      </c>
      <c r="F547" s="392">
        <v>4</v>
      </c>
      <c r="G547" s="392">
        <v>3</v>
      </c>
      <c r="H547" s="392">
        <v>1</v>
      </c>
      <c r="I547" s="392">
        <v>1</v>
      </c>
      <c r="J547" s="392">
        <v>1</v>
      </c>
      <c r="K547" s="392">
        <v>3</v>
      </c>
      <c r="L547" s="392">
        <v>1</v>
      </c>
      <c r="M547" s="392">
        <v>0</v>
      </c>
      <c r="N547" s="392">
        <v>1</v>
      </c>
      <c r="O547" s="392">
        <v>0</v>
      </c>
    </row>
    <row r="548" spans="1:15" s="35" customFormat="1" ht="27" customHeight="1" x14ac:dyDescent="0.25">
      <c r="A548" s="437" t="s">
        <v>1647</v>
      </c>
      <c r="B548" s="392">
        <v>9</v>
      </c>
      <c r="C548" s="392">
        <v>22</v>
      </c>
      <c r="D548" s="438">
        <v>2.4444444444444446</v>
      </c>
      <c r="E548" s="392">
        <v>2</v>
      </c>
      <c r="F548" s="392">
        <v>1</v>
      </c>
      <c r="G548" s="392">
        <v>2</v>
      </c>
      <c r="H548" s="392">
        <v>0</v>
      </c>
      <c r="I548" s="392">
        <v>0</v>
      </c>
      <c r="J548" s="392">
        <v>1</v>
      </c>
      <c r="K548" s="392">
        <v>0</v>
      </c>
      <c r="L548" s="392">
        <v>0</v>
      </c>
      <c r="M548" s="392">
        <v>1</v>
      </c>
      <c r="N548" s="392">
        <v>1</v>
      </c>
      <c r="O548" s="392">
        <v>1</v>
      </c>
    </row>
    <row r="549" spans="1:15" s="35" customFormat="1" ht="27" customHeight="1" x14ac:dyDescent="0.25">
      <c r="A549" s="437" t="s">
        <v>1648</v>
      </c>
      <c r="B549" s="392">
        <v>7</v>
      </c>
      <c r="C549" s="392">
        <v>57</v>
      </c>
      <c r="D549" s="438">
        <v>8.1428571428571423</v>
      </c>
      <c r="E549" s="392">
        <v>0</v>
      </c>
      <c r="F549" s="392">
        <v>0</v>
      </c>
      <c r="G549" s="392">
        <v>1</v>
      </c>
      <c r="H549" s="392">
        <v>2</v>
      </c>
      <c r="I549" s="392">
        <v>0</v>
      </c>
      <c r="J549" s="392">
        <v>0</v>
      </c>
      <c r="K549" s="392">
        <v>0</v>
      </c>
      <c r="L549" s="392">
        <v>1</v>
      </c>
      <c r="M549" s="392">
        <v>0</v>
      </c>
      <c r="N549" s="392">
        <v>0</v>
      </c>
      <c r="O549" s="392">
        <v>3</v>
      </c>
    </row>
    <row r="550" spans="1:15" s="35" customFormat="1" ht="27" customHeight="1" x14ac:dyDescent="0.25">
      <c r="A550" s="437" t="s">
        <v>233</v>
      </c>
      <c r="B550" s="392">
        <v>22642</v>
      </c>
      <c r="C550" s="392">
        <v>154989</v>
      </c>
      <c r="D550" s="438">
        <v>6.845199187350941</v>
      </c>
      <c r="E550" s="392">
        <v>76</v>
      </c>
      <c r="F550" s="392">
        <v>152</v>
      </c>
      <c r="G550" s="392">
        <v>239</v>
      </c>
      <c r="H550" s="392">
        <v>190</v>
      </c>
      <c r="I550" s="392">
        <v>216</v>
      </c>
      <c r="J550" s="392">
        <v>248</v>
      </c>
      <c r="K550" s="392">
        <v>914</v>
      </c>
      <c r="L550" s="392">
        <v>1684</v>
      </c>
      <c r="M550" s="392">
        <v>2732</v>
      </c>
      <c r="N550" s="392">
        <v>4019</v>
      </c>
      <c r="O550" s="392">
        <v>12172</v>
      </c>
    </row>
    <row r="551" spans="1:15" s="35" customFormat="1" ht="27" customHeight="1" x14ac:dyDescent="0.25">
      <c r="A551" s="437" t="s">
        <v>1649</v>
      </c>
      <c r="B551" s="392">
        <v>8</v>
      </c>
      <c r="C551" s="392">
        <v>28</v>
      </c>
      <c r="D551" s="438">
        <v>3.5</v>
      </c>
      <c r="E551" s="392">
        <v>0</v>
      </c>
      <c r="F551" s="392">
        <v>0</v>
      </c>
      <c r="G551" s="392">
        <v>2</v>
      </c>
      <c r="H551" s="392">
        <v>1</v>
      </c>
      <c r="I551" s="392">
        <v>1</v>
      </c>
      <c r="J551" s="392">
        <v>0</v>
      </c>
      <c r="K551" s="392">
        <v>2</v>
      </c>
      <c r="L551" s="392">
        <v>0</v>
      </c>
      <c r="M551" s="392">
        <v>2</v>
      </c>
      <c r="N551" s="392">
        <v>0</v>
      </c>
      <c r="O551" s="392">
        <v>0</v>
      </c>
    </row>
    <row r="552" spans="1:15" s="35" customFormat="1" ht="27" customHeight="1" x14ac:dyDescent="0.25">
      <c r="A552" s="437" t="s">
        <v>1650</v>
      </c>
      <c r="B552" s="392">
        <v>6</v>
      </c>
      <c r="C552" s="392">
        <v>32</v>
      </c>
      <c r="D552" s="438">
        <v>5.333333333333333</v>
      </c>
      <c r="E552" s="392">
        <v>0</v>
      </c>
      <c r="F552" s="392">
        <v>0</v>
      </c>
      <c r="G552" s="392">
        <v>1</v>
      </c>
      <c r="H552" s="392">
        <v>0</v>
      </c>
      <c r="I552" s="392">
        <v>0</v>
      </c>
      <c r="J552" s="392">
        <v>3</v>
      </c>
      <c r="K552" s="392">
        <v>0</v>
      </c>
      <c r="L552" s="392">
        <v>0</v>
      </c>
      <c r="M552" s="392">
        <v>0</v>
      </c>
      <c r="N552" s="392">
        <v>0</v>
      </c>
      <c r="O552" s="392">
        <v>2</v>
      </c>
    </row>
    <row r="553" spans="1:15" s="35" customFormat="1" ht="27" customHeight="1" x14ac:dyDescent="0.25">
      <c r="A553" s="437" t="s">
        <v>1651</v>
      </c>
      <c r="B553" s="392">
        <v>2</v>
      </c>
      <c r="C553" s="392">
        <v>11</v>
      </c>
      <c r="D553" s="438">
        <v>5.5</v>
      </c>
      <c r="E553" s="392">
        <v>0</v>
      </c>
      <c r="F553" s="392">
        <v>0</v>
      </c>
      <c r="G553" s="392">
        <v>1</v>
      </c>
      <c r="H553" s="392">
        <v>0</v>
      </c>
      <c r="I553" s="392">
        <v>0</v>
      </c>
      <c r="J553" s="392">
        <v>0</v>
      </c>
      <c r="K553" s="392">
        <v>0</v>
      </c>
      <c r="L553" s="392">
        <v>0</v>
      </c>
      <c r="M553" s="392">
        <v>1</v>
      </c>
      <c r="N553" s="392">
        <v>0</v>
      </c>
      <c r="O553" s="392">
        <v>0</v>
      </c>
    </row>
    <row r="554" spans="1:15" s="35" customFormat="1" ht="27" customHeight="1" x14ac:dyDescent="0.25">
      <c r="A554" s="437" t="s">
        <v>1652</v>
      </c>
      <c r="B554" s="392">
        <v>186</v>
      </c>
      <c r="C554" s="392">
        <v>1932</v>
      </c>
      <c r="D554" s="438">
        <v>10.387096774193548</v>
      </c>
      <c r="E554" s="392">
        <v>0</v>
      </c>
      <c r="F554" s="392">
        <v>0</v>
      </c>
      <c r="G554" s="392">
        <v>1</v>
      </c>
      <c r="H554" s="392">
        <v>0</v>
      </c>
      <c r="I554" s="392">
        <v>1</v>
      </c>
      <c r="J554" s="392">
        <v>2</v>
      </c>
      <c r="K554" s="392">
        <v>8</v>
      </c>
      <c r="L554" s="392">
        <v>22</v>
      </c>
      <c r="M554" s="392">
        <v>41</v>
      </c>
      <c r="N554" s="392">
        <v>57</v>
      </c>
      <c r="O554" s="392">
        <v>54</v>
      </c>
    </row>
    <row r="555" spans="1:15" s="35" customFormat="1" ht="27" customHeight="1" x14ac:dyDescent="0.25">
      <c r="A555" s="437" t="s">
        <v>1653</v>
      </c>
      <c r="B555" s="392">
        <v>31</v>
      </c>
      <c r="C555" s="392">
        <v>458</v>
      </c>
      <c r="D555" s="438">
        <v>14.774193548387096</v>
      </c>
      <c r="E555" s="392">
        <v>0</v>
      </c>
      <c r="F555" s="392">
        <v>0</v>
      </c>
      <c r="G555" s="392">
        <v>0</v>
      </c>
      <c r="H555" s="392">
        <v>0</v>
      </c>
      <c r="I555" s="392">
        <v>0</v>
      </c>
      <c r="J555" s="392">
        <v>0</v>
      </c>
      <c r="K555" s="392">
        <v>0</v>
      </c>
      <c r="L555" s="392">
        <v>3</v>
      </c>
      <c r="M555" s="392">
        <v>3</v>
      </c>
      <c r="N555" s="392">
        <v>10</v>
      </c>
      <c r="O555" s="392">
        <v>15</v>
      </c>
    </row>
    <row r="556" spans="1:15" s="35" customFormat="1" ht="27" customHeight="1" x14ac:dyDescent="0.25">
      <c r="A556" s="437" t="s">
        <v>1654</v>
      </c>
      <c r="B556" s="392">
        <v>23</v>
      </c>
      <c r="C556" s="392">
        <v>251</v>
      </c>
      <c r="D556" s="438">
        <v>10.913043478260869</v>
      </c>
      <c r="E556" s="392">
        <v>0</v>
      </c>
      <c r="F556" s="392">
        <v>2</v>
      </c>
      <c r="G556" s="392">
        <v>2</v>
      </c>
      <c r="H556" s="392">
        <v>1</v>
      </c>
      <c r="I556" s="392">
        <v>0</v>
      </c>
      <c r="J556" s="392">
        <v>0</v>
      </c>
      <c r="K556" s="392">
        <v>0</v>
      </c>
      <c r="L556" s="392">
        <v>1</v>
      </c>
      <c r="M556" s="392">
        <v>1</v>
      </c>
      <c r="N556" s="392">
        <v>9</v>
      </c>
      <c r="O556" s="392">
        <v>7</v>
      </c>
    </row>
    <row r="557" spans="1:15" s="35" customFormat="1" ht="27" customHeight="1" x14ac:dyDescent="0.25">
      <c r="A557" s="437" t="s">
        <v>1655</v>
      </c>
      <c r="B557" s="392">
        <v>45</v>
      </c>
      <c r="C557" s="392">
        <v>534</v>
      </c>
      <c r="D557" s="438">
        <v>11.866666666666667</v>
      </c>
      <c r="E557" s="392">
        <v>0</v>
      </c>
      <c r="F557" s="392">
        <v>0</v>
      </c>
      <c r="G557" s="392">
        <v>0</v>
      </c>
      <c r="H557" s="392">
        <v>0</v>
      </c>
      <c r="I557" s="392">
        <v>0</v>
      </c>
      <c r="J557" s="392">
        <v>0</v>
      </c>
      <c r="K557" s="392">
        <v>5</v>
      </c>
      <c r="L557" s="392">
        <v>5</v>
      </c>
      <c r="M557" s="392">
        <v>12</v>
      </c>
      <c r="N557" s="392">
        <v>9</v>
      </c>
      <c r="O557" s="392">
        <v>14</v>
      </c>
    </row>
    <row r="558" spans="1:15" s="35" customFormat="1" ht="27" customHeight="1" x14ac:dyDescent="0.25">
      <c r="A558" s="437" t="s">
        <v>1656</v>
      </c>
      <c r="B558" s="392">
        <v>7</v>
      </c>
      <c r="C558" s="392">
        <v>39</v>
      </c>
      <c r="D558" s="438">
        <v>5.5714285714285712</v>
      </c>
      <c r="E558" s="392">
        <v>0</v>
      </c>
      <c r="F558" s="392">
        <v>0</v>
      </c>
      <c r="G558" s="392">
        <v>0</v>
      </c>
      <c r="H558" s="392">
        <v>0</v>
      </c>
      <c r="I558" s="392">
        <v>0</v>
      </c>
      <c r="J558" s="392">
        <v>0</v>
      </c>
      <c r="K558" s="392">
        <v>2</v>
      </c>
      <c r="L558" s="392">
        <v>0</v>
      </c>
      <c r="M558" s="392">
        <v>2</v>
      </c>
      <c r="N558" s="392">
        <v>1</v>
      </c>
      <c r="O558" s="392">
        <v>2</v>
      </c>
    </row>
    <row r="559" spans="1:15" s="35" customFormat="1" ht="27" customHeight="1" x14ac:dyDescent="0.25">
      <c r="A559" s="437" t="s">
        <v>1657</v>
      </c>
      <c r="B559" s="392">
        <v>3339</v>
      </c>
      <c r="C559" s="392">
        <v>16806</v>
      </c>
      <c r="D559" s="438">
        <v>5.0332434860736743</v>
      </c>
      <c r="E559" s="392">
        <v>1</v>
      </c>
      <c r="F559" s="392">
        <v>2</v>
      </c>
      <c r="G559" s="392">
        <v>1</v>
      </c>
      <c r="H559" s="392">
        <v>4</v>
      </c>
      <c r="I559" s="392">
        <v>16</v>
      </c>
      <c r="J559" s="392">
        <v>33</v>
      </c>
      <c r="K559" s="392">
        <v>107</v>
      </c>
      <c r="L559" s="392">
        <v>222</v>
      </c>
      <c r="M559" s="392">
        <v>467</v>
      </c>
      <c r="N559" s="392">
        <v>580</v>
      </c>
      <c r="O559" s="392">
        <v>1906</v>
      </c>
    </row>
    <row r="560" spans="1:15" s="35" customFormat="1" ht="27" customHeight="1" x14ac:dyDescent="0.25">
      <c r="A560" s="437" t="s">
        <v>1658</v>
      </c>
      <c r="B560" s="392">
        <v>610</v>
      </c>
      <c r="C560" s="392">
        <v>3936</v>
      </c>
      <c r="D560" s="438">
        <v>6.4524590163934423</v>
      </c>
      <c r="E560" s="392">
        <v>0</v>
      </c>
      <c r="F560" s="392">
        <v>0</v>
      </c>
      <c r="G560" s="392">
        <v>0</v>
      </c>
      <c r="H560" s="392">
        <v>1</v>
      </c>
      <c r="I560" s="392">
        <v>1</v>
      </c>
      <c r="J560" s="392">
        <v>6</v>
      </c>
      <c r="K560" s="392">
        <v>4</v>
      </c>
      <c r="L560" s="392">
        <v>22</v>
      </c>
      <c r="M560" s="392">
        <v>52</v>
      </c>
      <c r="N560" s="392">
        <v>88</v>
      </c>
      <c r="O560" s="392">
        <v>436</v>
      </c>
    </row>
    <row r="561" spans="1:15" s="35" customFormat="1" ht="27" customHeight="1" x14ac:dyDescent="0.25">
      <c r="A561" s="437" t="s">
        <v>1659</v>
      </c>
      <c r="B561" s="392">
        <v>276</v>
      </c>
      <c r="C561" s="392">
        <v>2307</v>
      </c>
      <c r="D561" s="438">
        <v>8.3586956521739122</v>
      </c>
      <c r="E561" s="392">
        <v>2</v>
      </c>
      <c r="F561" s="392">
        <v>1</v>
      </c>
      <c r="G561" s="392">
        <v>0</v>
      </c>
      <c r="H561" s="392">
        <v>2</v>
      </c>
      <c r="I561" s="392">
        <v>6</v>
      </c>
      <c r="J561" s="392">
        <v>5</v>
      </c>
      <c r="K561" s="392">
        <v>8</v>
      </c>
      <c r="L561" s="392">
        <v>19</v>
      </c>
      <c r="M561" s="392">
        <v>48</v>
      </c>
      <c r="N561" s="392">
        <v>72</v>
      </c>
      <c r="O561" s="392">
        <v>113</v>
      </c>
    </row>
    <row r="562" spans="1:15" s="35" customFormat="1" ht="27" customHeight="1" x14ac:dyDescent="0.25">
      <c r="A562" s="437" t="s">
        <v>1660</v>
      </c>
      <c r="B562" s="392">
        <v>107</v>
      </c>
      <c r="C562" s="392">
        <v>913</v>
      </c>
      <c r="D562" s="438">
        <v>8.5327102803738324</v>
      </c>
      <c r="E562" s="392">
        <v>0</v>
      </c>
      <c r="F562" s="392">
        <v>0</v>
      </c>
      <c r="G562" s="392">
        <v>0</v>
      </c>
      <c r="H562" s="392">
        <v>0</v>
      </c>
      <c r="I562" s="392">
        <v>1</v>
      </c>
      <c r="J562" s="392">
        <v>1</v>
      </c>
      <c r="K562" s="392">
        <v>2</v>
      </c>
      <c r="L562" s="392">
        <v>3</v>
      </c>
      <c r="M562" s="392">
        <v>12</v>
      </c>
      <c r="N562" s="392">
        <v>23</v>
      </c>
      <c r="O562" s="392">
        <v>65</v>
      </c>
    </row>
    <row r="563" spans="1:15" s="35" customFormat="1" ht="27" customHeight="1" x14ac:dyDescent="0.25">
      <c r="A563" s="437" t="s">
        <v>1661</v>
      </c>
      <c r="B563" s="392">
        <v>85</v>
      </c>
      <c r="C563" s="392">
        <v>428</v>
      </c>
      <c r="D563" s="438">
        <v>5.0352941176470587</v>
      </c>
      <c r="E563" s="392">
        <v>0</v>
      </c>
      <c r="F563" s="392">
        <v>0</v>
      </c>
      <c r="G563" s="392">
        <v>0</v>
      </c>
      <c r="H563" s="392">
        <v>0</v>
      </c>
      <c r="I563" s="392">
        <v>4</v>
      </c>
      <c r="J563" s="392">
        <v>1</v>
      </c>
      <c r="K563" s="392">
        <v>10</v>
      </c>
      <c r="L563" s="392">
        <v>14</v>
      </c>
      <c r="M563" s="392">
        <v>19</v>
      </c>
      <c r="N563" s="392">
        <v>14</v>
      </c>
      <c r="O563" s="392">
        <v>23</v>
      </c>
    </row>
    <row r="564" spans="1:15" s="35" customFormat="1" ht="35.25" customHeight="1" x14ac:dyDescent="0.25">
      <c r="A564" s="437" t="s">
        <v>1662</v>
      </c>
      <c r="B564" s="392">
        <v>605</v>
      </c>
      <c r="C564" s="392">
        <v>2941</v>
      </c>
      <c r="D564" s="438">
        <v>4.8611570247933882</v>
      </c>
      <c r="E564" s="392">
        <v>0</v>
      </c>
      <c r="F564" s="392">
        <v>0</v>
      </c>
      <c r="G564" s="392">
        <v>0</v>
      </c>
      <c r="H564" s="392">
        <v>0</v>
      </c>
      <c r="I564" s="392">
        <v>0</v>
      </c>
      <c r="J564" s="392">
        <v>8</v>
      </c>
      <c r="K564" s="392">
        <v>11</v>
      </c>
      <c r="L564" s="392">
        <v>44</v>
      </c>
      <c r="M564" s="392">
        <v>83</v>
      </c>
      <c r="N564" s="392">
        <v>161</v>
      </c>
      <c r="O564" s="392">
        <v>298</v>
      </c>
    </row>
    <row r="565" spans="1:15" s="35" customFormat="1" ht="27" customHeight="1" x14ac:dyDescent="0.25">
      <c r="A565" s="437" t="s">
        <v>1663</v>
      </c>
      <c r="B565" s="392">
        <v>722</v>
      </c>
      <c r="C565" s="392">
        <v>7765</v>
      </c>
      <c r="D565" s="438">
        <v>10.754847645429363</v>
      </c>
      <c r="E565" s="392">
        <v>0</v>
      </c>
      <c r="F565" s="392">
        <v>0</v>
      </c>
      <c r="G565" s="392">
        <v>0</v>
      </c>
      <c r="H565" s="392">
        <v>0</v>
      </c>
      <c r="I565" s="392">
        <v>3</v>
      </c>
      <c r="J565" s="392">
        <v>3</v>
      </c>
      <c r="K565" s="392">
        <v>1</v>
      </c>
      <c r="L565" s="392">
        <v>32</v>
      </c>
      <c r="M565" s="392">
        <v>64</v>
      </c>
      <c r="N565" s="392">
        <v>152</v>
      </c>
      <c r="O565" s="392">
        <v>467</v>
      </c>
    </row>
    <row r="566" spans="1:15" s="35" customFormat="1" ht="27" customHeight="1" x14ac:dyDescent="0.25">
      <c r="A566" s="437" t="s">
        <v>1664</v>
      </c>
      <c r="B566" s="392">
        <v>8</v>
      </c>
      <c r="C566" s="392">
        <v>49</v>
      </c>
      <c r="D566" s="438">
        <v>6.125</v>
      </c>
      <c r="E566" s="392">
        <v>0</v>
      </c>
      <c r="F566" s="392">
        <v>0</v>
      </c>
      <c r="G566" s="392">
        <v>0</v>
      </c>
      <c r="H566" s="392">
        <v>0</v>
      </c>
      <c r="I566" s="392">
        <v>0</v>
      </c>
      <c r="J566" s="392">
        <v>0</v>
      </c>
      <c r="K566" s="392">
        <v>0</v>
      </c>
      <c r="L566" s="392">
        <v>0</v>
      </c>
      <c r="M566" s="392">
        <v>1</v>
      </c>
      <c r="N566" s="392">
        <v>3</v>
      </c>
      <c r="O566" s="392">
        <v>4</v>
      </c>
    </row>
    <row r="567" spans="1:15" s="35" customFormat="1" ht="27" customHeight="1" x14ac:dyDescent="0.25">
      <c r="A567" s="437" t="s">
        <v>1665</v>
      </c>
      <c r="B567" s="392">
        <v>13</v>
      </c>
      <c r="C567" s="392">
        <v>131</v>
      </c>
      <c r="D567" s="438">
        <v>10.076923076923077</v>
      </c>
      <c r="E567" s="392">
        <v>0</v>
      </c>
      <c r="F567" s="392">
        <v>0</v>
      </c>
      <c r="G567" s="392">
        <v>0</v>
      </c>
      <c r="H567" s="392">
        <v>0</v>
      </c>
      <c r="I567" s="392">
        <v>0</v>
      </c>
      <c r="J567" s="392">
        <v>0</v>
      </c>
      <c r="K567" s="392">
        <v>1</v>
      </c>
      <c r="L567" s="392">
        <v>0</v>
      </c>
      <c r="M567" s="392">
        <v>4</v>
      </c>
      <c r="N567" s="392">
        <v>3</v>
      </c>
      <c r="O567" s="392">
        <v>5</v>
      </c>
    </row>
    <row r="568" spans="1:15" s="35" customFormat="1" ht="27" customHeight="1" x14ac:dyDescent="0.25">
      <c r="A568" s="437" t="s">
        <v>1666</v>
      </c>
      <c r="B568" s="392">
        <v>152</v>
      </c>
      <c r="C568" s="392">
        <v>896</v>
      </c>
      <c r="D568" s="438">
        <v>5.8947368421052628</v>
      </c>
      <c r="E568" s="392">
        <v>0</v>
      </c>
      <c r="F568" s="392">
        <v>0</v>
      </c>
      <c r="G568" s="392">
        <v>0</v>
      </c>
      <c r="H568" s="392">
        <v>0</v>
      </c>
      <c r="I568" s="392">
        <v>0</v>
      </c>
      <c r="J568" s="392">
        <v>0</v>
      </c>
      <c r="K568" s="392">
        <v>4</v>
      </c>
      <c r="L568" s="392">
        <v>5</v>
      </c>
      <c r="M568" s="392">
        <v>16</v>
      </c>
      <c r="N568" s="392">
        <v>40</v>
      </c>
      <c r="O568" s="392">
        <v>87</v>
      </c>
    </row>
    <row r="569" spans="1:15" s="35" customFormat="1" ht="27" customHeight="1" x14ac:dyDescent="0.25">
      <c r="A569" s="437" t="s">
        <v>1667</v>
      </c>
      <c r="B569" s="392">
        <v>601</v>
      </c>
      <c r="C569" s="392">
        <v>3637</v>
      </c>
      <c r="D569" s="438">
        <v>6.0515806988352745</v>
      </c>
      <c r="E569" s="392">
        <v>0</v>
      </c>
      <c r="F569" s="392">
        <v>0</v>
      </c>
      <c r="G569" s="392">
        <v>0</v>
      </c>
      <c r="H569" s="392">
        <v>0</v>
      </c>
      <c r="I569" s="392">
        <v>1</v>
      </c>
      <c r="J569" s="392">
        <v>1</v>
      </c>
      <c r="K569" s="392">
        <v>3</v>
      </c>
      <c r="L569" s="392">
        <v>20</v>
      </c>
      <c r="M569" s="392">
        <v>62</v>
      </c>
      <c r="N569" s="392">
        <v>148</v>
      </c>
      <c r="O569" s="392">
        <v>366</v>
      </c>
    </row>
    <row r="570" spans="1:15" s="35" customFormat="1" ht="27" customHeight="1" x14ac:dyDescent="0.25">
      <c r="A570" s="437" t="s">
        <v>1668</v>
      </c>
      <c r="B570" s="392">
        <v>235</v>
      </c>
      <c r="C570" s="392">
        <v>2207</v>
      </c>
      <c r="D570" s="438">
        <v>9.3914893617021278</v>
      </c>
      <c r="E570" s="392">
        <v>0</v>
      </c>
      <c r="F570" s="392">
        <v>0</v>
      </c>
      <c r="G570" s="392">
        <v>0</v>
      </c>
      <c r="H570" s="392">
        <v>0</v>
      </c>
      <c r="I570" s="392">
        <v>3</v>
      </c>
      <c r="J570" s="392">
        <v>3</v>
      </c>
      <c r="K570" s="392">
        <v>12</v>
      </c>
      <c r="L570" s="392">
        <v>20</v>
      </c>
      <c r="M570" s="392">
        <v>29</v>
      </c>
      <c r="N570" s="392">
        <v>38</v>
      </c>
      <c r="O570" s="392">
        <v>130</v>
      </c>
    </row>
    <row r="571" spans="1:15" s="35" customFormat="1" ht="27" customHeight="1" x14ac:dyDescent="0.25">
      <c r="A571" s="437" t="s">
        <v>1669</v>
      </c>
      <c r="B571" s="392">
        <v>255</v>
      </c>
      <c r="C571" s="392">
        <v>2282</v>
      </c>
      <c r="D571" s="438">
        <v>8.9490196078431374</v>
      </c>
      <c r="E571" s="392">
        <v>16</v>
      </c>
      <c r="F571" s="392">
        <v>2</v>
      </c>
      <c r="G571" s="392">
        <v>5</v>
      </c>
      <c r="H571" s="392">
        <v>2</v>
      </c>
      <c r="I571" s="392">
        <v>5</v>
      </c>
      <c r="J571" s="392">
        <v>2</v>
      </c>
      <c r="K571" s="392">
        <v>14</v>
      </c>
      <c r="L571" s="392">
        <v>16</v>
      </c>
      <c r="M571" s="392">
        <v>19</v>
      </c>
      <c r="N571" s="392">
        <v>27</v>
      </c>
      <c r="O571" s="392">
        <v>147</v>
      </c>
    </row>
    <row r="572" spans="1:15" s="35" customFormat="1" ht="27" customHeight="1" x14ac:dyDescent="0.25">
      <c r="A572" s="437" t="s">
        <v>1670</v>
      </c>
      <c r="B572" s="392">
        <v>13</v>
      </c>
      <c r="C572" s="392">
        <v>82</v>
      </c>
      <c r="D572" s="438">
        <v>6.3076923076923075</v>
      </c>
      <c r="E572" s="392">
        <v>1</v>
      </c>
      <c r="F572" s="392">
        <v>0</v>
      </c>
      <c r="G572" s="392">
        <v>1</v>
      </c>
      <c r="H572" s="392">
        <v>1</v>
      </c>
      <c r="I572" s="392">
        <v>0</v>
      </c>
      <c r="J572" s="392">
        <v>1</v>
      </c>
      <c r="K572" s="392">
        <v>3</v>
      </c>
      <c r="L572" s="392">
        <v>0</v>
      </c>
      <c r="M572" s="392">
        <v>0</v>
      </c>
      <c r="N572" s="392">
        <v>1</v>
      </c>
      <c r="O572" s="392">
        <v>5</v>
      </c>
    </row>
    <row r="573" spans="1:15" s="35" customFormat="1" ht="27" customHeight="1" x14ac:dyDescent="0.25">
      <c r="A573" s="437" t="s">
        <v>1671</v>
      </c>
      <c r="B573" s="392">
        <v>28</v>
      </c>
      <c r="C573" s="392">
        <v>216</v>
      </c>
      <c r="D573" s="438">
        <v>7.7142857142857144</v>
      </c>
      <c r="E573" s="392">
        <v>0</v>
      </c>
      <c r="F573" s="392">
        <v>0</v>
      </c>
      <c r="G573" s="392">
        <v>0</v>
      </c>
      <c r="H573" s="392">
        <v>1</v>
      </c>
      <c r="I573" s="392">
        <v>1</v>
      </c>
      <c r="J573" s="392">
        <v>3</v>
      </c>
      <c r="K573" s="392">
        <v>4</v>
      </c>
      <c r="L573" s="392">
        <v>3</v>
      </c>
      <c r="M573" s="392">
        <v>6</v>
      </c>
      <c r="N573" s="392">
        <v>5</v>
      </c>
      <c r="O573" s="392">
        <v>5</v>
      </c>
    </row>
    <row r="574" spans="1:15" s="35" customFormat="1" ht="27" customHeight="1" x14ac:dyDescent="0.25">
      <c r="A574" s="437" t="s">
        <v>1672</v>
      </c>
      <c r="B574" s="392">
        <v>67</v>
      </c>
      <c r="C574" s="392">
        <v>539</v>
      </c>
      <c r="D574" s="438">
        <v>8.0447761194029859</v>
      </c>
      <c r="E574" s="392">
        <v>3</v>
      </c>
      <c r="F574" s="392">
        <v>1</v>
      </c>
      <c r="G574" s="392">
        <v>1</v>
      </c>
      <c r="H574" s="392">
        <v>2</v>
      </c>
      <c r="I574" s="392">
        <v>2</v>
      </c>
      <c r="J574" s="392">
        <v>3</v>
      </c>
      <c r="K574" s="392">
        <v>2</v>
      </c>
      <c r="L574" s="392">
        <v>6</v>
      </c>
      <c r="M574" s="392">
        <v>11</v>
      </c>
      <c r="N574" s="392">
        <v>14</v>
      </c>
      <c r="O574" s="392">
        <v>22</v>
      </c>
    </row>
    <row r="575" spans="1:15" s="35" customFormat="1" ht="27" customHeight="1" x14ac:dyDescent="0.25">
      <c r="A575" s="437" t="s">
        <v>1673</v>
      </c>
      <c r="B575" s="392">
        <v>40</v>
      </c>
      <c r="C575" s="392">
        <v>795</v>
      </c>
      <c r="D575" s="438">
        <v>19.875</v>
      </c>
      <c r="E575" s="392">
        <v>1</v>
      </c>
      <c r="F575" s="392">
        <v>3</v>
      </c>
      <c r="G575" s="392">
        <v>4</v>
      </c>
      <c r="H575" s="392">
        <v>1</v>
      </c>
      <c r="I575" s="392">
        <v>2</v>
      </c>
      <c r="J575" s="392">
        <v>0</v>
      </c>
      <c r="K575" s="392">
        <v>6</v>
      </c>
      <c r="L575" s="392">
        <v>8</v>
      </c>
      <c r="M575" s="392">
        <v>6</v>
      </c>
      <c r="N575" s="392">
        <v>4</v>
      </c>
      <c r="O575" s="392">
        <v>5</v>
      </c>
    </row>
    <row r="576" spans="1:15" s="35" customFormat="1" ht="27" customHeight="1" x14ac:dyDescent="0.25">
      <c r="A576" s="437" t="s">
        <v>1674</v>
      </c>
      <c r="B576" s="392">
        <v>109</v>
      </c>
      <c r="C576" s="392">
        <v>1478</v>
      </c>
      <c r="D576" s="438">
        <v>13.559633027522937</v>
      </c>
      <c r="E576" s="392">
        <v>1</v>
      </c>
      <c r="F576" s="392">
        <v>0</v>
      </c>
      <c r="G576" s="392">
        <v>3</v>
      </c>
      <c r="H576" s="392">
        <v>3</v>
      </c>
      <c r="I576" s="392">
        <v>2</v>
      </c>
      <c r="J576" s="392">
        <v>1</v>
      </c>
      <c r="K576" s="392">
        <v>9</v>
      </c>
      <c r="L576" s="392">
        <v>9</v>
      </c>
      <c r="M576" s="392">
        <v>16</v>
      </c>
      <c r="N576" s="392">
        <v>26</v>
      </c>
      <c r="O576" s="392">
        <v>39</v>
      </c>
    </row>
    <row r="577" spans="1:15" s="35" customFormat="1" ht="27" customHeight="1" x14ac:dyDescent="0.25">
      <c r="A577" s="437" t="s">
        <v>1675</v>
      </c>
      <c r="B577" s="392">
        <v>170</v>
      </c>
      <c r="C577" s="392">
        <v>1899</v>
      </c>
      <c r="D577" s="438">
        <v>11.170588235294117</v>
      </c>
      <c r="E577" s="392">
        <v>0</v>
      </c>
      <c r="F577" s="392">
        <v>1</v>
      </c>
      <c r="G577" s="392">
        <v>1</v>
      </c>
      <c r="H577" s="392">
        <v>2</v>
      </c>
      <c r="I577" s="392">
        <v>0</v>
      </c>
      <c r="J577" s="392">
        <v>0</v>
      </c>
      <c r="K577" s="392">
        <v>6</v>
      </c>
      <c r="L577" s="392">
        <v>6</v>
      </c>
      <c r="M577" s="392">
        <v>15</v>
      </c>
      <c r="N577" s="392">
        <v>38</v>
      </c>
      <c r="O577" s="392">
        <v>101</v>
      </c>
    </row>
    <row r="578" spans="1:15" s="35" customFormat="1" ht="27" customHeight="1" x14ac:dyDescent="0.25">
      <c r="A578" s="437" t="s">
        <v>1676</v>
      </c>
      <c r="B578" s="392">
        <v>3</v>
      </c>
      <c r="C578" s="392">
        <v>14</v>
      </c>
      <c r="D578" s="438">
        <v>4.666666666666667</v>
      </c>
      <c r="E578" s="392">
        <v>0</v>
      </c>
      <c r="F578" s="392">
        <v>0</v>
      </c>
      <c r="G578" s="392">
        <v>0</v>
      </c>
      <c r="H578" s="392">
        <v>0</v>
      </c>
      <c r="I578" s="392">
        <v>0</v>
      </c>
      <c r="J578" s="392">
        <v>0</v>
      </c>
      <c r="K578" s="392">
        <v>1</v>
      </c>
      <c r="L578" s="392">
        <v>0</v>
      </c>
      <c r="M578" s="392">
        <v>0</v>
      </c>
      <c r="N578" s="392">
        <v>1</v>
      </c>
      <c r="O578" s="392">
        <v>1</v>
      </c>
    </row>
    <row r="579" spans="1:15" s="35" customFormat="1" ht="27" customHeight="1" x14ac:dyDescent="0.25">
      <c r="A579" s="437" t="s">
        <v>1677</v>
      </c>
      <c r="B579" s="392">
        <v>22</v>
      </c>
      <c r="C579" s="392">
        <v>157</v>
      </c>
      <c r="D579" s="438">
        <v>7.1363636363636367</v>
      </c>
      <c r="E579" s="392">
        <v>4</v>
      </c>
      <c r="F579" s="392">
        <v>8</v>
      </c>
      <c r="G579" s="392">
        <v>3</v>
      </c>
      <c r="H579" s="392">
        <v>0</v>
      </c>
      <c r="I579" s="392">
        <v>1</v>
      </c>
      <c r="J579" s="392">
        <v>1</v>
      </c>
      <c r="K579" s="392">
        <v>0</v>
      </c>
      <c r="L579" s="392">
        <v>2</v>
      </c>
      <c r="M579" s="392">
        <v>1</v>
      </c>
      <c r="N579" s="392">
        <v>2</v>
      </c>
      <c r="O579" s="392">
        <v>0</v>
      </c>
    </row>
    <row r="580" spans="1:15" s="35" customFormat="1" ht="27" customHeight="1" x14ac:dyDescent="0.25">
      <c r="A580" s="437" t="s">
        <v>1678</v>
      </c>
      <c r="B580" s="392">
        <v>11</v>
      </c>
      <c r="C580" s="392">
        <v>143</v>
      </c>
      <c r="D580" s="438">
        <v>13</v>
      </c>
      <c r="E580" s="392">
        <v>1</v>
      </c>
      <c r="F580" s="392">
        <v>1</v>
      </c>
      <c r="G580" s="392">
        <v>0</v>
      </c>
      <c r="H580" s="392">
        <v>0</v>
      </c>
      <c r="I580" s="392">
        <v>1</v>
      </c>
      <c r="J580" s="392">
        <v>0</v>
      </c>
      <c r="K580" s="392">
        <v>0</v>
      </c>
      <c r="L580" s="392">
        <v>0</v>
      </c>
      <c r="M580" s="392">
        <v>1</v>
      </c>
      <c r="N580" s="392">
        <v>3</v>
      </c>
      <c r="O580" s="392">
        <v>4</v>
      </c>
    </row>
    <row r="581" spans="1:15" s="35" customFormat="1" ht="27" customHeight="1" x14ac:dyDescent="0.25">
      <c r="A581" s="437" t="s">
        <v>1679</v>
      </c>
      <c r="B581" s="392">
        <v>1</v>
      </c>
      <c r="C581" s="392">
        <v>88</v>
      </c>
      <c r="D581" s="438">
        <v>88</v>
      </c>
      <c r="E581" s="392">
        <v>0</v>
      </c>
      <c r="F581" s="392">
        <v>0</v>
      </c>
      <c r="G581" s="392">
        <v>0</v>
      </c>
      <c r="H581" s="392">
        <v>0</v>
      </c>
      <c r="I581" s="392">
        <v>0</v>
      </c>
      <c r="J581" s="392">
        <v>0</v>
      </c>
      <c r="K581" s="392">
        <v>0</v>
      </c>
      <c r="L581" s="392">
        <v>0</v>
      </c>
      <c r="M581" s="392">
        <v>0</v>
      </c>
      <c r="N581" s="392">
        <v>1</v>
      </c>
      <c r="O581" s="392">
        <v>0</v>
      </c>
    </row>
    <row r="582" spans="1:15" s="35" customFormat="1" ht="27" customHeight="1" x14ac:dyDescent="0.25">
      <c r="A582" s="437" t="s">
        <v>1680</v>
      </c>
      <c r="B582" s="392">
        <v>9</v>
      </c>
      <c r="C582" s="392">
        <v>53</v>
      </c>
      <c r="D582" s="438">
        <v>5.8888888888888893</v>
      </c>
      <c r="E582" s="392">
        <v>0</v>
      </c>
      <c r="F582" s="392">
        <v>0</v>
      </c>
      <c r="G582" s="392">
        <v>0</v>
      </c>
      <c r="H582" s="392">
        <v>0</v>
      </c>
      <c r="I582" s="392">
        <v>0</v>
      </c>
      <c r="J582" s="392">
        <v>0</v>
      </c>
      <c r="K582" s="392">
        <v>2</v>
      </c>
      <c r="L582" s="392">
        <v>0</v>
      </c>
      <c r="M582" s="392">
        <v>2</v>
      </c>
      <c r="N582" s="392">
        <v>0</v>
      </c>
      <c r="O582" s="392">
        <v>5</v>
      </c>
    </row>
    <row r="583" spans="1:15" s="35" customFormat="1" ht="27" customHeight="1" x14ac:dyDescent="0.25">
      <c r="A583" s="437" t="s">
        <v>1681</v>
      </c>
      <c r="B583" s="392">
        <v>1</v>
      </c>
      <c r="C583" s="392">
        <v>23</v>
      </c>
      <c r="D583" s="438">
        <v>23</v>
      </c>
      <c r="E583" s="392">
        <v>0</v>
      </c>
      <c r="F583" s="392">
        <v>0</v>
      </c>
      <c r="G583" s="392">
        <v>0</v>
      </c>
      <c r="H583" s="392">
        <v>0</v>
      </c>
      <c r="I583" s="392">
        <v>0</v>
      </c>
      <c r="J583" s="392">
        <v>0</v>
      </c>
      <c r="K583" s="392">
        <v>0</v>
      </c>
      <c r="L583" s="392">
        <v>0</v>
      </c>
      <c r="M583" s="392">
        <v>0</v>
      </c>
      <c r="N583" s="392">
        <v>1</v>
      </c>
      <c r="O583" s="392">
        <v>0</v>
      </c>
    </row>
    <row r="584" spans="1:15" s="35" customFormat="1" ht="27" customHeight="1" x14ac:dyDescent="0.25">
      <c r="A584" s="437" t="s">
        <v>1682</v>
      </c>
      <c r="B584" s="392">
        <v>202</v>
      </c>
      <c r="C584" s="392">
        <v>1784</v>
      </c>
      <c r="D584" s="438">
        <v>8.8316831683168324</v>
      </c>
      <c r="E584" s="392">
        <v>4</v>
      </c>
      <c r="F584" s="392">
        <v>4</v>
      </c>
      <c r="G584" s="392">
        <v>1</v>
      </c>
      <c r="H584" s="392">
        <v>5</v>
      </c>
      <c r="I584" s="392">
        <v>4</v>
      </c>
      <c r="J584" s="392">
        <v>5</v>
      </c>
      <c r="K584" s="392">
        <v>5</v>
      </c>
      <c r="L584" s="392">
        <v>7</v>
      </c>
      <c r="M584" s="392">
        <v>17</v>
      </c>
      <c r="N584" s="392">
        <v>44</v>
      </c>
      <c r="O584" s="392">
        <v>106</v>
      </c>
    </row>
    <row r="585" spans="1:15" s="35" customFormat="1" ht="27" customHeight="1" x14ac:dyDescent="0.25">
      <c r="A585" s="437" t="s">
        <v>1683</v>
      </c>
      <c r="B585" s="392">
        <v>415</v>
      </c>
      <c r="C585" s="392">
        <v>2664</v>
      </c>
      <c r="D585" s="438">
        <v>6.419277108433735</v>
      </c>
      <c r="E585" s="392">
        <v>2</v>
      </c>
      <c r="F585" s="392">
        <v>3</v>
      </c>
      <c r="G585" s="392">
        <v>1</v>
      </c>
      <c r="H585" s="392">
        <v>1</v>
      </c>
      <c r="I585" s="392">
        <v>2</v>
      </c>
      <c r="J585" s="392">
        <v>4</v>
      </c>
      <c r="K585" s="392">
        <v>7</v>
      </c>
      <c r="L585" s="392">
        <v>3</v>
      </c>
      <c r="M585" s="392">
        <v>21</v>
      </c>
      <c r="N585" s="392">
        <v>48</v>
      </c>
      <c r="O585" s="392">
        <v>323</v>
      </c>
    </row>
    <row r="586" spans="1:15" s="35" customFormat="1" ht="27" customHeight="1" x14ac:dyDescent="0.25">
      <c r="A586" s="437" t="s">
        <v>1684</v>
      </c>
      <c r="B586" s="392">
        <v>49</v>
      </c>
      <c r="C586" s="392">
        <v>217</v>
      </c>
      <c r="D586" s="438">
        <v>4.4285714285714288</v>
      </c>
      <c r="E586" s="392">
        <v>0</v>
      </c>
      <c r="F586" s="392">
        <v>0</v>
      </c>
      <c r="G586" s="392">
        <v>1</v>
      </c>
      <c r="H586" s="392">
        <v>4</v>
      </c>
      <c r="I586" s="392">
        <v>6</v>
      </c>
      <c r="J586" s="392">
        <v>1</v>
      </c>
      <c r="K586" s="392">
        <v>4</v>
      </c>
      <c r="L586" s="392">
        <v>3</v>
      </c>
      <c r="M586" s="392">
        <v>6</v>
      </c>
      <c r="N586" s="392">
        <v>4</v>
      </c>
      <c r="O586" s="392">
        <v>20</v>
      </c>
    </row>
    <row r="587" spans="1:15" s="35" customFormat="1" ht="27" customHeight="1" x14ac:dyDescent="0.25">
      <c r="A587" s="437" t="s">
        <v>1685</v>
      </c>
      <c r="B587" s="392">
        <v>247</v>
      </c>
      <c r="C587" s="392">
        <v>3642</v>
      </c>
      <c r="D587" s="438">
        <v>14.744939271255062</v>
      </c>
      <c r="E587" s="392">
        <v>9</v>
      </c>
      <c r="F587" s="392">
        <v>1</v>
      </c>
      <c r="G587" s="392">
        <v>2</v>
      </c>
      <c r="H587" s="392">
        <v>1</v>
      </c>
      <c r="I587" s="392">
        <v>0</v>
      </c>
      <c r="J587" s="392">
        <v>1</v>
      </c>
      <c r="K587" s="392">
        <v>6</v>
      </c>
      <c r="L587" s="392">
        <v>8</v>
      </c>
      <c r="M587" s="392">
        <v>11</v>
      </c>
      <c r="N587" s="392">
        <v>22</v>
      </c>
      <c r="O587" s="392">
        <v>186</v>
      </c>
    </row>
    <row r="588" spans="1:15" s="35" customFormat="1" ht="27" customHeight="1" x14ac:dyDescent="0.25">
      <c r="A588" s="437" t="s">
        <v>1686</v>
      </c>
      <c r="B588" s="392">
        <v>407</v>
      </c>
      <c r="C588" s="392">
        <v>1750</v>
      </c>
      <c r="D588" s="438">
        <v>4.2997542997542997</v>
      </c>
      <c r="E588" s="392">
        <v>3</v>
      </c>
      <c r="F588" s="392">
        <v>3</v>
      </c>
      <c r="G588" s="392">
        <v>5</v>
      </c>
      <c r="H588" s="392">
        <v>18</v>
      </c>
      <c r="I588" s="392">
        <v>18</v>
      </c>
      <c r="J588" s="392">
        <v>24</v>
      </c>
      <c r="K588" s="392">
        <v>44</v>
      </c>
      <c r="L588" s="392">
        <v>41</v>
      </c>
      <c r="M588" s="392">
        <v>75</v>
      </c>
      <c r="N588" s="392">
        <v>69</v>
      </c>
      <c r="O588" s="392">
        <v>107</v>
      </c>
    </row>
    <row r="589" spans="1:15" s="35" customFormat="1" ht="27" customHeight="1" x14ac:dyDescent="0.25">
      <c r="A589" s="437" t="s">
        <v>1687</v>
      </c>
      <c r="B589" s="392">
        <v>656</v>
      </c>
      <c r="C589" s="392">
        <v>4469</v>
      </c>
      <c r="D589" s="438">
        <v>6.8125</v>
      </c>
      <c r="E589" s="392">
        <v>0</v>
      </c>
      <c r="F589" s="392">
        <v>2</v>
      </c>
      <c r="G589" s="392">
        <v>0</v>
      </c>
      <c r="H589" s="392">
        <v>0</v>
      </c>
      <c r="I589" s="392">
        <v>2</v>
      </c>
      <c r="J589" s="392">
        <v>1</v>
      </c>
      <c r="K589" s="392">
        <v>8</v>
      </c>
      <c r="L589" s="392">
        <v>17</v>
      </c>
      <c r="M589" s="392">
        <v>46</v>
      </c>
      <c r="N589" s="392">
        <v>117</v>
      </c>
      <c r="O589" s="392">
        <v>463</v>
      </c>
    </row>
    <row r="590" spans="1:15" s="35" customFormat="1" ht="27" customHeight="1" x14ac:dyDescent="0.25">
      <c r="A590" s="437" t="s">
        <v>1688</v>
      </c>
      <c r="B590" s="392">
        <v>286</v>
      </c>
      <c r="C590" s="392">
        <v>2870</v>
      </c>
      <c r="D590" s="438">
        <v>10.034965034965035</v>
      </c>
      <c r="E590" s="392">
        <v>0</v>
      </c>
      <c r="F590" s="392">
        <v>0</v>
      </c>
      <c r="G590" s="392">
        <v>4</v>
      </c>
      <c r="H590" s="392">
        <v>5</v>
      </c>
      <c r="I590" s="392">
        <v>5</v>
      </c>
      <c r="J590" s="392">
        <v>5</v>
      </c>
      <c r="K590" s="392">
        <v>20</v>
      </c>
      <c r="L590" s="392">
        <v>22</v>
      </c>
      <c r="M590" s="392">
        <v>14</v>
      </c>
      <c r="N590" s="392">
        <v>35</v>
      </c>
      <c r="O590" s="392">
        <v>176</v>
      </c>
    </row>
    <row r="591" spans="1:15" s="35" customFormat="1" ht="27" customHeight="1" x14ac:dyDescent="0.25">
      <c r="A591" s="437" t="s">
        <v>1689</v>
      </c>
      <c r="B591" s="392">
        <v>2491</v>
      </c>
      <c r="C591" s="392">
        <v>17756</v>
      </c>
      <c r="D591" s="438">
        <v>7.128061019670815</v>
      </c>
      <c r="E591" s="392">
        <v>3</v>
      </c>
      <c r="F591" s="392">
        <v>9</v>
      </c>
      <c r="G591" s="392">
        <v>3</v>
      </c>
      <c r="H591" s="392">
        <v>2</v>
      </c>
      <c r="I591" s="392">
        <v>6</v>
      </c>
      <c r="J591" s="392">
        <v>4</v>
      </c>
      <c r="K591" s="392">
        <v>41</v>
      </c>
      <c r="L591" s="392">
        <v>49</v>
      </c>
      <c r="M591" s="392">
        <v>126</v>
      </c>
      <c r="N591" s="392">
        <v>329</v>
      </c>
      <c r="O591" s="392">
        <v>1919</v>
      </c>
    </row>
    <row r="592" spans="1:15" s="35" customFormat="1" ht="27" customHeight="1" x14ac:dyDescent="0.25">
      <c r="A592" s="437" t="s">
        <v>1690</v>
      </c>
      <c r="B592" s="392">
        <v>106</v>
      </c>
      <c r="C592" s="392">
        <v>597</v>
      </c>
      <c r="D592" s="438">
        <v>5.632075471698113</v>
      </c>
      <c r="E592" s="392">
        <v>4</v>
      </c>
      <c r="F592" s="392">
        <v>2</v>
      </c>
      <c r="G592" s="392">
        <v>2</v>
      </c>
      <c r="H592" s="392">
        <v>3</v>
      </c>
      <c r="I592" s="392">
        <v>3</v>
      </c>
      <c r="J592" s="392">
        <v>2</v>
      </c>
      <c r="K592" s="392">
        <v>3</v>
      </c>
      <c r="L592" s="392">
        <v>5</v>
      </c>
      <c r="M592" s="392">
        <v>8</v>
      </c>
      <c r="N592" s="392">
        <v>12</v>
      </c>
      <c r="O592" s="392">
        <v>62</v>
      </c>
    </row>
    <row r="593" spans="1:15" s="35" customFormat="1" ht="27" customHeight="1" x14ac:dyDescent="0.25">
      <c r="A593" s="437" t="s">
        <v>1692</v>
      </c>
      <c r="B593" s="392">
        <v>674</v>
      </c>
      <c r="C593" s="392">
        <v>8316</v>
      </c>
      <c r="D593" s="438">
        <v>12.338278931750741</v>
      </c>
      <c r="E593" s="392">
        <v>0</v>
      </c>
      <c r="F593" s="392">
        <v>1</v>
      </c>
      <c r="G593" s="392">
        <v>0</v>
      </c>
      <c r="H593" s="392">
        <v>4</v>
      </c>
      <c r="I593" s="392">
        <v>12</v>
      </c>
      <c r="J593" s="392">
        <v>9</v>
      </c>
      <c r="K593" s="392">
        <v>52</v>
      </c>
      <c r="L593" s="392">
        <v>58</v>
      </c>
      <c r="M593" s="392">
        <v>154</v>
      </c>
      <c r="N593" s="392">
        <v>147</v>
      </c>
      <c r="O593" s="392">
        <v>237</v>
      </c>
    </row>
    <row r="594" spans="1:15" s="35" customFormat="1" ht="27" customHeight="1" x14ac:dyDescent="0.25">
      <c r="A594" s="437" t="s">
        <v>1693</v>
      </c>
      <c r="B594" s="392">
        <v>646</v>
      </c>
      <c r="C594" s="392">
        <v>6667</v>
      </c>
      <c r="D594" s="438">
        <v>10.320433436532507</v>
      </c>
      <c r="E594" s="392">
        <v>6</v>
      </c>
      <c r="F594" s="392">
        <v>2</v>
      </c>
      <c r="G594" s="392">
        <v>8</v>
      </c>
      <c r="H594" s="392">
        <v>11</v>
      </c>
      <c r="I594" s="392">
        <v>11</v>
      </c>
      <c r="J594" s="392">
        <v>12</v>
      </c>
      <c r="K594" s="392">
        <v>18</v>
      </c>
      <c r="L594" s="392">
        <v>39</v>
      </c>
      <c r="M594" s="392">
        <v>72</v>
      </c>
      <c r="N594" s="392">
        <v>112</v>
      </c>
      <c r="O594" s="392">
        <v>355</v>
      </c>
    </row>
    <row r="595" spans="1:15" s="35" customFormat="1" ht="27" customHeight="1" x14ac:dyDescent="0.25">
      <c r="A595" s="437" t="s">
        <v>1694</v>
      </c>
      <c r="B595" s="392">
        <v>208</v>
      </c>
      <c r="C595" s="392">
        <v>1820</v>
      </c>
      <c r="D595" s="438">
        <v>8.75</v>
      </c>
      <c r="E595" s="392">
        <v>4</v>
      </c>
      <c r="F595" s="392">
        <v>3</v>
      </c>
      <c r="G595" s="392">
        <v>2</v>
      </c>
      <c r="H595" s="392">
        <v>3</v>
      </c>
      <c r="I595" s="392">
        <v>4</v>
      </c>
      <c r="J595" s="392">
        <v>7</v>
      </c>
      <c r="K595" s="392">
        <v>11</v>
      </c>
      <c r="L595" s="392">
        <v>15</v>
      </c>
      <c r="M595" s="392">
        <v>13</v>
      </c>
      <c r="N595" s="392">
        <v>34</v>
      </c>
      <c r="O595" s="392">
        <v>112</v>
      </c>
    </row>
    <row r="596" spans="1:15" s="35" customFormat="1" ht="27" customHeight="1" x14ac:dyDescent="0.25">
      <c r="A596" s="437" t="s">
        <v>1695</v>
      </c>
      <c r="B596" s="392">
        <v>923</v>
      </c>
      <c r="C596" s="392">
        <v>8955</v>
      </c>
      <c r="D596" s="438">
        <v>9.7020585048754064</v>
      </c>
      <c r="E596" s="392">
        <v>0</v>
      </c>
      <c r="F596" s="392">
        <v>2</v>
      </c>
      <c r="G596" s="392">
        <v>4</v>
      </c>
      <c r="H596" s="392">
        <v>1</v>
      </c>
      <c r="I596" s="392">
        <v>6</v>
      </c>
      <c r="J596" s="392">
        <v>5</v>
      </c>
      <c r="K596" s="392">
        <v>24</v>
      </c>
      <c r="L596" s="392">
        <v>36</v>
      </c>
      <c r="M596" s="392">
        <v>59</v>
      </c>
      <c r="N596" s="392">
        <v>127</v>
      </c>
      <c r="O596" s="392">
        <v>659</v>
      </c>
    </row>
    <row r="597" spans="1:15" s="35" customFormat="1" ht="27" customHeight="1" x14ac:dyDescent="0.25">
      <c r="A597" s="437" t="s">
        <v>1696</v>
      </c>
      <c r="B597" s="392">
        <v>715</v>
      </c>
      <c r="C597" s="392">
        <v>4234</v>
      </c>
      <c r="D597" s="438">
        <v>5.9216783216783213</v>
      </c>
      <c r="E597" s="392">
        <v>0</v>
      </c>
      <c r="F597" s="392">
        <v>0</v>
      </c>
      <c r="G597" s="392">
        <v>0</v>
      </c>
      <c r="H597" s="392">
        <v>0</v>
      </c>
      <c r="I597" s="392">
        <v>3</v>
      </c>
      <c r="J597" s="392">
        <v>1</v>
      </c>
      <c r="K597" s="392">
        <v>17</v>
      </c>
      <c r="L597" s="392">
        <v>24</v>
      </c>
      <c r="M597" s="392">
        <v>57</v>
      </c>
      <c r="N597" s="392">
        <v>104</v>
      </c>
      <c r="O597" s="392">
        <v>509</v>
      </c>
    </row>
    <row r="598" spans="1:15" s="35" customFormat="1" ht="27" customHeight="1" x14ac:dyDescent="0.25">
      <c r="A598" s="437" t="s">
        <v>1697</v>
      </c>
      <c r="B598" s="392">
        <v>17</v>
      </c>
      <c r="C598" s="392">
        <v>123</v>
      </c>
      <c r="D598" s="438">
        <v>7.2352941176470589</v>
      </c>
      <c r="E598" s="392">
        <v>0</v>
      </c>
      <c r="F598" s="392">
        <v>0</v>
      </c>
      <c r="G598" s="392">
        <v>0</v>
      </c>
      <c r="H598" s="392">
        <v>0</v>
      </c>
      <c r="I598" s="392">
        <v>0</v>
      </c>
      <c r="J598" s="392">
        <v>0</v>
      </c>
      <c r="K598" s="392">
        <v>1</v>
      </c>
      <c r="L598" s="392">
        <v>2</v>
      </c>
      <c r="M598" s="392">
        <v>2</v>
      </c>
      <c r="N598" s="392">
        <v>3</v>
      </c>
      <c r="O598" s="392">
        <v>9</v>
      </c>
    </row>
    <row r="599" spans="1:15" s="35" customFormat="1" ht="27" customHeight="1" x14ac:dyDescent="0.25">
      <c r="A599" s="437" t="s">
        <v>1698</v>
      </c>
      <c r="B599" s="392">
        <v>17</v>
      </c>
      <c r="C599" s="392">
        <v>152</v>
      </c>
      <c r="D599" s="438">
        <v>8.9411764705882355</v>
      </c>
      <c r="E599" s="392">
        <v>0</v>
      </c>
      <c r="F599" s="392">
        <v>0</v>
      </c>
      <c r="G599" s="392">
        <v>0</v>
      </c>
      <c r="H599" s="392">
        <v>1</v>
      </c>
      <c r="I599" s="392">
        <v>1</v>
      </c>
      <c r="J599" s="392">
        <v>0</v>
      </c>
      <c r="K599" s="392">
        <v>2</v>
      </c>
      <c r="L599" s="392">
        <v>1</v>
      </c>
      <c r="M599" s="392">
        <v>2</v>
      </c>
      <c r="N599" s="392">
        <v>2</v>
      </c>
      <c r="O599" s="392">
        <v>8</v>
      </c>
    </row>
    <row r="600" spans="1:15" s="35" customFormat="1" ht="27" customHeight="1" x14ac:dyDescent="0.25">
      <c r="A600" s="437" t="s">
        <v>1699</v>
      </c>
      <c r="B600" s="392">
        <v>1854</v>
      </c>
      <c r="C600" s="392">
        <v>14392</v>
      </c>
      <c r="D600" s="438">
        <v>7.7626752966558792</v>
      </c>
      <c r="E600" s="392">
        <v>0</v>
      </c>
      <c r="F600" s="392">
        <v>4</v>
      </c>
      <c r="G600" s="392">
        <v>2</v>
      </c>
      <c r="H600" s="392">
        <v>5</v>
      </c>
      <c r="I600" s="392">
        <v>11</v>
      </c>
      <c r="J600" s="392">
        <v>20</v>
      </c>
      <c r="K600" s="392">
        <v>63</v>
      </c>
      <c r="L600" s="392">
        <v>127</v>
      </c>
      <c r="M600" s="392">
        <v>172</v>
      </c>
      <c r="N600" s="392">
        <v>302</v>
      </c>
      <c r="O600" s="392">
        <v>1148</v>
      </c>
    </row>
    <row r="601" spans="1:15" s="35" customFormat="1" ht="27" customHeight="1" x14ac:dyDescent="0.25">
      <c r="A601" s="437" t="s">
        <v>1700</v>
      </c>
      <c r="B601" s="392">
        <v>2</v>
      </c>
      <c r="C601" s="392">
        <v>3</v>
      </c>
      <c r="D601" s="438">
        <v>1.5</v>
      </c>
      <c r="E601" s="392">
        <v>0</v>
      </c>
      <c r="F601" s="392">
        <v>0</v>
      </c>
      <c r="G601" s="392">
        <v>0</v>
      </c>
      <c r="H601" s="392">
        <v>0</v>
      </c>
      <c r="I601" s="392">
        <v>0</v>
      </c>
      <c r="J601" s="392">
        <v>1</v>
      </c>
      <c r="K601" s="392">
        <v>1</v>
      </c>
      <c r="L601" s="392">
        <v>0</v>
      </c>
      <c r="M601" s="392">
        <v>0</v>
      </c>
      <c r="N601" s="392">
        <v>0</v>
      </c>
      <c r="O601" s="392">
        <v>0</v>
      </c>
    </row>
    <row r="602" spans="1:15" s="35" customFormat="1" ht="27" customHeight="1" x14ac:dyDescent="0.25">
      <c r="A602" s="437" t="s">
        <v>1701</v>
      </c>
      <c r="B602" s="392">
        <v>95</v>
      </c>
      <c r="C602" s="392">
        <v>2195</v>
      </c>
      <c r="D602" s="438">
        <v>23.105263157894736</v>
      </c>
      <c r="E602" s="392">
        <v>0</v>
      </c>
      <c r="F602" s="392">
        <v>0</v>
      </c>
      <c r="G602" s="392">
        <v>0</v>
      </c>
      <c r="H602" s="392">
        <v>0</v>
      </c>
      <c r="I602" s="392">
        <v>0</v>
      </c>
      <c r="J602" s="392">
        <v>0</v>
      </c>
      <c r="K602" s="392">
        <v>3</v>
      </c>
      <c r="L602" s="392">
        <v>5</v>
      </c>
      <c r="M602" s="392">
        <v>2</v>
      </c>
      <c r="N602" s="392">
        <v>18</v>
      </c>
      <c r="O602" s="392">
        <v>67</v>
      </c>
    </row>
    <row r="603" spans="1:15" s="35" customFormat="1" ht="27" customHeight="1" x14ac:dyDescent="0.25">
      <c r="A603" s="437" t="s">
        <v>1702</v>
      </c>
      <c r="B603" s="392">
        <v>54</v>
      </c>
      <c r="C603" s="392">
        <v>414</v>
      </c>
      <c r="D603" s="438">
        <v>7.666666666666667</v>
      </c>
      <c r="E603" s="392">
        <v>0</v>
      </c>
      <c r="F603" s="392">
        <v>0</v>
      </c>
      <c r="G603" s="392">
        <v>0</v>
      </c>
      <c r="H603" s="392">
        <v>0</v>
      </c>
      <c r="I603" s="392">
        <v>0</v>
      </c>
      <c r="J603" s="392">
        <v>0</v>
      </c>
      <c r="K603" s="392">
        <v>0</v>
      </c>
      <c r="L603" s="392">
        <v>2</v>
      </c>
      <c r="M603" s="392">
        <v>5</v>
      </c>
      <c r="N603" s="392">
        <v>7</v>
      </c>
      <c r="O603" s="392">
        <v>40</v>
      </c>
    </row>
    <row r="604" spans="1:15" s="35" customFormat="1" ht="27" customHeight="1" x14ac:dyDescent="0.25">
      <c r="A604" s="437" t="s">
        <v>1703</v>
      </c>
      <c r="B604" s="392">
        <v>110</v>
      </c>
      <c r="C604" s="392">
        <v>1079</v>
      </c>
      <c r="D604" s="438">
        <v>9.8090909090909086</v>
      </c>
      <c r="E604" s="392">
        <v>0</v>
      </c>
      <c r="F604" s="392">
        <v>0</v>
      </c>
      <c r="G604" s="392">
        <v>0</v>
      </c>
      <c r="H604" s="392">
        <v>0</v>
      </c>
      <c r="I604" s="392">
        <v>0</v>
      </c>
      <c r="J604" s="392">
        <v>1</v>
      </c>
      <c r="K604" s="392">
        <v>0</v>
      </c>
      <c r="L604" s="392">
        <v>11</v>
      </c>
      <c r="M604" s="392">
        <v>8</v>
      </c>
      <c r="N604" s="392">
        <v>18</v>
      </c>
      <c r="O604" s="392">
        <v>72</v>
      </c>
    </row>
    <row r="605" spans="1:15" s="35" customFormat="1" ht="27" customHeight="1" x14ac:dyDescent="0.25">
      <c r="A605" s="437" t="s">
        <v>1704</v>
      </c>
      <c r="B605" s="392">
        <v>89</v>
      </c>
      <c r="C605" s="392">
        <v>566</v>
      </c>
      <c r="D605" s="438">
        <v>6.3595505617977528</v>
      </c>
      <c r="E605" s="392">
        <v>0</v>
      </c>
      <c r="F605" s="392">
        <v>0</v>
      </c>
      <c r="G605" s="392">
        <v>0</v>
      </c>
      <c r="H605" s="392">
        <v>2</v>
      </c>
      <c r="I605" s="392">
        <v>2</v>
      </c>
      <c r="J605" s="392">
        <v>2</v>
      </c>
      <c r="K605" s="392">
        <v>10</v>
      </c>
      <c r="L605" s="392">
        <v>14</v>
      </c>
      <c r="M605" s="392">
        <v>16</v>
      </c>
      <c r="N605" s="392">
        <v>19</v>
      </c>
      <c r="O605" s="392">
        <v>24</v>
      </c>
    </row>
    <row r="606" spans="1:15" s="35" customFormat="1" ht="27" customHeight="1" x14ac:dyDescent="0.25">
      <c r="A606" s="437" t="s">
        <v>1705</v>
      </c>
      <c r="B606" s="392">
        <v>105</v>
      </c>
      <c r="C606" s="392">
        <v>824</v>
      </c>
      <c r="D606" s="438">
        <v>7.8476190476190473</v>
      </c>
      <c r="E606" s="392">
        <v>0</v>
      </c>
      <c r="F606" s="392">
        <v>0</v>
      </c>
      <c r="G606" s="392">
        <v>0</v>
      </c>
      <c r="H606" s="392">
        <v>1</v>
      </c>
      <c r="I606" s="392">
        <v>7</v>
      </c>
      <c r="J606" s="392">
        <v>2</v>
      </c>
      <c r="K606" s="392">
        <v>10</v>
      </c>
      <c r="L606" s="392">
        <v>9</v>
      </c>
      <c r="M606" s="392">
        <v>7</v>
      </c>
      <c r="N606" s="392">
        <v>16</v>
      </c>
      <c r="O606" s="392">
        <v>53</v>
      </c>
    </row>
    <row r="607" spans="1:15" s="35" customFormat="1" ht="27" customHeight="1" x14ac:dyDescent="0.25">
      <c r="A607" s="437" t="s">
        <v>1706</v>
      </c>
      <c r="B607" s="392">
        <v>134</v>
      </c>
      <c r="C607" s="392">
        <v>1195</v>
      </c>
      <c r="D607" s="438">
        <v>8.9179104477611943</v>
      </c>
      <c r="E607" s="392">
        <v>0</v>
      </c>
      <c r="F607" s="392">
        <v>1</v>
      </c>
      <c r="G607" s="392">
        <v>0</v>
      </c>
      <c r="H607" s="392">
        <v>0</v>
      </c>
      <c r="I607" s="392">
        <v>1</v>
      </c>
      <c r="J607" s="392">
        <v>1</v>
      </c>
      <c r="K607" s="392">
        <v>8</v>
      </c>
      <c r="L607" s="392">
        <v>8</v>
      </c>
      <c r="M607" s="392">
        <v>16</v>
      </c>
      <c r="N607" s="392">
        <v>23</v>
      </c>
      <c r="O607" s="392">
        <v>76</v>
      </c>
    </row>
    <row r="608" spans="1:15" s="35" customFormat="1" ht="27" customHeight="1" x14ac:dyDescent="0.25">
      <c r="A608" s="437" t="s">
        <v>1707</v>
      </c>
      <c r="B608" s="392">
        <v>102</v>
      </c>
      <c r="C608" s="392">
        <v>561</v>
      </c>
      <c r="D608" s="438">
        <v>5.5</v>
      </c>
      <c r="E608" s="392">
        <v>0</v>
      </c>
      <c r="F608" s="392">
        <v>3</v>
      </c>
      <c r="G608" s="392">
        <v>2</v>
      </c>
      <c r="H608" s="392">
        <v>2</v>
      </c>
      <c r="I608" s="392">
        <v>3</v>
      </c>
      <c r="J608" s="392">
        <v>3</v>
      </c>
      <c r="K608" s="392">
        <v>7</v>
      </c>
      <c r="L608" s="392">
        <v>10</v>
      </c>
      <c r="M608" s="392">
        <v>17</v>
      </c>
      <c r="N608" s="392">
        <v>9</v>
      </c>
      <c r="O608" s="392">
        <v>46</v>
      </c>
    </row>
    <row r="609" spans="1:15" s="35" customFormat="1" ht="27" customHeight="1" x14ac:dyDescent="0.25">
      <c r="A609" s="437" t="s">
        <v>1708</v>
      </c>
      <c r="B609" s="392">
        <v>66</v>
      </c>
      <c r="C609" s="392">
        <v>175</v>
      </c>
      <c r="D609" s="438">
        <v>2.6515151515151514</v>
      </c>
      <c r="E609" s="392">
        <v>1</v>
      </c>
      <c r="F609" s="392">
        <v>0</v>
      </c>
      <c r="G609" s="392">
        <v>5</v>
      </c>
      <c r="H609" s="392">
        <v>5</v>
      </c>
      <c r="I609" s="392">
        <v>4</v>
      </c>
      <c r="J609" s="392">
        <v>6</v>
      </c>
      <c r="K609" s="392">
        <v>9</v>
      </c>
      <c r="L609" s="392">
        <v>13</v>
      </c>
      <c r="M609" s="392">
        <v>12</v>
      </c>
      <c r="N609" s="392">
        <v>6</v>
      </c>
      <c r="O609" s="392">
        <v>5</v>
      </c>
    </row>
    <row r="610" spans="1:15" s="35" customFormat="1" ht="27" customHeight="1" x14ac:dyDescent="0.25">
      <c r="A610" s="437" t="s">
        <v>1709</v>
      </c>
      <c r="B610" s="392">
        <v>1</v>
      </c>
      <c r="C610" s="392">
        <v>8</v>
      </c>
      <c r="D610" s="438">
        <v>8</v>
      </c>
      <c r="E610" s="392">
        <v>0</v>
      </c>
      <c r="F610" s="392">
        <v>0</v>
      </c>
      <c r="G610" s="392">
        <v>0</v>
      </c>
      <c r="H610" s="392">
        <v>0</v>
      </c>
      <c r="I610" s="392">
        <v>0</v>
      </c>
      <c r="J610" s="392">
        <v>0</v>
      </c>
      <c r="K610" s="392">
        <v>0</v>
      </c>
      <c r="L610" s="392">
        <v>0</v>
      </c>
      <c r="M610" s="392">
        <v>0</v>
      </c>
      <c r="N610" s="392">
        <v>0</v>
      </c>
      <c r="O610" s="392">
        <v>1</v>
      </c>
    </row>
    <row r="611" spans="1:15" s="35" customFormat="1" ht="27" customHeight="1" x14ac:dyDescent="0.25">
      <c r="A611" s="437" t="s">
        <v>1710</v>
      </c>
      <c r="B611" s="392">
        <v>225</v>
      </c>
      <c r="C611" s="392">
        <v>1526</v>
      </c>
      <c r="D611" s="438">
        <v>6.7822222222222219</v>
      </c>
      <c r="E611" s="392">
        <v>1</v>
      </c>
      <c r="F611" s="392">
        <v>1</v>
      </c>
      <c r="G611" s="392">
        <v>1</v>
      </c>
      <c r="H611" s="392">
        <v>2</v>
      </c>
      <c r="I611" s="392">
        <v>3</v>
      </c>
      <c r="J611" s="392">
        <v>8</v>
      </c>
      <c r="K611" s="392">
        <v>20</v>
      </c>
      <c r="L611" s="392">
        <v>35</v>
      </c>
      <c r="M611" s="392">
        <v>38</v>
      </c>
      <c r="N611" s="392">
        <v>32</v>
      </c>
      <c r="O611" s="392">
        <v>84</v>
      </c>
    </row>
    <row r="612" spans="1:15" s="35" customFormat="1" ht="27" customHeight="1" x14ac:dyDescent="0.25">
      <c r="A612" s="437" t="s">
        <v>1711</v>
      </c>
      <c r="B612" s="392">
        <v>14</v>
      </c>
      <c r="C612" s="392">
        <v>84</v>
      </c>
      <c r="D612" s="438">
        <v>6</v>
      </c>
      <c r="E612" s="392">
        <v>0</v>
      </c>
      <c r="F612" s="392">
        <v>2</v>
      </c>
      <c r="G612" s="392">
        <v>0</v>
      </c>
      <c r="H612" s="392">
        <v>0</v>
      </c>
      <c r="I612" s="392">
        <v>0</v>
      </c>
      <c r="J612" s="392">
        <v>0</v>
      </c>
      <c r="K612" s="392">
        <v>2</v>
      </c>
      <c r="L612" s="392">
        <v>2</v>
      </c>
      <c r="M612" s="392">
        <v>1</v>
      </c>
      <c r="N612" s="392">
        <v>1</v>
      </c>
      <c r="O612" s="392">
        <v>6</v>
      </c>
    </row>
    <row r="613" spans="1:15" s="35" customFormat="1" ht="27" customHeight="1" x14ac:dyDescent="0.25">
      <c r="A613" s="437" t="s">
        <v>1712</v>
      </c>
      <c r="B613" s="392">
        <v>408</v>
      </c>
      <c r="C613" s="392">
        <v>2157</v>
      </c>
      <c r="D613" s="438">
        <v>5.2867647058823533</v>
      </c>
      <c r="E613" s="392">
        <v>1</v>
      </c>
      <c r="F613" s="392">
        <v>1</v>
      </c>
      <c r="G613" s="392">
        <v>2</v>
      </c>
      <c r="H613" s="392">
        <v>1</v>
      </c>
      <c r="I613" s="392">
        <v>6</v>
      </c>
      <c r="J613" s="392">
        <v>10</v>
      </c>
      <c r="K613" s="392">
        <v>41</v>
      </c>
      <c r="L613" s="392">
        <v>62</v>
      </c>
      <c r="M613" s="392">
        <v>60</v>
      </c>
      <c r="N613" s="392">
        <v>67</v>
      </c>
      <c r="O613" s="392">
        <v>157</v>
      </c>
    </row>
    <row r="614" spans="1:15" s="35" customFormat="1" ht="27" customHeight="1" x14ac:dyDescent="0.25">
      <c r="A614" s="437" t="s">
        <v>1713</v>
      </c>
      <c r="B614" s="392">
        <v>1391</v>
      </c>
      <c r="C614" s="392">
        <v>3652</v>
      </c>
      <c r="D614" s="438">
        <v>2.6254493170381021</v>
      </c>
      <c r="E614" s="392">
        <v>0</v>
      </c>
      <c r="F614" s="392">
        <v>1</v>
      </c>
      <c r="G614" s="392">
        <v>0</v>
      </c>
      <c r="H614" s="392">
        <v>2</v>
      </c>
      <c r="I614" s="392">
        <v>3</v>
      </c>
      <c r="J614" s="392">
        <v>14</v>
      </c>
      <c r="K614" s="392">
        <v>119</v>
      </c>
      <c r="L614" s="392">
        <v>272</v>
      </c>
      <c r="M614" s="392">
        <v>329</v>
      </c>
      <c r="N614" s="392">
        <v>348</v>
      </c>
      <c r="O614" s="392">
        <v>303</v>
      </c>
    </row>
    <row r="615" spans="1:15" s="35" customFormat="1" ht="27" customHeight="1" x14ac:dyDescent="0.25">
      <c r="A615" s="437" t="s">
        <v>1714</v>
      </c>
      <c r="B615" s="392">
        <v>206</v>
      </c>
      <c r="C615" s="392">
        <v>1562</v>
      </c>
      <c r="D615" s="438">
        <v>7.5825242718446599</v>
      </c>
      <c r="E615" s="392">
        <v>0</v>
      </c>
      <c r="F615" s="392">
        <v>5</v>
      </c>
      <c r="G615" s="392">
        <v>3</v>
      </c>
      <c r="H615" s="392">
        <v>5</v>
      </c>
      <c r="I615" s="392">
        <v>1</v>
      </c>
      <c r="J615" s="392">
        <v>2</v>
      </c>
      <c r="K615" s="392">
        <v>3</v>
      </c>
      <c r="L615" s="392">
        <v>4</v>
      </c>
      <c r="M615" s="392">
        <v>26</v>
      </c>
      <c r="N615" s="392">
        <v>77</v>
      </c>
      <c r="O615" s="392">
        <v>80</v>
      </c>
    </row>
    <row r="616" spans="1:15" s="35" customFormat="1" ht="27" customHeight="1" x14ac:dyDescent="0.25">
      <c r="A616" s="437" t="s">
        <v>1715</v>
      </c>
      <c r="B616" s="392">
        <v>199</v>
      </c>
      <c r="C616" s="392">
        <v>371</v>
      </c>
      <c r="D616" s="438">
        <v>1.864321608040201</v>
      </c>
      <c r="E616" s="392">
        <v>0</v>
      </c>
      <c r="F616" s="392">
        <v>0</v>
      </c>
      <c r="G616" s="392">
        <v>0</v>
      </c>
      <c r="H616" s="392">
        <v>0</v>
      </c>
      <c r="I616" s="392">
        <v>0</v>
      </c>
      <c r="J616" s="392">
        <v>4</v>
      </c>
      <c r="K616" s="392">
        <v>29</v>
      </c>
      <c r="L616" s="392">
        <v>54</v>
      </c>
      <c r="M616" s="392">
        <v>46</v>
      </c>
      <c r="N616" s="392">
        <v>34</v>
      </c>
      <c r="O616" s="392">
        <v>32</v>
      </c>
    </row>
    <row r="617" spans="1:15" s="35" customFormat="1" ht="27" customHeight="1" x14ac:dyDescent="0.25">
      <c r="A617" s="437" t="s">
        <v>1716</v>
      </c>
      <c r="B617" s="392">
        <v>1080</v>
      </c>
      <c r="C617" s="392">
        <v>2576</v>
      </c>
      <c r="D617" s="438">
        <v>2.3851851851851853</v>
      </c>
      <c r="E617" s="392">
        <v>0</v>
      </c>
      <c r="F617" s="392">
        <v>1</v>
      </c>
      <c r="G617" s="392">
        <v>0</v>
      </c>
      <c r="H617" s="392">
        <v>4</v>
      </c>
      <c r="I617" s="392">
        <v>3</v>
      </c>
      <c r="J617" s="392">
        <v>4</v>
      </c>
      <c r="K617" s="392">
        <v>69</v>
      </c>
      <c r="L617" s="392">
        <v>205</v>
      </c>
      <c r="M617" s="392">
        <v>263</v>
      </c>
      <c r="N617" s="392">
        <v>257</v>
      </c>
      <c r="O617" s="392">
        <v>274</v>
      </c>
    </row>
    <row r="618" spans="1:15" s="35" customFormat="1" ht="27" customHeight="1" x14ac:dyDescent="0.25">
      <c r="A618" s="437" t="s">
        <v>1717</v>
      </c>
      <c r="B618" s="392">
        <v>415</v>
      </c>
      <c r="C618" s="392">
        <v>1191</v>
      </c>
      <c r="D618" s="438">
        <v>2.8698795180722891</v>
      </c>
      <c r="E618" s="392">
        <v>6</v>
      </c>
      <c r="F618" s="392">
        <v>77</v>
      </c>
      <c r="G618" s="392">
        <v>161</v>
      </c>
      <c r="H618" s="392">
        <v>78</v>
      </c>
      <c r="I618" s="392">
        <v>33</v>
      </c>
      <c r="J618" s="392">
        <v>6</v>
      </c>
      <c r="K618" s="392">
        <v>13</v>
      </c>
      <c r="L618" s="392">
        <v>10</v>
      </c>
      <c r="M618" s="392">
        <v>6</v>
      </c>
      <c r="N618" s="392">
        <v>12</v>
      </c>
      <c r="O618" s="392">
        <v>13</v>
      </c>
    </row>
    <row r="619" spans="1:15" s="35" customFormat="1" ht="27" customHeight="1" x14ac:dyDescent="0.25">
      <c r="A619" s="437" t="s">
        <v>1718</v>
      </c>
      <c r="B619" s="392">
        <v>112</v>
      </c>
      <c r="C619" s="392">
        <v>762</v>
      </c>
      <c r="D619" s="438">
        <v>6.8035714285714288</v>
      </c>
      <c r="E619" s="392">
        <v>1</v>
      </c>
      <c r="F619" s="392">
        <v>2</v>
      </c>
      <c r="G619" s="392">
        <v>3</v>
      </c>
      <c r="H619" s="392">
        <v>1</v>
      </c>
      <c r="I619" s="392">
        <v>1</v>
      </c>
      <c r="J619" s="392">
        <v>2</v>
      </c>
      <c r="K619" s="392">
        <v>8</v>
      </c>
      <c r="L619" s="392">
        <v>14</v>
      </c>
      <c r="M619" s="392">
        <v>17</v>
      </c>
      <c r="N619" s="392">
        <v>17</v>
      </c>
      <c r="O619" s="392">
        <v>46</v>
      </c>
    </row>
    <row r="620" spans="1:15" s="35" customFormat="1" ht="27" customHeight="1" x14ac:dyDescent="0.25">
      <c r="A620" s="437" t="s">
        <v>1719</v>
      </c>
      <c r="B620" s="392">
        <v>110</v>
      </c>
      <c r="C620" s="392">
        <v>485</v>
      </c>
      <c r="D620" s="438">
        <v>4.4090909090909092</v>
      </c>
      <c r="E620" s="392">
        <v>1</v>
      </c>
      <c r="F620" s="392">
        <v>1</v>
      </c>
      <c r="G620" s="392">
        <v>1</v>
      </c>
      <c r="H620" s="392">
        <v>1</v>
      </c>
      <c r="I620" s="392">
        <v>4</v>
      </c>
      <c r="J620" s="392">
        <v>4</v>
      </c>
      <c r="K620" s="392">
        <v>8</v>
      </c>
      <c r="L620" s="392">
        <v>14</v>
      </c>
      <c r="M620" s="392">
        <v>10</v>
      </c>
      <c r="N620" s="392">
        <v>14</v>
      </c>
      <c r="O620" s="392">
        <v>52</v>
      </c>
    </row>
    <row r="621" spans="1:15" s="35" customFormat="1" ht="27" customHeight="1" x14ac:dyDescent="0.25">
      <c r="A621" s="437" t="s">
        <v>1720</v>
      </c>
      <c r="B621" s="392">
        <v>5</v>
      </c>
      <c r="C621" s="392">
        <v>39</v>
      </c>
      <c r="D621" s="438">
        <v>7.8</v>
      </c>
      <c r="E621" s="392">
        <v>0</v>
      </c>
      <c r="F621" s="392">
        <v>0</v>
      </c>
      <c r="G621" s="392">
        <v>0</v>
      </c>
      <c r="H621" s="392">
        <v>0</v>
      </c>
      <c r="I621" s="392">
        <v>0</v>
      </c>
      <c r="J621" s="392">
        <v>0</v>
      </c>
      <c r="K621" s="392">
        <v>0</v>
      </c>
      <c r="L621" s="392">
        <v>1</v>
      </c>
      <c r="M621" s="392">
        <v>1</v>
      </c>
      <c r="N621" s="392">
        <v>0</v>
      </c>
      <c r="O621" s="392">
        <v>3</v>
      </c>
    </row>
    <row r="622" spans="1:15" s="35" customFormat="1" ht="27" customHeight="1" x14ac:dyDescent="0.25">
      <c r="A622" s="437" t="s">
        <v>1721</v>
      </c>
      <c r="B622" s="392">
        <v>1</v>
      </c>
      <c r="C622" s="392">
        <v>11</v>
      </c>
      <c r="D622" s="438">
        <v>11</v>
      </c>
      <c r="E622" s="392">
        <v>0</v>
      </c>
      <c r="F622" s="392">
        <v>0</v>
      </c>
      <c r="G622" s="392">
        <v>0</v>
      </c>
      <c r="H622" s="392">
        <v>0</v>
      </c>
      <c r="I622" s="392">
        <v>0</v>
      </c>
      <c r="J622" s="392">
        <v>0</v>
      </c>
      <c r="K622" s="392">
        <v>0</v>
      </c>
      <c r="L622" s="392">
        <v>0</v>
      </c>
      <c r="M622" s="392">
        <v>0</v>
      </c>
      <c r="N622" s="392">
        <v>1</v>
      </c>
      <c r="O622" s="392">
        <v>0</v>
      </c>
    </row>
    <row r="623" spans="1:15" s="35" customFormat="1" ht="27" customHeight="1" x14ac:dyDescent="0.25">
      <c r="A623" s="437" t="s">
        <v>1722</v>
      </c>
      <c r="B623" s="392">
        <v>15</v>
      </c>
      <c r="C623" s="392">
        <v>75</v>
      </c>
      <c r="D623" s="438">
        <v>5</v>
      </c>
      <c r="E623" s="392">
        <v>0</v>
      </c>
      <c r="F623" s="392">
        <v>0</v>
      </c>
      <c r="G623" s="392">
        <v>0</v>
      </c>
      <c r="H623" s="392">
        <v>1</v>
      </c>
      <c r="I623" s="392">
        <v>0</v>
      </c>
      <c r="J623" s="392">
        <v>0</v>
      </c>
      <c r="K623" s="392">
        <v>1</v>
      </c>
      <c r="L623" s="392">
        <v>0</v>
      </c>
      <c r="M623" s="392">
        <v>1</v>
      </c>
      <c r="N623" s="392">
        <v>1</v>
      </c>
      <c r="O623" s="392">
        <v>11</v>
      </c>
    </row>
    <row r="624" spans="1:15" s="35" customFormat="1" ht="27" customHeight="1" x14ac:dyDescent="0.25">
      <c r="A624" s="437" t="s">
        <v>234</v>
      </c>
      <c r="B624" s="392">
        <v>39839</v>
      </c>
      <c r="C624" s="392">
        <v>201499</v>
      </c>
      <c r="D624" s="438">
        <v>5.0578327769271318</v>
      </c>
      <c r="E624" s="392">
        <v>5523</v>
      </c>
      <c r="F624" s="392">
        <v>8720</v>
      </c>
      <c r="G624" s="392">
        <v>3122</v>
      </c>
      <c r="H624" s="392">
        <v>1163</v>
      </c>
      <c r="I624" s="392">
        <v>1378</v>
      </c>
      <c r="J624" s="392">
        <v>1313</v>
      </c>
      <c r="K624" s="392">
        <v>2496</v>
      </c>
      <c r="L624" s="392">
        <v>1870</v>
      </c>
      <c r="M624" s="392">
        <v>1796</v>
      </c>
      <c r="N624" s="392">
        <v>2127</v>
      </c>
      <c r="O624" s="392">
        <v>10331</v>
      </c>
    </row>
    <row r="625" spans="1:15" s="35" customFormat="1" ht="27" customHeight="1" x14ac:dyDescent="0.25">
      <c r="A625" s="437" t="s">
        <v>1723</v>
      </c>
      <c r="B625" s="392">
        <v>207</v>
      </c>
      <c r="C625" s="392">
        <v>542</v>
      </c>
      <c r="D625" s="438">
        <v>2.6183574879227054</v>
      </c>
      <c r="E625" s="392">
        <v>63</v>
      </c>
      <c r="F625" s="392">
        <v>71</v>
      </c>
      <c r="G625" s="392">
        <v>23</v>
      </c>
      <c r="H625" s="392">
        <v>10</v>
      </c>
      <c r="I625" s="392">
        <v>6</v>
      </c>
      <c r="J625" s="392">
        <v>3</v>
      </c>
      <c r="K625" s="392">
        <v>5</v>
      </c>
      <c r="L625" s="392">
        <v>8</v>
      </c>
      <c r="M625" s="392">
        <v>6</v>
      </c>
      <c r="N625" s="392">
        <v>4</v>
      </c>
      <c r="O625" s="392">
        <v>8</v>
      </c>
    </row>
    <row r="626" spans="1:15" s="35" customFormat="1" ht="27" customHeight="1" x14ac:dyDescent="0.25">
      <c r="A626" s="437" t="s">
        <v>1724</v>
      </c>
      <c r="B626" s="392">
        <v>460</v>
      </c>
      <c r="C626" s="392">
        <v>1730</v>
      </c>
      <c r="D626" s="438">
        <v>3.7608695652173911</v>
      </c>
      <c r="E626" s="392">
        <v>13</v>
      </c>
      <c r="F626" s="392">
        <v>187</v>
      </c>
      <c r="G626" s="392">
        <v>106</v>
      </c>
      <c r="H626" s="392">
        <v>30</v>
      </c>
      <c r="I626" s="392">
        <v>11</v>
      </c>
      <c r="J626" s="392">
        <v>9</v>
      </c>
      <c r="K626" s="392">
        <v>29</v>
      </c>
      <c r="L626" s="392">
        <v>18</v>
      </c>
      <c r="M626" s="392">
        <v>25</v>
      </c>
      <c r="N626" s="392">
        <v>14</v>
      </c>
      <c r="O626" s="392">
        <v>18</v>
      </c>
    </row>
    <row r="627" spans="1:15" s="35" customFormat="1" ht="27" customHeight="1" x14ac:dyDescent="0.25">
      <c r="A627" s="437" t="s">
        <v>1725</v>
      </c>
      <c r="B627" s="392">
        <v>341</v>
      </c>
      <c r="C627" s="392">
        <v>775</v>
      </c>
      <c r="D627" s="438">
        <v>2.2727272727272729</v>
      </c>
      <c r="E627" s="392">
        <v>38</v>
      </c>
      <c r="F627" s="392">
        <v>119</v>
      </c>
      <c r="G627" s="392">
        <v>50</v>
      </c>
      <c r="H627" s="392">
        <v>28</v>
      </c>
      <c r="I627" s="392">
        <v>20</v>
      </c>
      <c r="J627" s="392">
        <v>18</v>
      </c>
      <c r="K627" s="392">
        <v>26</v>
      </c>
      <c r="L627" s="392">
        <v>15</v>
      </c>
      <c r="M627" s="392">
        <v>8</v>
      </c>
      <c r="N627" s="392">
        <v>11</v>
      </c>
      <c r="O627" s="392">
        <v>8</v>
      </c>
    </row>
    <row r="628" spans="1:15" s="35" customFormat="1" ht="27" customHeight="1" x14ac:dyDescent="0.25">
      <c r="A628" s="437" t="s">
        <v>1726</v>
      </c>
      <c r="B628" s="392">
        <v>585</v>
      </c>
      <c r="C628" s="392">
        <v>1378</v>
      </c>
      <c r="D628" s="438">
        <v>2.3555555555555556</v>
      </c>
      <c r="E628" s="392">
        <v>25</v>
      </c>
      <c r="F628" s="392">
        <v>189</v>
      </c>
      <c r="G628" s="392">
        <v>114</v>
      </c>
      <c r="H628" s="392">
        <v>46</v>
      </c>
      <c r="I628" s="392">
        <v>32</v>
      </c>
      <c r="J628" s="392">
        <v>40</v>
      </c>
      <c r="K628" s="392">
        <v>64</v>
      </c>
      <c r="L628" s="392">
        <v>37</v>
      </c>
      <c r="M628" s="392">
        <v>13</v>
      </c>
      <c r="N628" s="392">
        <v>11</v>
      </c>
      <c r="O628" s="392">
        <v>14</v>
      </c>
    </row>
    <row r="629" spans="1:15" s="35" customFormat="1" ht="27" customHeight="1" x14ac:dyDescent="0.25">
      <c r="A629" s="437" t="s">
        <v>1727</v>
      </c>
      <c r="B629" s="392">
        <v>314</v>
      </c>
      <c r="C629" s="392">
        <v>1045</v>
      </c>
      <c r="D629" s="438">
        <v>3.3280254777070062</v>
      </c>
      <c r="E629" s="392">
        <v>80</v>
      </c>
      <c r="F629" s="392">
        <v>109</v>
      </c>
      <c r="G629" s="392">
        <v>23</v>
      </c>
      <c r="H629" s="392">
        <v>5</v>
      </c>
      <c r="I629" s="392">
        <v>6</v>
      </c>
      <c r="J629" s="392">
        <v>4</v>
      </c>
      <c r="K629" s="392">
        <v>14</v>
      </c>
      <c r="L629" s="392">
        <v>12</v>
      </c>
      <c r="M629" s="392">
        <v>19</v>
      </c>
      <c r="N629" s="392">
        <v>16</v>
      </c>
      <c r="O629" s="392">
        <v>26</v>
      </c>
    </row>
    <row r="630" spans="1:15" s="35" customFormat="1" ht="27" customHeight="1" x14ac:dyDescent="0.25">
      <c r="A630" s="437" t="s">
        <v>1728</v>
      </c>
      <c r="B630" s="392">
        <v>223</v>
      </c>
      <c r="C630" s="392">
        <v>654</v>
      </c>
      <c r="D630" s="438">
        <v>2.9327354260089686</v>
      </c>
      <c r="E630" s="392">
        <v>61</v>
      </c>
      <c r="F630" s="392">
        <v>139</v>
      </c>
      <c r="G630" s="392">
        <v>6</v>
      </c>
      <c r="H630" s="392">
        <v>4</v>
      </c>
      <c r="I630" s="392">
        <v>0</v>
      </c>
      <c r="J630" s="392">
        <v>0</v>
      </c>
      <c r="K630" s="392">
        <v>5</v>
      </c>
      <c r="L630" s="392">
        <v>4</v>
      </c>
      <c r="M630" s="392">
        <v>1</v>
      </c>
      <c r="N630" s="392">
        <v>2</v>
      </c>
      <c r="O630" s="392">
        <v>1</v>
      </c>
    </row>
    <row r="631" spans="1:15" s="35" customFormat="1" ht="27" customHeight="1" x14ac:dyDescent="0.25">
      <c r="A631" s="437" t="s">
        <v>1729</v>
      </c>
      <c r="B631" s="392">
        <v>414</v>
      </c>
      <c r="C631" s="392">
        <v>1423</v>
      </c>
      <c r="D631" s="438">
        <v>3.4371980676328504</v>
      </c>
      <c r="E631" s="392">
        <v>95</v>
      </c>
      <c r="F631" s="392">
        <v>135</v>
      </c>
      <c r="G631" s="392">
        <v>55</v>
      </c>
      <c r="H631" s="392">
        <v>16</v>
      </c>
      <c r="I631" s="392">
        <v>10</v>
      </c>
      <c r="J631" s="392">
        <v>8</v>
      </c>
      <c r="K631" s="392">
        <v>29</v>
      </c>
      <c r="L631" s="392">
        <v>17</v>
      </c>
      <c r="M631" s="392">
        <v>14</v>
      </c>
      <c r="N631" s="392">
        <v>11</v>
      </c>
      <c r="O631" s="392">
        <v>24</v>
      </c>
    </row>
    <row r="632" spans="1:15" s="35" customFormat="1" ht="27" customHeight="1" x14ac:dyDescent="0.25">
      <c r="A632" s="437" t="s">
        <v>1730</v>
      </c>
      <c r="B632" s="392">
        <v>21</v>
      </c>
      <c r="C632" s="392">
        <v>55</v>
      </c>
      <c r="D632" s="438">
        <v>2.6190476190476191</v>
      </c>
      <c r="E632" s="392">
        <v>0</v>
      </c>
      <c r="F632" s="392">
        <v>4</v>
      </c>
      <c r="G632" s="392">
        <v>6</v>
      </c>
      <c r="H632" s="392">
        <v>2</v>
      </c>
      <c r="I632" s="392">
        <v>0</v>
      </c>
      <c r="J632" s="392">
        <v>1</v>
      </c>
      <c r="K632" s="392">
        <v>1</v>
      </c>
      <c r="L632" s="392">
        <v>3</v>
      </c>
      <c r="M632" s="392">
        <v>3</v>
      </c>
      <c r="N632" s="392">
        <v>0</v>
      </c>
      <c r="O632" s="392">
        <v>1</v>
      </c>
    </row>
    <row r="633" spans="1:15" s="35" customFormat="1" ht="27" customHeight="1" x14ac:dyDescent="0.25">
      <c r="A633" s="437" t="s">
        <v>1731</v>
      </c>
      <c r="B633" s="392">
        <v>99</v>
      </c>
      <c r="C633" s="392">
        <v>302</v>
      </c>
      <c r="D633" s="438">
        <v>3.0505050505050506</v>
      </c>
      <c r="E633" s="392">
        <v>7</v>
      </c>
      <c r="F633" s="392">
        <v>26</v>
      </c>
      <c r="G633" s="392">
        <v>22</v>
      </c>
      <c r="H633" s="392">
        <v>10</v>
      </c>
      <c r="I633" s="392">
        <v>2</v>
      </c>
      <c r="J633" s="392">
        <v>2</v>
      </c>
      <c r="K633" s="392">
        <v>4</v>
      </c>
      <c r="L633" s="392">
        <v>5</v>
      </c>
      <c r="M633" s="392">
        <v>6</v>
      </c>
      <c r="N633" s="392">
        <v>6</v>
      </c>
      <c r="O633" s="392">
        <v>9</v>
      </c>
    </row>
    <row r="634" spans="1:15" s="35" customFormat="1" ht="27" customHeight="1" x14ac:dyDescent="0.25">
      <c r="A634" s="437" t="s">
        <v>1732</v>
      </c>
      <c r="B634" s="392">
        <v>210</v>
      </c>
      <c r="C634" s="392">
        <v>1029</v>
      </c>
      <c r="D634" s="438">
        <v>4.9000000000000004</v>
      </c>
      <c r="E634" s="392">
        <v>113</v>
      </c>
      <c r="F634" s="392">
        <v>27</v>
      </c>
      <c r="G634" s="392">
        <v>11</v>
      </c>
      <c r="H634" s="392">
        <v>4</v>
      </c>
      <c r="I634" s="392">
        <v>5</v>
      </c>
      <c r="J634" s="392">
        <v>1</v>
      </c>
      <c r="K634" s="392">
        <v>9</v>
      </c>
      <c r="L634" s="392">
        <v>12</v>
      </c>
      <c r="M634" s="392">
        <v>9</v>
      </c>
      <c r="N634" s="392">
        <v>6</v>
      </c>
      <c r="O634" s="392">
        <v>13</v>
      </c>
    </row>
    <row r="635" spans="1:15" s="35" customFormat="1" ht="27" customHeight="1" x14ac:dyDescent="0.25">
      <c r="A635" s="437" t="s">
        <v>1733</v>
      </c>
      <c r="B635" s="392">
        <v>390</v>
      </c>
      <c r="C635" s="392">
        <v>1650</v>
      </c>
      <c r="D635" s="438">
        <v>4.2307692307692308</v>
      </c>
      <c r="E635" s="392">
        <v>131</v>
      </c>
      <c r="F635" s="392">
        <v>171</v>
      </c>
      <c r="G635" s="392">
        <v>33</v>
      </c>
      <c r="H635" s="392">
        <v>1</v>
      </c>
      <c r="I635" s="392">
        <v>1</v>
      </c>
      <c r="J635" s="392">
        <v>2</v>
      </c>
      <c r="K635" s="392">
        <v>5</v>
      </c>
      <c r="L635" s="392">
        <v>10</v>
      </c>
      <c r="M635" s="392">
        <v>3</v>
      </c>
      <c r="N635" s="392">
        <v>6</v>
      </c>
      <c r="O635" s="392">
        <v>27</v>
      </c>
    </row>
    <row r="636" spans="1:15" s="35" customFormat="1" ht="27" customHeight="1" x14ac:dyDescent="0.25">
      <c r="A636" s="437" t="s">
        <v>1734</v>
      </c>
      <c r="B636" s="392">
        <v>25</v>
      </c>
      <c r="C636" s="392">
        <v>256</v>
      </c>
      <c r="D636" s="438">
        <v>10.24</v>
      </c>
      <c r="E636" s="392">
        <v>0</v>
      </c>
      <c r="F636" s="392">
        <v>9</v>
      </c>
      <c r="G636" s="392">
        <v>0</v>
      </c>
      <c r="H636" s="392">
        <v>2</v>
      </c>
      <c r="I636" s="392">
        <v>0</v>
      </c>
      <c r="J636" s="392">
        <v>1</v>
      </c>
      <c r="K636" s="392">
        <v>2</v>
      </c>
      <c r="L636" s="392">
        <v>1</v>
      </c>
      <c r="M636" s="392">
        <v>1</v>
      </c>
      <c r="N636" s="392">
        <v>1</v>
      </c>
      <c r="O636" s="392">
        <v>8</v>
      </c>
    </row>
    <row r="637" spans="1:15" s="35" customFormat="1" ht="27" customHeight="1" x14ac:dyDescent="0.25">
      <c r="A637" s="437" t="s">
        <v>1735</v>
      </c>
      <c r="B637" s="392">
        <v>12</v>
      </c>
      <c r="C637" s="392">
        <v>64</v>
      </c>
      <c r="D637" s="438">
        <v>5.333333333333333</v>
      </c>
      <c r="E637" s="392">
        <v>4</v>
      </c>
      <c r="F637" s="392">
        <v>3</v>
      </c>
      <c r="G637" s="392">
        <v>1</v>
      </c>
      <c r="H637" s="392">
        <v>0</v>
      </c>
      <c r="I637" s="392">
        <v>0</v>
      </c>
      <c r="J637" s="392">
        <v>0</v>
      </c>
      <c r="K637" s="392">
        <v>0</v>
      </c>
      <c r="L637" s="392">
        <v>0</v>
      </c>
      <c r="M637" s="392">
        <v>0</v>
      </c>
      <c r="N637" s="392">
        <v>0</v>
      </c>
      <c r="O637" s="392">
        <v>4</v>
      </c>
    </row>
    <row r="638" spans="1:15" s="35" customFormat="1" ht="27" customHeight="1" x14ac:dyDescent="0.25">
      <c r="A638" s="437" t="s">
        <v>1736</v>
      </c>
      <c r="B638" s="392">
        <v>4248</v>
      </c>
      <c r="C638" s="392">
        <v>29781</v>
      </c>
      <c r="D638" s="438">
        <v>7.0105932203389827</v>
      </c>
      <c r="E638" s="392">
        <v>646</v>
      </c>
      <c r="F638" s="392">
        <v>1094</v>
      </c>
      <c r="G638" s="392">
        <v>278</v>
      </c>
      <c r="H638" s="392">
        <v>83</v>
      </c>
      <c r="I638" s="392">
        <v>38</v>
      </c>
      <c r="J638" s="392">
        <v>41</v>
      </c>
      <c r="K638" s="392">
        <v>97</v>
      </c>
      <c r="L638" s="392">
        <v>100</v>
      </c>
      <c r="M638" s="392">
        <v>166</v>
      </c>
      <c r="N638" s="392">
        <v>241</v>
      </c>
      <c r="O638" s="392">
        <v>1464</v>
      </c>
    </row>
    <row r="639" spans="1:15" s="35" customFormat="1" ht="27" customHeight="1" x14ac:dyDescent="0.25">
      <c r="A639" s="437" t="s">
        <v>1737</v>
      </c>
      <c r="B639" s="392">
        <v>82</v>
      </c>
      <c r="C639" s="392">
        <v>836</v>
      </c>
      <c r="D639" s="438">
        <v>10.195121951219512</v>
      </c>
      <c r="E639" s="392">
        <v>4</v>
      </c>
      <c r="F639" s="392">
        <v>7</v>
      </c>
      <c r="G639" s="392">
        <v>4</v>
      </c>
      <c r="H639" s="392">
        <v>1</v>
      </c>
      <c r="I639" s="392">
        <v>2</v>
      </c>
      <c r="J639" s="392">
        <v>1</v>
      </c>
      <c r="K639" s="392">
        <v>2</v>
      </c>
      <c r="L639" s="392">
        <v>4</v>
      </c>
      <c r="M639" s="392">
        <v>4</v>
      </c>
      <c r="N639" s="392">
        <v>13</v>
      </c>
      <c r="O639" s="392">
        <v>40</v>
      </c>
    </row>
    <row r="640" spans="1:15" s="35" customFormat="1" ht="27" customHeight="1" x14ac:dyDescent="0.25">
      <c r="A640" s="437" t="s">
        <v>1738</v>
      </c>
      <c r="B640" s="392">
        <v>5</v>
      </c>
      <c r="C640" s="392">
        <v>155</v>
      </c>
      <c r="D640" s="438">
        <v>31</v>
      </c>
      <c r="E640" s="392">
        <v>0</v>
      </c>
      <c r="F640" s="392">
        <v>1</v>
      </c>
      <c r="G640" s="392">
        <v>0</v>
      </c>
      <c r="H640" s="392">
        <v>1</v>
      </c>
      <c r="I640" s="392">
        <v>0</v>
      </c>
      <c r="J640" s="392">
        <v>0</v>
      </c>
      <c r="K640" s="392">
        <v>0</v>
      </c>
      <c r="L640" s="392">
        <v>0</v>
      </c>
      <c r="M640" s="392">
        <v>0</v>
      </c>
      <c r="N640" s="392">
        <v>1</v>
      </c>
      <c r="O640" s="392">
        <v>2</v>
      </c>
    </row>
    <row r="641" spans="1:15" s="35" customFormat="1" ht="27" customHeight="1" x14ac:dyDescent="0.25">
      <c r="A641" s="437" t="s">
        <v>1739</v>
      </c>
      <c r="B641" s="392">
        <v>14730</v>
      </c>
      <c r="C641" s="392">
        <v>81816</v>
      </c>
      <c r="D641" s="438">
        <v>5.5543788187372707</v>
      </c>
      <c r="E641" s="392">
        <v>2627</v>
      </c>
      <c r="F641" s="392">
        <v>4442</v>
      </c>
      <c r="G641" s="392">
        <v>1050</v>
      </c>
      <c r="H641" s="392">
        <v>320</v>
      </c>
      <c r="I641" s="392">
        <v>147</v>
      </c>
      <c r="J641" s="392">
        <v>147</v>
      </c>
      <c r="K641" s="392">
        <v>293</v>
      </c>
      <c r="L641" s="392">
        <v>339</v>
      </c>
      <c r="M641" s="392">
        <v>420</v>
      </c>
      <c r="N641" s="392">
        <v>650</v>
      </c>
      <c r="O641" s="392">
        <v>4295</v>
      </c>
    </row>
    <row r="642" spans="1:15" s="35" customFormat="1" ht="27" customHeight="1" x14ac:dyDescent="0.25">
      <c r="A642" s="437" t="s">
        <v>1740</v>
      </c>
      <c r="B642" s="392">
        <v>1842</v>
      </c>
      <c r="C642" s="392">
        <v>6142</v>
      </c>
      <c r="D642" s="438">
        <v>3.3344191096634095</v>
      </c>
      <c r="E642" s="392">
        <v>351</v>
      </c>
      <c r="F642" s="392">
        <v>602</v>
      </c>
      <c r="G642" s="392">
        <v>209</v>
      </c>
      <c r="H642" s="392">
        <v>72</v>
      </c>
      <c r="I642" s="392">
        <v>32</v>
      </c>
      <c r="J642" s="392">
        <v>37</v>
      </c>
      <c r="K642" s="392">
        <v>71</v>
      </c>
      <c r="L642" s="392">
        <v>73</v>
      </c>
      <c r="M642" s="392">
        <v>70</v>
      </c>
      <c r="N642" s="392">
        <v>90</v>
      </c>
      <c r="O642" s="392">
        <v>235</v>
      </c>
    </row>
    <row r="643" spans="1:15" s="35" customFormat="1" ht="27" customHeight="1" x14ac:dyDescent="0.25">
      <c r="A643" s="437" t="s">
        <v>1741</v>
      </c>
      <c r="B643" s="392">
        <v>1000</v>
      </c>
      <c r="C643" s="392">
        <v>4041</v>
      </c>
      <c r="D643" s="438">
        <v>4.0410000000000004</v>
      </c>
      <c r="E643" s="392">
        <v>726</v>
      </c>
      <c r="F643" s="392">
        <v>217</v>
      </c>
      <c r="G643" s="392">
        <v>15</v>
      </c>
      <c r="H643" s="392">
        <v>2</v>
      </c>
      <c r="I643" s="392">
        <v>3</v>
      </c>
      <c r="J643" s="392">
        <v>0</v>
      </c>
      <c r="K643" s="392">
        <v>6</v>
      </c>
      <c r="L643" s="392">
        <v>5</v>
      </c>
      <c r="M643" s="392">
        <v>5</v>
      </c>
      <c r="N643" s="392">
        <v>5</v>
      </c>
      <c r="O643" s="392">
        <v>16</v>
      </c>
    </row>
    <row r="644" spans="1:15" s="35" customFormat="1" ht="27" customHeight="1" x14ac:dyDescent="0.25">
      <c r="A644" s="437" t="s">
        <v>1742</v>
      </c>
      <c r="B644" s="392">
        <v>933</v>
      </c>
      <c r="C644" s="392">
        <v>5105</v>
      </c>
      <c r="D644" s="438">
        <v>5.471596998928189</v>
      </c>
      <c r="E644" s="392">
        <v>312</v>
      </c>
      <c r="F644" s="392">
        <v>370</v>
      </c>
      <c r="G644" s="392">
        <v>97</v>
      </c>
      <c r="H644" s="392">
        <v>29</v>
      </c>
      <c r="I644" s="392">
        <v>8</v>
      </c>
      <c r="J644" s="392">
        <v>5</v>
      </c>
      <c r="K644" s="392">
        <v>14</v>
      </c>
      <c r="L644" s="392">
        <v>3</v>
      </c>
      <c r="M644" s="392">
        <v>10</v>
      </c>
      <c r="N644" s="392">
        <v>21</v>
      </c>
      <c r="O644" s="392">
        <v>64</v>
      </c>
    </row>
    <row r="645" spans="1:15" s="35" customFormat="1" ht="27" customHeight="1" x14ac:dyDescent="0.25">
      <c r="A645" s="437" t="s">
        <v>1743</v>
      </c>
      <c r="B645" s="392">
        <v>40</v>
      </c>
      <c r="C645" s="392">
        <v>111</v>
      </c>
      <c r="D645" s="438">
        <v>2.7749999999999999</v>
      </c>
      <c r="E645" s="392">
        <v>3</v>
      </c>
      <c r="F645" s="392">
        <v>12</v>
      </c>
      <c r="G645" s="392">
        <v>7</v>
      </c>
      <c r="H645" s="392">
        <v>3</v>
      </c>
      <c r="I645" s="392">
        <v>1</v>
      </c>
      <c r="J645" s="392">
        <v>1</v>
      </c>
      <c r="K645" s="392">
        <v>5</v>
      </c>
      <c r="L645" s="392">
        <v>1</v>
      </c>
      <c r="M645" s="392">
        <v>2</v>
      </c>
      <c r="N645" s="392">
        <v>4</v>
      </c>
      <c r="O645" s="392">
        <v>1</v>
      </c>
    </row>
    <row r="646" spans="1:15" s="35" customFormat="1" ht="27" customHeight="1" x14ac:dyDescent="0.25">
      <c r="A646" s="437" t="s">
        <v>1744</v>
      </c>
      <c r="B646" s="392">
        <v>33</v>
      </c>
      <c r="C646" s="392">
        <v>75</v>
      </c>
      <c r="D646" s="438">
        <v>2.2727272727272729</v>
      </c>
      <c r="E646" s="392">
        <v>0</v>
      </c>
      <c r="F646" s="392">
        <v>4</v>
      </c>
      <c r="G646" s="392">
        <v>2</v>
      </c>
      <c r="H646" s="392">
        <v>4</v>
      </c>
      <c r="I646" s="392">
        <v>7</v>
      </c>
      <c r="J646" s="392">
        <v>2</v>
      </c>
      <c r="K646" s="392">
        <v>5</v>
      </c>
      <c r="L646" s="392">
        <v>3</v>
      </c>
      <c r="M646" s="392">
        <v>4</v>
      </c>
      <c r="N646" s="392">
        <v>2</v>
      </c>
      <c r="O646" s="392">
        <v>0</v>
      </c>
    </row>
    <row r="647" spans="1:15" s="35" customFormat="1" ht="27" customHeight="1" x14ac:dyDescent="0.25">
      <c r="A647" s="437" t="s">
        <v>1745</v>
      </c>
      <c r="B647" s="392">
        <v>270</v>
      </c>
      <c r="C647" s="392">
        <v>693</v>
      </c>
      <c r="D647" s="438">
        <v>2.5666666666666669</v>
      </c>
      <c r="E647" s="392">
        <v>4</v>
      </c>
      <c r="F647" s="392">
        <v>46</v>
      </c>
      <c r="G647" s="392">
        <v>32</v>
      </c>
      <c r="H647" s="392">
        <v>16</v>
      </c>
      <c r="I647" s="392">
        <v>19</v>
      </c>
      <c r="J647" s="392">
        <v>12</v>
      </c>
      <c r="K647" s="392">
        <v>32</v>
      </c>
      <c r="L647" s="392">
        <v>37</v>
      </c>
      <c r="M647" s="392">
        <v>26</v>
      </c>
      <c r="N647" s="392">
        <v>27</v>
      </c>
      <c r="O647" s="392">
        <v>19</v>
      </c>
    </row>
    <row r="648" spans="1:15" s="35" customFormat="1" ht="27" customHeight="1" x14ac:dyDescent="0.25">
      <c r="A648" s="437" t="s">
        <v>1746</v>
      </c>
      <c r="B648" s="392">
        <v>71</v>
      </c>
      <c r="C648" s="392">
        <v>154</v>
      </c>
      <c r="D648" s="438">
        <v>2.1690140845070425</v>
      </c>
      <c r="E648" s="392">
        <v>1</v>
      </c>
      <c r="F648" s="392">
        <v>0</v>
      </c>
      <c r="G648" s="392">
        <v>1</v>
      </c>
      <c r="H648" s="392">
        <v>1</v>
      </c>
      <c r="I648" s="392">
        <v>3</v>
      </c>
      <c r="J648" s="392">
        <v>2</v>
      </c>
      <c r="K648" s="392">
        <v>20</v>
      </c>
      <c r="L648" s="392">
        <v>18</v>
      </c>
      <c r="M648" s="392">
        <v>11</v>
      </c>
      <c r="N648" s="392">
        <v>8</v>
      </c>
      <c r="O648" s="392">
        <v>6</v>
      </c>
    </row>
    <row r="649" spans="1:15" s="35" customFormat="1" ht="27" customHeight="1" x14ac:dyDescent="0.25">
      <c r="A649" s="437" t="s">
        <v>1747</v>
      </c>
      <c r="B649" s="392">
        <v>4081</v>
      </c>
      <c r="C649" s="392">
        <v>5378</v>
      </c>
      <c r="D649" s="438">
        <v>1.3178142612104877</v>
      </c>
      <c r="E649" s="392">
        <v>9</v>
      </c>
      <c r="F649" s="392">
        <v>21</v>
      </c>
      <c r="G649" s="392">
        <v>49</v>
      </c>
      <c r="H649" s="392">
        <v>120</v>
      </c>
      <c r="I649" s="392">
        <v>759</v>
      </c>
      <c r="J649" s="392">
        <v>723</v>
      </c>
      <c r="K649" s="392">
        <v>1223</v>
      </c>
      <c r="L649" s="392">
        <v>621</v>
      </c>
      <c r="M649" s="392">
        <v>339</v>
      </c>
      <c r="N649" s="392">
        <v>162</v>
      </c>
      <c r="O649" s="392">
        <v>55</v>
      </c>
    </row>
    <row r="650" spans="1:15" s="35" customFormat="1" ht="27" customHeight="1" x14ac:dyDescent="0.25">
      <c r="A650" s="437" t="s">
        <v>1748</v>
      </c>
      <c r="B650" s="392">
        <v>1297</v>
      </c>
      <c r="C650" s="392">
        <v>2087</v>
      </c>
      <c r="D650" s="438">
        <v>1.6090979182729375</v>
      </c>
      <c r="E650" s="392">
        <v>6</v>
      </c>
      <c r="F650" s="392">
        <v>231</v>
      </c>
      <c r="G650" s="392">
        <v>484</v>
      </c>
      <c r="H650" s="392">
        <v>182</v>
      </c>
      <c r="I650" s="392">
        <v>86</v>
      </c>
      <c r="J650" s="392">
        <v>58</v>
      </c>
      <c r="K650" s="392">
        <v>112</v>
      </c>
      <c r="L650" s="392">
        <v>77</v>
      </c>
      <c r="M650" s="392">
        <v>42</v>
      </c>
      <c r="N650" s="392">
        <v>10</v>
      </c>
      <c r="O650" s="392">
        <v>9</v>
      </c>
    </row>
    <row r="651" spans="1:15" s="35" customFormat="1" ht="27" customHeight="1" x14ac:dyDescent="0.25">
      <c r="A651" s="437" t="s">
        <v>1749</v>
      </c>
      <c r="B651" s="392">
        <v>201</v>
      </c>
      <c r="C651" s="392">
        <v>719</v>
      </c>
      <c r="D651" s="438">
        <v>3.5771144278606966</v>
      </c>
      <c r="E651" s="392">
        <v>1</v>
      </c>
      <c r="F651" s="392">
        <v>3</v>
      </c>
      <c r="G651" s="392">
        <v>7</v>
      </c>
      <c r="H651" s="392">
        <v>8</v>
      </c>
      <c r="I651" s="392">
        <v>21</v>
      </c>
      <c r="J651" s="392">
        <v>35</v>
      </c>
      <c r="K651" s="392">
        <v>52</v>
      </c>
      <c r="L651" s="392">
        <v>31</v>
      </c>
      <c r="M651" s="392">
        <v>21</v>
      </c>
      <c r="N651" s="392">
        <v>11</v>
      </c>
      <c r="O651" s="392">
        <v>11</v>
      </c>
    </row>
    <row r="652" spans="1:15" s="35" customFormat="1" ht="27" customHeight="1" x14ac:dyDescent="0.25">
      <c r="A652" s="437" t="s">
        <v>1750</v>
      </c>
      <c r="B652" s="392">
        <v>13</v>
      </c>
      <c r="C652" s="392">
        <v>50</v>
      </c>
      <c r="D652" s="438">
        <v>3.8461538461538463</v>
      </c>
      <c r="E652" s="392">
        <v>1</v>
      </c>
      <c r="F652" s="392">
        <v>3</v>
      </c>
      <c r="G652" s="392">
        <v>0</v>
      </c>
      <c r="H652" s="392">
        <v>0</v>
      </c>
      <c r="I652" s="392">
        <v>0</v>
      </c>
      <c r="J652" s="392">
        <v>0</v>
      </c>
      <c r="K652" s="392">
        <v>2</v>
      </c>
      <c r="L652" s="392">
        <v>0</v>
      </c>
      <c r="M652" s="392">
        <v>3</v>
      </c>
      <c r="N652" s="392">
        <v>1</v>
      </c>
      <c r="O652" s="392">
        <v>3</v>
      </c>
    </row>
    <row r="653" spans="1:15" s="35" customFormat="1" ht="27" customHeight="1" x14ac:dyDescent="0.25">
      <c r="A653" s="437" t="s">
        <v>1751</v>
      </c>
      <c r="B653" s="392">
        <v>132</v>
      </c>
      <c r="C653" s="392">
        <v>771</v>
      </c>
      <c r="D653" s="438">
        <v>5.8409090909090908</v>
      </c>
      <c r="E653" s="392">
        <v>7</v>
      </c>
      <c r="F653" s="392">
        <v>4</v>
      </c>
      <c r="G653" s="392">
        <v>1</v>
      </c>
      <c r="H653" s="392">
        <v>0</v>
      </c>
      <c r="I653" s="392">
        <v>4</v>
      </c>
      <c r="J653" s="392">
        <v>7</v>
      </c>
      <c r="K653" s="392">
        <v>15</v>
      </c>
      <c r="L653" s="392">
        <v>31</v>
      </c>
      <c r="M653" s="392">
        <v>28</v>
      </c>
      <c r="N653" s="392">
        <v>22</v>
      </c>
      <c r="O653" s="392">
        <v>13</v>
      </c>
    </row>
    <row r="654" spans="1:15" s="35" customFormat="1" ht="27" customHeight="1" x14ac:dyDescent="0.25">
      <c r="A654" s="437" t="s">
        <v>1752</v>
      </c>
      <c r="B654" s="392">
        <v>100</v>
      </c>
      <c r="C654" s="392">
        <v>496</v>
      </c>
      <c r="D654" s="438">
        <v>4.96</v>
      </c>
      <c r="E654" s="392">
        <v>4</v>
      </c>
      <c r="F654" s="392">
        <v>18</v>
      </c>
      <c r="G654" s="392">
        <v>13</v>
      </c>
      <c r="H654" s="392">
        <v>5</v>
      </c>
      <c r="I654" s="392">
        <v>8</v>
      </c>
      <c r="J654" s="392">
        <v>6</v>
      </c>
      <c r="K654" s="392">
        <v>15</v>
      </c>
      <c r="L654" s="392">
        <v>6</v>
      </c>
      <c r="M654" s="392">
        <v>6</v>
      </c>
      <c r="N654" s="392">
        <v>7</v>
      </c>
      <c r="O654" s="392">
        <v>12</v>
      </c>
    </row>
    <row r="655" spans="1:15" s="35" customFormat="1" ht="27" customHeight="1" x14ac:dyDescent="0.25">
      <c r="A655" s="437" t="s">
        <v>1753</v>
      </c>
      <c r="B655" s="392">
        <v>265</v>
      </c>
      <c r="C655" s="392">
        <v>850</v>
      </c>
      <c r="D655" s="438">
        <v>3.2075471698113209</v>
      </c>
      <c r="E655" s="392">
        <v>0</v>
      </c>
      <c r="F655" s="392">
        <v>0</v>
      </c>
      <c r="G655" s="392">
        <v>0</v>
      </c>
      <c r="H655" s="392">
        <v>0</v>
      </c>
      <c r="I655" s="392">
        <v>11</v>
      </c>
      <c r="J655" s="392">
        <v>7</v>
      </c>
      <c r="K655" s="392">
        <v>30</v>
      </c>
      <c r="L655" s="392">
        <v>26</v>
      </c>
      <c r="M655" s="392">
        <v>34</v>
      </c>
      <c r="N655" s="392">
        <v>48</v>
      </c>
      <c r="O655" s="392">
        <v>109</v>
      </c>
    </row>
    <row r="656" spans="1:15" s="35" customFormat="1" ht="27" customHeight="1" x14ac:dyDescent="0.25">
      <c r="A656" s="437" t="s">
        <v>1754</v>
      </c>
      <c r="B656" s="392">
        <v>38</v>
      </c>
      <c r="C656" s="392">
        <v>254</v>
      </c>
      <c r="D656" s="438">
        <v>6.6842105263157894</v>
      </c>
      <c r="E656" s="392">
        <v>0</v>
      </c>
      <c r="F656" s="392">
        <v>3</v>
      </c>
      <c r="G656" s="392">
        <v>0</v>
      </c>
      <c r="H656" s="392">
        <v>0</v>
      </c>
      <c r="I656" s="392">
        <v>0</v>
      </c>
      <c r="J656" s="392">
        <v>0</v>
      </c>
      <c r="K656" s="392">
        <v>0</v>
      </c>
      <c r="L656" s="392">
        <v>1</v>
      </c>
      <c r="M656" s="392">
        <v>2</v>
      </c>
      <c r="N656" s="392">
        <v>4</v>
      </c>
      <c r="O656" s="392">
        <v>28</v>
      </c>
    </row>
    <row r="657" spans="1:15" s="35" customFormat="1" ht="27" customHeight="1" x14ac:dyDescent="0.25">
      <c r="A657" s="437" t="s">
        <v>1755</v>
      </c>
      <c r="B657" s="392">
        <v>87</v>
      </c>
      <c r="C657" s="392">
        <v>441</v>
      </c>
      <c r="D657" s="438">
        <v>5.068965517241379</v>
      </c>
      <c r="E657" s="392">
        <v>2</v>
      </c>
      <c r="F657" s="392">
        <v>3</v>
      </c>
      <c r="G657" s="392">
        <v>1</v>
      </c>
      <c r="H657" s="392">
        <v>1</v>
      </c>
      <c r="I657" s="392">
        <v>0</v>
      </c>
      <c r="J657" s="392">
        <v>2</v>
      </c>
      <c r="K657" s="392">
        <v>1</v>
      </c>
      <c r="L657" s="392">
        <v>3</v>
      </c>
      <c r="M657" s="392">
        <v>4</v>
      </c>
      <c r="N657" s="392">
        <v>8</v>
      </c>
      <c r="O657" s="392">
        <v>62</v>
      </c>
    </row>
    <row r="658" spans="1:15" s="35" customFormat="1" ht="27" customHeight="1" x14ac:dyDescent="0.25">
      <c r="A658" s="437" t="s">
        <v>1756</v>
      </c>
      <c r="B658" s="392">
        <v>12</v>
      </c>
      <c r="C658" s="392">
        <v>32</v>
      </c>
      <c r="D658" s="438">
        <v>2.6666666666666665</v>
      </c>
      <c r="E658" s="392">
        <v>0</v>
      </c>
      <c r="F658" s="392">
        <v>0</v>
      </c>
      <c r="G658" s="392">
        <v>1</v>
      </c>
      <c r="H658" s="392">
        <v>0</v>
      </c>
      <c r="I658" s="392">
        <v>2</v>
      </c>
      <c r="J658" s="392">
        <v>1</v>
      </c>
      <c r="K658" s="392">
        <v>2</v>
      </c>
      <c r="L658" s="392">
        <v>1</v>
      </c>
      <c r="M658" s="392">
        <v>1</v>
      </c>
      <c r="N658" s="392">
        <v>0</v>
      </c>
      <c r="O658" s="392">
        <v>4</v>
      </c>
    </row>
    <row r="659" spans="1:15" s="35" customFormat="1" ht="27" customHeight="1" x14ac:dyDescent="0.25">
      <c r="A659" s="437" t="s">
        <v>1757</v>
      </c>
      <c r="B659" s="392">
        <v>1891</v>
      </c>
      <c r="C659" s="392">
        <v>12318</v>
      </c>
      <c r="D659" s="438">
        <v>6.5140137493389743</v>
      </c>
      <c r="E659" s="392">
        <v>2</v>
      </c>
      <c r="F659" s="392">
        <v>9</v>
      </c>
      <c r="G659" s="392">
        <v>6</v>
      </c>
      <c r="H659" s="392">
        <v>3</v>
      </c>
      <c r="I659" s="392">
        <v>4</v>
      </c>
      <c r="J659" s="392">
        <v>1</v>
      </c>
      <c r="K659" s="392">
        <v>9</v>
      </c>
      <c r="L659" s="392">
        <v>17</v>
      </c>
      <c r="M659" s="392">
        <v>46</v>
      </c>
      <c r="N659" s="392">
        <v>138</v>
      </c>
      <c r="O659" s="392">
        <v>1656</v>
      </c>
    </row>
    <row r="660" spans="1:15" s="35" customFormat="1" ht="27" customHeight="1" x14ac:dyDescent="0.25">
      <c r="A660" s="437" t="s">
        <v>1758</v>
      </c>
      <c r="B660" s="392">
        <v>1066</v>
      </c>
      <c r="C660" s="392">
        <v>4334</v>
      </c>
      <c r="D660" s="438">
        <v>4.0656660412757972</v>
      </c>
      <c r="E660" s="392">
        <v>19</v>
      </c>
      <c r="F660" s="392">
        <v>188</v>
      </c>
      <c r="G660" s="392">
        <v>274</v>
      </c>
      <c r="H660" s="392">
        <v>90</v>
      </c>
      <c r="I660" s="392">
        <v>40</v>
      </c>
      <c r="J660" s="392">
        <v>28</v>
      </c>
      <c r="K660" s="392">
        <v>90</v>
      </c>
      <c r="L660" s="392">
        <v>85</v>
      </c>
      <c r="M660" s="392">
        <v>79</v>
      </c>
      <c r="N660" s="392">
        <v>62</v>
      </c>
      <c r="O660" s="392">
        <v>111</v>
      </c>
    </row>
    <row r="661" spans="1:15" s="35" customFormat="1" ht="27" customHeight="1" x14ac:dyDescent="0.25">
      <c r="A661" s="437" t="s">
        <v>1759</v>
      </c>
      <c r="B661" s="392">
        <v>235</v>
      </c>
      <c r="C661" s="392">
        <v>1020</v>
      </c>
      <c r="D661" s="438">
        <v>4.3404255319148932</v>
      </c>
      <c r="E661" s="392">
        <v>2</v>
      </c>
      <c r="F661" s="392">
        <v>43</v>
      </c>
      <c r="G661" s="392">
        <v>64</v>
      </c>
      <c r="H661" s="392">
        <v>26</v>
      </c>
      <c r="I661" s="392">
        <v>15</v>
      </c>
      <c r="J661" s="392">
        <v>5</v>
      </c>
      <c r="K661" s="392">
        <v>19</v>
      </c>
      <c r="L661" s="392">
        <v>16</v>
      </c>
      <c r="M661" s="392">
        <v>14</v>
      </c>
      <c r="N661" s="392">
        <v>14</v>
      </c>
      <c r="O661" s="392">
        <v>17</v>
      </c>
    </row>
    <row r="662" spans="1:15" s="35" customFormat="1" ht="27" customHeight="1" x14ac:dyDescent="0.25">
      <c r="A662" s="437" t="s">
        <v>1760</v>
      </c>
      <c r="B662" s="392">
        <v>138</v>
      </c>
      <c r="C662" s="392">
        <v>1316</v>
      </c>
      <c r="D662" s="438">
        <v>9.5362318840579707</v>
      </c>
      <c r="E662" s="392">
        <v>0</v>
      </c>
      <c r="F662" s="392">
        <v>0</v>
      </c>
      <c r="G662" s="392">
        <v>2</v>
      </c>
      <c r="H662" s="392">
        <v>2</v>
      </c>
      <c r="I662" s="392">
        <v>7</v>
      </c>
      <c r="J662" s="392">
        <v>7</v>
      </c>
      <c r="K662" s="392">
        <v>8</v>
      </c>
      <c r="L662" s="392">
        <v>10</v>
      </c>
      <c r="M662" s="392">
        <v>21</v>
      </c>
      <c r="N662" s="392">
        <v>27</v>
      </c>
      <c r="O662" s="392">
        <v>54</v>
      </c>
    </row>
    <row r="663" spans="1:15" s="35" customFormat="1" ht="27" customHeight="1" x14ac:dyDescent="0.25">
      <c r="A663" s="437" t="s">
        <v>1761</v>
      </c>
      <c r="B663" s="392">
        <v>2</v>
      </c>
      <c r="C663" s="392">
        <v>8</v>
      </c>
      <c r="D663" s="438">
        <v>4</v>
      </c>
      <c r="E663" s="392">
        <v>0</v>
      </c>
      <c r="F663" s="392">
        <v>0</v>
      </c>
      <c r="G663" s="392">
        <v>0</v>
      </c>
      <c r="H663" s="392">
        <v>0</v>
      </c>
      <c r="I663" s="392">
        <v>0</v>
      </c>
      <c r="J663" s="392">
        <v>0</v>
      </c>
      <c r="K663" s="392">
        <v>0</v>
      </c>
      <c r="L663" s="392">
        <v>0</v>
      </c>
      <c r="M663" s="392">
        <v>0</v>
      </c>
      <c r="N663" s="392">
        <v>1</v>
      </c>
      <c r="O663" s="392">
        <v>1</v>
      </c>
    </row>
    <row r="664" spans="1:15" s="35" customFormat="1" ht="27" customHeight="1" x14ac:dyDescent="0.25">
      <c r="A664" s="437" t="s">
        <v>1762</v>
      </c>
      <c r="B664" s="392">
        <v>1</v>
      </c>
      <c r="C664" s="392">
        <v>1</v>
      </c>
      <c r="D664" s="438">
        <v>1</v>
      </c>
      <c r="E664" s="392">
        <v>0</v>
      </c>
      <c r="F664" s="392">
        <v>0</v>
      </c>
      <c r="G664" s="392">
        <v>0</v>
      </c>
      <c r="H664" s="392">
        <v>0</v>
      </c>
      <c r="I664" s="392">
        <v>0</v>
      </c>
      <c r="J664" s="392">
        <v>0</v>
      </c>
      <c r="K664" s="392">
        <v>0</v>
      </c>
      <c r="L664" s="392">
        <v>0</v>
      </c>
      <c r="M664" s="392">
        <v>0</v>
      </c>
      <c r="N664" s="392">
        <v>0</v>
      </c>
      <c r="O664" s="392">
        <v>1</v>
      </c>
    </row>
    <row r="665" spans="1:15" s="35" customFormat="1" ht="27" customHeight="1" x14ac:dyDescent="0.25">
      <c r="A665" s="437" t="s">
        <v>1764</v>
      </c>
      <c r="B665" s="392">
        <v>20</v>
      </c>
      <c r="C665" s="392">
        <v>200</v>
      </c>
      <c r="D665" s="438">
        <v>10</v>
      </c>
      <c r="E665" s="392">
        <v>0</v>
      </c>
      <c r="F665" s="392">
        <v>0</v>
      </c>
      <c r="G665" s="392">
        <v>0</v>
      </c>
      <c r="H665" s="392">
        <v>0</v>
      </c>
      <c r="I665" s="392">
        <v>0</v>
      </c>
      <c r="J665" s="392">
        <v>0</v>
      </c>
      <c r="K665" s="392">
        <v>0</v>
      </c>
      <c r="L665" s="392">
        <v>1</v>
      </c>
      <c r="M665" s="392">
        <v>0</v>
      </c>
      <c r="N665" s="392">
        <v>4</v>
      </c>
      <c r="O665" s="392">
        <v>15</v>
      </c>
    </row>
    <row r="666" spans="1:15" s="35" customFormat="1" ht="27" customHeight="1" x14ac:dyDescent="0.25">
      <c r="A666" s="437" t="s">
        <v>1765</v>
      </c>
      <c r="B666" s="392">
        <v>8</v>
      </c>
      <c r="C666" s="392">
        <v>44</v>
      </c>
      <c r="D666" s="438">
        <v>5.5</v>
      </c>
      <c r="E666" s="392">
        <v>2</v>
      </c>
      <c r="F666" s="392">
        <v>1</v>
      </c>
      <c r="G666" s="392">
        <v>1</v>
      </c>
      <c r="H666" s="392">
        <v>0</v>
      </c>
      <c r="I666" s="392">
        <v>0</v>
      </c>
      <c r="J666" s="392">
        <v>0</v>
      </c>
      <c r="K666" s="392">
        <v>0</v>
      </c>
      <c r="L666" s="392">
        <v>0</v>
      </c>
      <c r="M666" s="392">
        <v>1</v>
      </c>
      <c r="N666" s="392">
        <v>0</v>
      </c>
      <c r="O666" s="392">
        <v>3</v>
      </c>
    </row>
    <row r="667" spans="1:15" s="35" customFormat="1" ht="27" customHeight="1" x14ac:dyDescent="0.25">
      <c r="A667" s="437" t="s">
        <v>1766</v>
      </c>
      <c r="B667" s="392">
        <v>1</v>
      </c>
      <c r="C667" s="392">
        <v>7</v>
      </c>
      <c r="D667" s="438">
        <v>7</v>
      </c>
      <c r="E667" s="392">
        <v>0</v>
      </c>
      <c r="F667" s="392">
        <v>0</v>
      </c>
      <c r="G667" s="392">
        <v>0</v>
      </c>
      <c r="H667" s="392">
        <v>0</v>
      </c>
      <c r="I667" s="392">
        <v>0</v>
      </c>
      <c r="J667" s="392">
        <v>0</v>
      </c>
      <c r="K667" s="392">
        <v>0</v>
      </c>
      <c r="L667" s="392">
        <v>0</v>
      </c>
      <c r="M667" s="392">
        <v>0</v>
      </c>
      <c r="N667" s="392">
        <v>0</v>
      </c>
      <c r="O667" s="392">
        <v>1</v>
      </c>
    </row>
    <row r="668" spans="1:15" s="35" customFormat="1" ht="27" customHeight="1" x14ac:dyDescent="0.25">
      <c r="A668" s="437" t="s">
        <v>1767</v>
      </c>
      <c r="B668" s="392">
        <v>11</v>
      </c>
      <c r="C668" s="392">
        <v>79</v>
      </c>
      <c r="D668" s="438">
        <v>7.1818181818181817</v>
      </c>
      <c r="E668" s="392">
        <v>0</v>
      </c>
      <c r="F668" s="392">
        <v>0</v>
      </c>
      <c r="G668" s="392">
        <v>1</v>
      </c>
      <c r="H668" s="392">
        <v>0</v>
      </c>
      <c r="I668" s="392">
        <v>0</v>
      </c>
      <c r="J668" s="392">
        <v>0</v>
      </c>
      <c r="K668" s="392">
        <v>1</v>
      </c>
      <c r="L668" s="392">
        <v>0</v>
      </c>
      <c r="M668" s="392">
        <v>2</v>
      </c>
      <c r="N668" s="392">
        <v>1</v>
      </c>
      <c r="O668" s="392">
        <v>6</v>
      </c>
    </row>
    <row r="669" spans="1:15" s="35" customFormat="1" ht="27" customHeight="1" x14ac:dyDescent="0.25">
      <c r="A669" s="437" t="s">
        <v>1768</v>
      </c>
      <c r="B669" s="392">
        <v>20</v>
      </c>
      <c r="C669" s="392">
        <v>159</v>
      </c>
      <c r="D669" s="438">
        <v>7.95</v>
      </c>
      <c r="E669" s="392">
        <v>0</v>
      </c>
      <c r="F669" s="392">
        <v>4</v>
      </c>
      <c r="G669" s="392">
        <v>0</v>
      </c>
      <c r="H669" s="392">
        <v>0</v>
      </c>
      <c r="I669" s="392">
        <v>1</v>
      </c>
      <c r="J669" s="392">
        <v>1</v>
      </c>
      <c r="K669" s="392">
        <v>4</v>
      </c>
      <c r="L669" s="392">
        <v>4</v>
      </c>
      <c r="M669" s="392">
        <v>1</v>
      </c>
      <c r="N669" s="392">
        <v>0</v>
      </c>
      <c r="O669" s="392">
        <v>5</v>
      </c>
    </row>
    <row r="670" spans="1:15" s="35" customFormat="1" ht="27" customHeight="1" x14ac:dyDescent="0.25">
      <c r="A670" s="437" t="s">
        <v>1769</v>
      </c>
      <c r="B670" s="392">
        <v>116</v>
      </c>
      <c r="C670" s="392">
        <v>1058</v>
      </c>
      <c r="D670" s="438">
        <v>9.1206896551724146</v>
      </c>
      <c r="E670" s="392">
        <v>17</v>
      </c>
      <c r="F670" s="392">
        <v>8</v>
      </c>
      <c r="G670" s="392">
        <v>4</v>
      </c>
      <c r="H670" s="392">
        <v>4</v>
      </c>
      <c r="I670" s="392">
        <v>5</v>
      </c>
      <c r="J670" s="392">
        <v>2</v>
      </c>
      <c r="K670" s="392">
        <v>5</v>
      </c>
      <c r="L670" s="392">
        <v>5</v>
      </c>
      <c r="M670" s="392">
        <v>3</v>
      </c>
      <c r="N670" s="392">
        <v>13</v>
      </c>
      <c r="O670" s="392">
        <v>50</v>
      </c>
    </row>
    <row r="671" spans="1:15" s="35" customFormat="1" ht="27" customHeight="1" x14ac:dyDescent="0.25">
      <c r="A671" s="437" t="s">
        <v>1770</v>
      </c>
      <c r="B671" s="392">
        <v>8</v>
      </c>
      <c r="C671" s="392">
        <v>43</v>
      </c>
      <c r="D671" s="438">
        <v>5.375</v>
      </c>
      <c r="E671" s="392">
        <v>3</v>
      </c>
      <c r="F671" s="392">
        <v>1</v>
      </c>
      <c r="G671" s="392">
        <v>2</v>
      </c>
      <c r="H671" s="392">
        <v>0</v>
      </c>
      <c r="I671" s="392">
        <v>0</v>
      </c>
      <c r="J671" s="392">
        <v>0</v>
      </c>
      <c r="K671" s="392">
        <v>0</v>
      </c>
      <c r="L671" s="392">
        <v>1</v>
      </c>
      <c r="M671" s="392">
        <v>0</v>
      </c>
      <c r="N671" s="392">
        <v>1</v>
      </c>
      <c r="O671" s="392">
        <v>0</v>
      </c>
    </row>
    <row r="672" spans="1:15" s="35" customFormat="1" ht="27" customHeight="1" x14ac:dyDescent="0.25">
      <c r="A672" s="437" t="s">
        <v>1771</v>
      </c>
      <c r="B672" s="392">
        <v>204</v>
      </c>
      <c r="C672" s="392">
        <v>1346</v>
      </c>
      <c r="D672" s="438">
        <v>6.5980392156862742</v>
      </c>
      <c r="E672" s="392">
        <v>5</v>
      </c>
      <c r="F672" s="392">
        <v>4</v>
      </c>
      <c r="G672" s="392">
        <v>1</v>
      </c>
      <c r="H672" s="392">
        <v>1</v>
      </c>
      <c r="I672" s="392">
        <v>10</v>
      </c>
      <c r="J672" s="392">
        <v>13</v>
      </c>
      <c r="K672" s="392">
        <v>18</v>
      </c>
      <c r="L672" s="392">
        <v>6</v>
      </c>
      <c r="M672" s="392">
        <v>15</v>
      </c>
      <c r="N672" s="392">
        <v>16</v>
      </c>
      <c r="O672" s="392">
        <v>115</v>
      </c>
    </row>
    <row r="673" spans="1:15" s="35" customFormat="1" ht="38.25" customHeight="1" x14ac:dyDescent="0.25">
      <c r="A673" s="437" t="s">
        <v>1772</v>
      </c>
      <c r="B673" s="392">
        <v>155</v>
      </c>
      <c r="C673" s="392">
        <v>955</v>
      </c>
      <c r="D673" s="438">
        <v>6.161290322580645</v>
      </c>
      <c r="E673" s="392">
        <v>0</v>
      </c>
      <c r="F673" s="392">
        <v>4</v>
      </c>
      <c r="G673" s="392">
        <v>5</v>
      </c>
      <c r="H673" s="392">
        <v>0</v>
      </c>
      <c r="I673" s="392">
        <v>5</v>
      </c>
      <c r="J673" s="392">
        <v>3</v>
      </c>
      <c r="K673" s="392">
        <v>6</v>
      </c>
      <c r="L673" s="392">
        <v>7</v>
      </c>
      <c r="M673" s="392">
        <v>16</v>
      </c>
      <c r="N673" s="392">
        <v>25</v>
      </c>
      <c r="O673" s="392">
        <v>84</v>
      </c>
    </row>
    <row r="674" spans="1:15" s="35" customFormat="1" ht="27" customHeight="1" x14ac:dyDescent="0.25">
      <c r="A674" s="437" t="s">
        <v>1773</v>
      </c>
      <c r="B674" s="392">
        <v>7</v>
      </c>
      <c r="C674" s="392">
        <v>49</v>
      </c>
      <c r="D674" s="438">
        <v>7</v>
      </c>
      <c r="E674" s="392">
        <v>0</v>
      </c>
      <c r="F674" s="392">
        <v>2</v>
      </c>
      <c r="G674" s="392">
        <v>0</v>
      </c>
      <c r="H674" s="392">
        <v>1</v>
      </c>
      <c r="I674" s="392">
        <v>0</v>
      </c>
      <c r="J674" s="392">
        <v>0</v>
      </c>
      <c r="K674" s="392">
        <v>0</v>
      </c>
      <c r="L674" s="392">
        <v>1</v>
      </c>
      <c r="M674" s="392">
        <v>1</v>
      </c>
      <c r="N674" s="392">
        <v>1</v>
      </c>
      <c r="O674" s="392">
        <v>1</v>
      </c>
    </row>
    <row r="675" spans="1:15" s="35" customFormat="1" ht="27" customHeight="1" x14ac:dyDescent="0.25">
      <c r="A675" s="437" t="s">
        <v>1774</v>
      </c>
      <c r="B675" s="392">
        <v>597</v>
      </c>
      <c r="C675" s="392">
        <v>5217</v>
      </c>
      <c r="D675" s="438">
        <v>8.7386934673366827</v>
      </c>
      <c r="E675" s="392">
        <v>3</v>
      </c>
      <c r="F675" s="392">
        <v>0</v>
      </c>
      <c r="G675" s="392">
        <v>0</v>
      </c>
      <c r="H675" s="392">
        <v>0</v>
      </c>
      <c r="I675" s="392">
        <v>1</v>
      </c>
      <c r="J675" s="392">
        <v>2</v>
      </c>
      <c r="K675" s="392">
        <v>18</v>
      </c>
      <c r="L675" s="392">
        <v>23</v>
      </c>
      <c r="M675" s="392">
        <v>74</v>
      </c>
      <c r="N675" s="392">
        <v>88</v>
      </c>
      <c r="O675" s="392">
        <v>388</v>
      </c>
    </row>
    <row r="676" spans="1:15" s="35" customFormat="1" ht="27" customHeight="1" x14ac:dyDescent="0.25">
      <c r="A676" s="437" t="s">
        <v>1775</v>
      </c>
      <c r="B676" s="392">
        <v>27</v>
      </c>
      <c r="C676" s="392">
        <v>440</v>
      </c>
      <c r="D676" s="438">
        <v>16.296296296296298</v>
      </c>
      <c r="E676" s="392">
        <v>0</v>
      </c>
      <c r="F676" s="392">
        <v>3</v>
      </c>
      <c r="G676" s="392">
        <v>2</v>
      </c>
      <c r="H676" s="392">
        <v>1</v>
      </c>
      <c r="I676" s="392">
        <v>1</v>
      </c>
      <c r="J676" s="392">
        <v>3</v>
      </c>
      <c r="K676" s="392">
        <v>1</v>
      </c>
      <c r="L676" s="392">
        <v>5</v>
      </c>
      <c r="M676" s="392">
        <v>1</v>
      </c>
      <c r="N676" s="392">
        <v>5</v>
      </c>
      <c r="O676" s="392">
        <v>5</v>
      </c>
    </row>
    <row r="677" spans="1:15" s="35" customFormat="1" ht="27" customHeight="1" x14ac:dyDescent="0.25">
      <c r="A677" s="437" t="s">
        <v>1776</v>
      </c>
      <c r="B677" s="392">
        <v>43</v>
      </c>
      <c r="C677" s="392">
        <v>671</v>
      </c>
      <c r="D677" s="438">
        <v>15.604651162790697</v>
      </c>
      <c r="E677" s="392">
        <v>2</v>
      </c>
      <c r="F677" s="392">
        <v>1</v>
      </c>
      <c r="G677" s="392">
        <v>0</v>
      </c>
      <c r="H677" s="392">
        <v>0</v>
      </c>
      <c r="I677" s="392">
        <v>2</v>
      </c>
      <c r="J677" s="392">
        <v>4</v>
      </c>
      <c r="K677" s="392">
        <v>7</v>
      </c>
      <c r="L677" s="392">
        <v>8</v>
      </c>
      <c r="M677" s="392">
        <v>2</v>
      </c>
      <c r="N677" s="392">
        <v>6</v>
      </c>
      <c r="O677" s="392">
        <v>11</v>
      </c>
    </row>
    <row r="678" spans="1:15" s="35" customFormat="1" ht="27" customHeight="1" x14ac:dyDescent="0.25">
      <c r="A678" s="437" t="s">
        <v>1777</v>
      </c>
      <c r="B678" s="392">
        <v>610</v>
      </c>
      <c r="C678" s="392">
        <v>5384</v>
      </c>
      <c r="D678" s="438">
        <v>8.8262295081967217</v>
      </c>
      <c r="E678" s="392">
        <v>1</v>
      </c>
      <c r="F678" s="392">
        <v>9</v>
      </c>
      <c r="G678" s="392">
        <v>4</v>
      </c>
      <c r="H678" s="392">
        <v>3</v>
      </c>
      <c r="I678" s="392">
        <v>9</v>
      </c>
      <c r="J678" s="392">
        <v>23</v>
      </c>
      <c r="K678" s="392">
        <v>35</v>
      </c>
      <c r="L678" s="392">
        <v>57</v>
      </c>
      <c r="M678" s="392">
        <v>75</v>
      </c>
      <c r="N678" s="392">
        <v>96</v>
      </c>
      <c r="O678" s="392">
        <v>298</v>
      </c>
    </row>
    <row r="679" spans="1:15" s="35" customFormat="1" ht="27" customHeight="1" x14ac:dyDescent="0.25">
      <c r="A679" s="437" t="s">
        <v>1778</v>
      </c>
      <c r="B679" s="392">
        <v>9</v>
      </c>
      <c r="C679" s="392">
        <v>102</v>
      </c>
      <c r="D679" s="438">
        <v>11.333333333333334</v>
      </c>
      <c r="E679" s="392">
        <v>0</v>
      </c>
      <c r="F679" s="392">
        <v>0</v>
      </c>
      <c r="G679" s="392">
        <v>0</v>
      </c>
      <c r="H679" s="392">
        <v>0</v>
      </c>
      <c r="I679" s="392">
        <v>1</v>
      </c>
      <c r="J679" s="392">
        <v>0</v>
      </c>
      <c r="K679" s="392">
        <v>0</v>
      </c>
      <c r="L679" s="392">
        <v>1</v>
      </c>
      <c r="M679" s="392">
        <v>1</v>
      </c>
      <c r="N679" s="392">
        <v>4</v>
      </c>
      <c r="O679" s="392">
        <v>2</v>
      </c>
    </row>
    <row r="680" spans="1:15" s="35" customFormat="1" ht="27" customHeight="1" x14ac:dyDescent="0.25">
      <c r="A680" s="437" t="s">
        <v>1779</v>
      </c>
      <c r="B680" s="392">
        <v>7</v>
      </c>
      <c r="C680" s="392">
        <v>111</v>
      </c>
      <c r="D680" s="438">
        <v>15.857142857142858</v>
      </c>
      <c r="E680" s="392">
        <v>1</v>
      </c>
      <c r="F680" s="392">
        <v>0</v>
      </c>
      <c r="G680" s="392">
        <v>0</v>
      </c>
      <c r="H680" s="392">
        <v>1</v>
      </c>
      <c r="I680" s="392">
        <v>0</v>
      </c>
      <c r="J680" s="392">
        <v>0</v>
      </c>
      <c r="K680" s="392">
        <v>0</v>
      </c>
      <c r="L680" s="392">
        <v>1</v>
      </c>
      <c r="M680" s="392">
        <v>1</v>
      </c>
      <c r="N680" s="392">
        <v>2</v>
      </c>
      <c r="O680" s="392">
        <v>1</v>
      </c>
    </row>
    <row r="681" spans="1:15" s="35" customFormat="1" ht="27" customHeight="1" x14ac:dyDescent="0.25">
      <c r="A681" s="437" t="s">
        <v>1780</v>
      </c>
      <c r="B681" s="392">
        <v>66</v>
      </c>
      <c r="C681" s="392">
        <v>558</v>
      </c>
      <c r="D681" s="438">
        <v>8.454545454545455</v>
      </c>
      <c r="E681" s="392">
        <v>1</v>
      </c>
      <c r="F681" s="392">
        <v>0</v>
      </c>
      <c r="G681" s="392">
        <v>1</v>
      </c>
      <c r="H681" s="392">
        <v>2</v>
      </c>
      <c r="I681" s="392">
        <v>2</v>
      </c>
      <c r="J681" s="392">
        <v>3</v>
      </c>
      <c r="K681" s="392">
        <v>11</v>
      </c>
      <c r="L681" s="392">
        <v>18</v>
      </c>
      <c r="M681" s="392">
        <v>7</v>
      </c>
      <c r="N681" s="392">
        <v>9</v>
      </c>
      <c r="O681" s="392">
        <v>12</v>
      </c>
    </row>
    <row r="682" spans="1:15" s="35" customFormat="1" ht="27" customHeight="1" x14ac:dyDescent="0.25">
      <c r="A682" s="437" t="s">
        <v>1781</v>
      </c>
      <c r="B682" s="392">
        <v>44</v>
      </c>
      <c r="C682" s="392">
        <v>371</v>
      </c>
      <c r="D682" s="438">
        <v>8.4318181818181817</v>
      </c>
      <c r="E682" s="392">
        <v>1</v>
      </c>
      <c r="F682" s="392">
        <v>1</v>
      </c>
      <c r="G682" s="392">
        <v>0</v>
      </c>
      <c r="H682" s="392">
        <v>1</v>
      </c>
      <c r="I682" s="392">
        <v>0</v>
      </c>
      <c r="J682" s="392">
        <v>2</v>
      </c>
      <c r="K682" s="392">
        <v>2</v>
      </c>
      <c r="L682" s="392">
        <v>1</v>
      </c>
      <c r="M682" s="392">
        <v>5</v>
      </c>
      <c r="N682" s="392">
        <v>6</v>
      </c>
      <c r="O682" s="392">
        <v>25</v>
      </c>
    </row>
    <row r="683" spans="1:15" s="35" customFormat="1" ht="27" customHeight="1" x14ac:dyDescent="0.25">
      <c r="A683" s="437" t="s">
        <v>1782</v>
      </c>
      <c r="B683" s="392">
        <v>78</v>
      </c>
      <c r="C683" s="392">
        <v>473</v>
      </c>
      <c r="D683" s="438">
        <v>6.0641025641025639</v>
      </c>
      <c r="E683" s="392">
        <v>1</v>
      </c>
      <c r="F683" s="392">
        <v>3</v>
      </c>
      <c r="G683" s="392">
        <v>1</v>
      </c>
      <c r="H683" s="392">
        <v>0</v>
      </c>
      <c r="I683" s="392">
        <v>4</v>
      </c>
      <c r="J683" s="392">
        <v>10</v>
      </c>
      <c r="K683" s="392">
        <v>17</v>
      </c>
      <c r="L683" s="392">
        <v>11</v>
      </c>
      <c r="M683" s="392">
        <v>12</v>
      </c>
      <c r="N683" s="392">
        <v>4</v>
      </c>
      <c r="O683" s="392">
        <v>15</v>
      </c>
    </row>
    <row r="684" spans="1:15" s="35" customFormat="1" ht="27" customHeight="1" x14ac:dyDescent="0.25">
      <c r="A684" s="437" t="s">
        <v>1783</v>
      </c>
      <c r="B684" s="392">
        <v>1393</v>
      </c>
      <c r="C684" s="392">
        <v>12666</v>
      </c>
      <c r="D684" s="438">
        <v>9.0926058865757362</v>
      </c>
      <c r="E684" s="392">
        <v>90</v>
      </c>
      <c r="F684" s="392">
        <v>88</v>
      </c>
      <c r="G684" s="392">
        <v>31</v>
      </c>
      <c r="H684" s="392">
        <v>14</v>
      </c>
      <c r="I684" s="392">
        <v>22</v>
      </c>
      <c r="J684" s="392">
        <v>21</v>
      </c>
      <c r="K684" s="392">
        <v>46</v>
      </c>
      <c r="L684" s="392">
        <v>61</v>
      </c>
      <c r="M684" s="392">
        <v>92</v>
      </c>
      <c r="N684" s="392">
        <v>158</v>
      </c>
      <c r="O684" s="392">
        <v>770</v>
      </c>
    </row>
    <row r="685" spans="1:15" s="35" customFormat="1" ht="27" customHeight="1" x14ac:dyDescent="0.25">
      <c r="A685" s="437" t="s">
        <v>1784</v>
      </c>
      <c r="B685" s="392">
        <v>300</v>
      </c>
      <c r="C685" s="392">
        <v>1675</v>
      </c>
      <c r="D685" s="438">
        <v>5.583333333333333</v>
      </c>
      <c r="E685" s="392">
        <v>38</v>
      </c>
      <c r="F685" s="392">
        <v>81</v>
      </c>
      <c r="G685" s="392">
        <v>22</v>
      </c>
      <c r="H685" s="392">
        <v>8</v>
      </c>
      <c r="I685" s="392">
        <v>5</v>
      </c>
      <c r="J685" s="392">
        <v>9</v>
      </c>
      <c r="K685" s="392">
        <v>9</v>
      </c>
      <c r="L685" s="392">
        <v>9</v>
      </c>
      <c r="M685" s="392">
        <v>21</v>
      </c>
      <c r="N685" s="392">
        <v>23</v>
      </c>
      <c r="O685" s="392">
        <v>75</v>
      </c>
    </row>
    <row r="686" spans="1:15" s="35" customFormat="1" ht="27" customHeight="1" x14ac:dyDescent="0.25">
      <c r="A686" s="437" t="s">
        <v>1785</v>
      </c>
      <c r="B686" s="392">
        <v>1</v>
      </c>
      <c r="C686" s="392">
        <v>4</v>
      </c>
      <c r="D686" s="438">
        <v>4</v>
      </c>
      <c r="E686" s="392">
        <v>1</v>
      </c>
      <c r="F686" s="392">
        <v>0</v>
      </c>
      <c r="G686" s="392">
        <v>0</v>
      </c>
      <c r="H686" s="392">
        <v>0</v>
      </c>
      <c r="I686" s="392">
        <v>0</v>
      </c>
      <c r="J686" s="392">
        <v>0</v>
      </c>
      <c r="K686" s="392">
        <v>0</v>
      </c>
      <c r="L686" s="392">
        <v>0</v>
      </c>
      <c r="M686" s="392">
        <v>0</v>
      </c>
      <c r="N686" s="392">
        <v>0</v>
      </c>
      <c r="O686" s="392">
        <v>0</v>
      </c>
    </row>
    <row r="687" spans="1:15" s="35" customFormat="1" ht="27" customHeight="1" x14ac:dyDescent="0.25">
      <c r="A687" s="437" t="s">
        <v>235</v>
      </c>
      <c r="B687" s="392">
        <v>80270</v>
      </c>
      <c r="C687" s="392">
        <v>280502</v>
      </c>
      <c r="D687" s="438">
        <v>3.4944811261990782</v>
      </c>
      <c r="E687" s="392">
        <v>427</v>
      </c>
      <c r="F687" s="392">
        <v>1754</v>
      </c>
      <c r="G687" s="392">
        <v>2854</v>
      </c>
      <c r="H687" s="392">
        <v>3868</v>
      </c>
      <c r="I687" s="392">
        <v>5388</v>
      </c>
      <c r="J687" s="392">
        <v>6353</v>
      </c>
      <c r="K687" s="392">
        <v>14563</v>
      </c>
      <c r="L687" s="392">
        <v>12237</v>
      </c>
      <c r="M687" s="392">
        <v>10343</v>
      </c>
      <c r="N687" s="392">
        <v>8990</v>
      </c>
      <c r="O687" s="392">
        <v>13493</v>
      </c>
    </row>
    <row r="688" spans="1:15" s="35" customFormat="1" ht="27" customHeight="1" x14ac:dyDescent="0.25">
      <c r="A688" s="437" t="s">
        <v>1786</v>
      </c>
      <c r="B688" s="392">
        <v>15</v>
      </c>
      <c r="C688" s="392">
        <v>21</v>
      </c>
      <c r="D688" s="438">
        <v>1.4</v>
      </c>
      <c r="E688" s="392">
        <v>0</v>
      </c>
      <c r="F688" s="392">
        <v>1</v>
      </c>
      <c r="G688" s="392">
        <v>2</v>
      </c>
      <c r="H688" s="392">
        <v>3</v>
      </c>
      <c r="I688" s="392">
        <v>3</v>
      </c>
      <c r="J688" s="392">
        <v>3</v>
      </c>
      <c r="K688" s="392">
        <v>1</v>
      </c>
      <c r="L688" s="392">
        <v>0</v>
      </c>
      <c r="M688" s="392">
        <v>1</v>
      </c>
      <c r="N688" s="392">
        <v>1</v>
      </c>
      <c r="O688" s="392">
        <v>0</v>
      </c>
    </row>
    <row r="689" spans="1:15" s="35" customFormat="1" ht="27" customHeight="1" x14ac:dyDescent="0.25">
      <c r="A689" s="437" t="s">
        <v>1787</v>
      </c>
      <c r="B689" s="392">
        <v>113</v>
      </c>
      <c r="C689" s="392">
        <v>146</v>
      </c>
      <c r="D689" s="438">
        <v>1.2920353982300885</v>
      </c>
      <c r="E689" s="392">
        <v>0</v>
      </c>
      <c r="F689" s="392">
        <v>1</v>
      </c>
      <c r="G689" s="392">
        <v>2</v>
      </c>
      <c r="H689" s="392">
        <v>5</v>
      </c>
      <c r="I689" s="392">
        <v>24</v>
      </c>
      <c r="J689" s="392">
        <v>24</v>
      </c>
      <c r="K689" s="392">
        <v>43</v>
      </c>
      <c r="L689" s="392">
        <v>10</v>
      </c>
      <c r="M689" s="392">
        <v>0</v>
      </c>
      <c r="N689" s="392">
        <v>2</v>
      </c>
      <c r="O689" s="392">
        <v>2</v>
      </c>
    </row>
    <row r="690" spans="1:15" s="35" customFormat="1" ht="27" customHeight="1" x14ac:dyDescent="0.25">
      <c r="A690" s="437" t="s">
        <v>1788</v>
      </c>
      <c r="B690" s="392">
        <v>32</v>
      </c>
      <c r="C690" s="392">
        <v>67</v>
      </c>
      <c r="D690" s="438">
        <v>2.09375</v>
      </c>
      <c r="E690" s="392">
        <v>0</v>
      </c>
      <c r="F690" s="392">
        <v>9</v>
      </c>
      <c r="G690" s="392">
        <v>3</v>
      </c>
      <c r="H690" s="392">
        <v>5</v>
      </c>
      <c r="I690" s="392">
        <v>3</v>
      </c>
      <c r="J690" s="392">
        <v>0</v>
      </c>
      <c r="K690" s="392">
        <v>4</v>
      </c>
      <c r="L690" s="392">
        <v>2</v>
      </c>
      <c r="M690" s="392">
        <v>2</v>
      </c>
      <c r="N690" s="392">
        <v>2</v>
      </c>
      <c r="O690" s="392">
        <v>2</v>
      </c>
    </row>
    <row r="691" spans="1:15" s="35" customFormat="1" ht="27" customHeight="1" x14ac:dyDescent="0.25">
      <c r="A691" s="437" t="s">
        <v>1789</v>
      </c>
      <c r="B691" s="392">
        <v>2</v>
      </c>
      <c r="C691" s="392">
        <v>2</v>
      </c>
      <c r="D691" s="438">
        <v>1</v>
      </c>
      <c r="E691" s="392">
        <v>0</v>
      </c>
      <c r="F691" s="392">
        <v>0</v>
      </c>
      <c r="G691" s="392">
        <v>1</v>
      </c>
      <c r="H691" s="392">
        <v>1</v>
      </c>
      <c r="I691" s="392">
        <v>0</v>
      </c>
      <c r="J691" s="392">
        <v>0</v>
      </c>
      <c r="K691" s="392">
        <v>0</v>
      </c>
      <c r="L691" s="392">
        <v>0</v>
      </c>
      <c r="M691" s="392">
        <v>0</v>
      </c>
      <c r="N691" s="392">
        <v>0</v>
      </c>
      <c r="O691" s="392">
        <v>0</v>
      </c>
    </row>
    <row r="692" spans="1:15" s="35" customFormat="1" ht="27" customHeight="1" x14ac:dyDescent="0.25">
      <c r="A692" s="437" t="s">
        <v>1790</v>
      </c>
      <c r="B692" s="392">
        <v>84</v>
      </c>
      <c r="C692" s="392">
        <v>371</v>
      </c>
      <c r="D692" s="438">
        <v>4.416666666666667</v>
      </c>
      <c r="E692" s="392">
        <v>0</v>
      </c>
      <c r="F692" s="392">
        <v>8</v>
      </c>
      <c r="G692" s="392">
        <v>21</v>
      </c>
      <c r="H692" s="392">
        <v>5</v>
      </c>
      <c r="I692" s="392">
        <v>5</v>
      </c>
      <c r="J692" s="392">
        <v>5</v>
      </c>
      <c r="K692" s="392">
        <v>7</v>
      </c>
      <c r="L692" s="392">
        <v>10</v>
      </c>
      <c r="M692" s="392">
        <v>11</v>
      </c>
      <c r="N692" s="392">
        <v>3</v>
      </c>
      <c r="O692" s="392">
        <v>9</v>
      </c>
    </row>
    <row r="693" spans="1:15" s="35" customFormat="1" ht="27" customHeight="1" x14ac:dyDescent="0.25">
      <c r="A693" s="437" t="s">
        <v>1791</v>
      </c>
      <c r="B693" s="392">
        <v>44</v>
      </c>
      <c r="C693" s="392">
        <v>193</v>
      </c>
      <c r="D693" s="438">
        <v>4.3863636363636367</v>
      </c>
      <c r="E693" s="392">
        <v>0</v>
      </c>
      <c r="F693" s="392">
        <v>10</v>
      </c>
      <c r="G693" s="392">
        <v>9</v>
      </c>
      <c r="H693" s="392">
        <v>2</v>
      </c>
      <c r="I693" s="392">
        <v>2</v>
      </c>
      <c r="J693" s="392">
        <v>4</v>
      </c>
      <c r="K693" s="392">
        <v>5</v>
      </c>
      <c r="L693" s="392">
        <v>2</v>
      </c>
      <c r="M693" s="392">
        <v>3</v>
      </c>
      <c r="N693" s="392">
        <v>3</v>
      </c>
      <c r="O693" s="392">
        <v>4</v>
      </c>
    </row>
    <row r="694" spans="1:15" s="35" customFormat="1" ht="27" customHeight="1" x14ac:dyDescent="0.25">
      <c r="A694" s="437" t="s">
        <v>1792</v>
      </c>
      <c r="B694" s="392">
        <v>10</v>
      </c>
      <c r="C694" s="392">
        <v>18</v>
      </c>
      <c r="D694" s="438">
        <v>1.8</v>
      </c>
      <c r="E694" s="392">
        <v>0</v>
      </c>
      <c r="F694" s="392">
        <v>2</v>
      </c>
      <c r="G694" s="392">
        <v>2</v>
      </c>
      <c r="H694" s="392">
        <v>0</v>
      </c>
      <c r="I694" s="392">
        <v>0</v>
      </c>
      <c r="J694" s="392">
        <v>2</v>
      </c>
      <c r="K694" s="392">
        <v>2</v>
      </c>
      <c r="L694" s="392">
        <v>0</v>
      </c>
      <c r="M694" s="392">
        <v>1</v>
      </c>
      <c r="N694" s="392">
        <v>1</v>
      </c>
      <c r="O694" s="392">
        <v>0</v>
      </c>
    </row>
    <row r="695" spans="1:15" s="35" customFormat="1" ht="27" customHeight="1" x14ac:dyDescent="0.25">
      <c r="A695" s="437" t="s">
        <v>1793</v>
      </c>
      <c r="B695" s="392">
        <v>193</v>
      </c>
      <c r="C695" s="392">
        <v>320</v>
      </c>
      <c r="D695" s="438">
        <v>1.6580310880829014</v>
      </c>
      <c r="E695" s="392">
        <v>1</v>
      </c>
      <c r="F695" s="392">
        <v>1</v>
      </c>
      <c r="G695" s="392">
        <v>4</v>
      </c>
      <c r="H695" s="392">
        <v>17</v>
      </c>
      <c r="I695" s="392">
        <v>58</v>
      </c>
      <c r="J695" s="392">
        <v>28</v>
      </c>
      <c r="K695" s="392">
        <v>56</v>
      </c>
      <c r="L695" s="392">
        <v>15</v>
      </c>
      <c r="M695" s="392">
        <v>6</v>
      </c>
      <c r="N695" s="392">
        <v>4</v>
      </c>
      <c r="O695" s="392">
        <v>3</v>
      </c>
    </row>
    <row r="696" spans="1:15" s="35" customFormat="1" ht="27" customHeight="1" x14ac:dyDescent="0.25">
      <c r="A696" s="437" t="s">
        <v>1794</v>
      </c>
      <c r="B696" s="392">
        <v>53</v>
      </c>
      <c r="C696" s="392">
        <v>95</v>
      </c>
      <c r="D696" s="438">
        <v>1.7924528301886793</v>
      </c>
      <c r="E696" s="392">
        <v>1</v>
      </c>
      <c r="F696" s="392">
        <v>2</v>
      </c>
      <c r="G696" s="392">
        <v>4</v>
      </c>
      <c r="H696" s="392">
        <v>4</v>
      </c>
      <c r="I696" s="392">
        <v>5</v>
      </c>
      <c r="J696" s="392">
        <v>3</v>
      </c>
      <c r="K696" s="392">
        <v>7</v>
      </c>
      <c r="L696" s="392">
        <v>3</v>
      </c>
      <c r="M696" s="392">
        <v>9</v>
      </c>
      <c r="N696" s="392">
        <v>10</v>
      </c>
      <c r="O696" s="392">
        <v>5</v>
      </c>
    </row>
    <row r="697" spans="1:15" s="35" customFormat="1" ht="27" customHeight="1" x14ac:dyDescent="0.25">
      <c r="A697" s="437" t="s">
        <v>1795</v>
      </c>
      <c r="B697" s="392">
        <v>84</v>
      </c>
      <c r="C697" s="392">
        <v>223</v>
      </c>
      <c r="D697" s="438">
        <v>2.6547619047619047</v>
      </c>
      <c r="E697" s="392">
        <v>2</v>
      </c>
      <c r="F697" s="392">
        <v>10</v>
      </c>
      <c r="G697" s="392">
        <v>14</v>
      </c>
      <c r="H697" s="392">
        <v>9</v>
      </c>
      <c r="I697" s="392">
        <v>16</v>
      </c>
      <c r="J697" s="392">
        <v>4</v>
      </c>
      <c r="K697" s="392">
        <v>13</v>
      </c>
      <c r="L697" s="392">
        <v>7</v>
      </c>
      <c r="M697" s="392">
        <v>3</v>
      </c>
      <c r="N697" s="392">
        <v>2</v>
      </c>
      <c r="O697" s="392">
        <v>4</v>
      </c>
    </row>
    <row r="698" spans="1:15" s="35" customFormat="1" ht="27" customHeight="1" x14ac:dyDescent="0.25">
      <c r="A698" s="437" t="s">
        <v>1796</v>
      </c>
      <c r="B698" s="392">
        <v>94</v>
      </c>
      <c r="C698" s="392">
        <v>339</v>
      </c>
      <c r="D698" s="438">
        <v>3.6063829787234041</v>
      </c>
      <c r="E698" s="392">
        <v>2</v>
      </c>
      <c r="F698" s="392">
        <v>4</v>
      </c>
      <c r="G698" s="392">
        <v>4</v>
      </c>
      <c r="H698" s="392">
        <v>6</v>
      </c>
      <c r="I698" s="392">
        <v>13</v>
      </c>
      <c r="J698" s="392">
        <v>7</v>
      </c>
      <c r="K698" s="392">
        <v>16</v>
      </c>
      <c r="L698" s="392">
        <v>9</v>
      </c>
      <c r="M698" s="392">
        <v>7</v>
      </c>
      <c r="N698" s="392">
        <v>12</v>
      </c>
      <c r="O698" s="392">
        <v>14</v>
      </c>
    </row>
    <row r="699" spans="1:15" s="35" customFormat="1" ht="27" customHeight="1" x14ac:dyDescent="0.25">
      <c r="A699" s="437" t="s">
        <v>1797</v>
      </c>
      <c r="B699" s="392">
        <v>105</v>
      </c>
      <c r="C699" s="392">
        <v>288</v>
      </c>
      <c r="D699" s="438">
        <v>2.7428571428571429</v>
      </c>
      <c r="E699" s="392">
        <v>4</v>
      </c>
      <c r="F699" s="392">
        <v>13</v>
      </c>
      <c r="G699" s="392">
        <v>23</v>
      </c>
      <c r="H699" s="392">
        <v>12</v>
      </c>
      <c r="I699" s="392">
        <v>5</v>
      </c>
      <c r="J699" s="392">
        <v>3</v>
      </c>
      <c r="K699" s="392">
        <v>13</v>
      </c>
      <c r="L699" s="392">
        <v>8</v>
      </c>
      <c r="M699" s="392">
        <v>10</v>
      </c>
      <c r="N699" s="392">
        <v>7</v>
      </c>
      <c r="O699" s="392">
        <v>7</v>
      </c>
    </row>
    <row r="700" spans="1:15" s="35" customFormat="1" ht="27" customHeight="1" x14ac:dyDescent="0.25">
      <c r="A700" s="437" t="s">
        <v>1798</v>
      </c>
      <c r="B700" s="392">
        <v>150</v>
      </c>
      <c r="C700" s="392">
        <v>650</v>
      </c>
      <c r="D700" s="438">
        <v>4.333333333333333</v>
      </c>
      <c r="E700" s="392">
        <v>6</v>
      </c>
      <c r="F700" s="392">
        <v>47</v>
      </c>
      <c r="G700" s="392">
        <v>18</v>
      </c>
      <c r="H700" s="392">
        <v>7</v>
      </c>
      <c r="I700" s="392">
        <v>13</v>
      </c>
      <c r="J700" s="392">
        <v>9</v>
      </c>
      <c r="K700" s="392">
        <v>11</v>
      </c>
      <c r="L700" s="392">
        <v>6</v>
      </c>
      <c r="M700" s="392">
        <v>10</v>
      </c>
      <c r="N700" s="392">
        <v>9</v>
      </c>
      <c r="O700" s="392">
        <v>14</v>
      </c>
    </row>
    <row r="701" spans="1:15" s="35" customFormat="1" ht="27" customHeight="1" x14ac:dyDescent="0.25">
      <c r="A701" s="437" t="s">
        <v>1799</v>
      </c>
      <c r="B701" s="392">
        <v>45</v>
      </c>
      <c r="C701" s="392">
        <v>58</v>
      </c>
      <c r="D701" s="438">
        <v>1.288888888888889</v>
      </c>
      <c r="E701" s="392">
        <v>0</v>
      </c>
      <c r="F701" s="392">
        <v>5</v>
      </c>
      <c r="G701" s="392">
        <v>10</v>
      </c>
      <c r="H701" s="392">
        <v>8</v>
      </c>
      <c r="I701" s="392">
        <v>1</v>
      </c>
      <c r="J701" s="392">
        <v>5</v>
      </c>
      <c r="K701" s="392">
        <v>3</v>
      </c>
      <c r="L701" s="392">
        <v>5</v>
      </c>
      <c r="M701" s="392">
        <v>2</v>
      </c>
      <c r="N701" s="392">
        <v>5</v>
      </c>
      <c r="O701" s="392">
        <v>1</v>
      </c>
    </row>
    <row r="702" spans="1:15" s="35" customFormat="1" ht="27" customHeight="1" x14ac:dyDescent="0.25">
      <c r="A702" s="437" t="s">
        <v>1800</v>
      </c>
      <c r="B702" s="392">
        <v>59</v>
      </c>
      <c r="C702" s="392">
        <v>120</v>
      </c>
      <c r="D702" s="438">
        <v>2.0338983050847457</v>
      </c>
      <c r="E702" s="392">
        <v>2</v>
      </c>
      <c r="F702" s="392">
        <v>20</v>
      </c>
      <c r="G702" s="392">
        <v>16</v>
      </c>
      <c r="H702" s="392">
        <v>6</v>
      </c>
      <c r="I702" s="392">
        <v>2</v>
      </c>
      <c r="J702" s="392">
        <v>1</v>
      </c>
      <c r="K702" s="392">
        <v>0</v>
      </c>
      <c r="L702" s="392">
        <v>3</v>
      </c>
      <c r="M702" s="392">
        <v>3</v>
      </c>
      <c r="N702" s="392">
        <v>2</v>
      </c>
      <c r="O702" s="392">
        <v>4</v>
      </c>
    </row>
    <row r="703" spans="1:15" s="35" customFormat="1" ht="27" customHeight="1" x14ac:dyDescent="0.25">
      <c r="A703" s="437" t="s">
        <v>1801</v>
      </c>
      <c r="B703" s="392">
        <v>51</v>
      </c>
      <c r="C703" s="392">
        <v>154</v>
      </c>
      <c r="D703" s="438">
        <v>3.0196078431372548</v>
      </c>
      <c r="E703" s="392">
        <v>1</v>
      </c>
      <c r="F703" s="392">
        <v>5</v>
      </c>
      <c r="G703" s="392">
        <v>4</v>
      </c>
      <c r="H703" s="392">
        <v>1</v>
      </c>
      <c r="I703" s="392">
        <v>1</v>
      </c>
      <c r="J703" s="392">
        <v>4</v>
      </c>
      <c r="K703" s="392">
        <v>4</v>
      </c>
      <c r="L703" s="392">
        <v>3</v>
      </c>
      <c r="M703" s="392">
        <v>6</v>
      </c>
      <c r="N703" s="392">
        <v>2</v>
      </c>
      <c r="O703" s="392">
        <v>20</v>
      </c>
    </row>
    <row r="704" spans="1:15" s="35" customFormat="1" ht="27" customHeight="1" x14ac:dyDescent="0.25">
      <c r="A704" s="437" t="s">
        <v>1802</v>
      </c>
      <c r="B704" s="392">
        <v>250</v>
      </c>
      <c r="C704" s="392">
        <v>860</v>
      </c>
      <c r="D704" s="438">
        <v>3.44</v>
      </c>
      <c r="E704" s="392">
        <v>35</v>
      </c>
      <c r="F704" s="392">
        <v>19</v>
      </c>
      <c r="G704" s="392">
        <v>12</v>
      </c>
      <c r="H704" s="392">
        <v>1</v>
      </c>
      <c r="I704" s="392">
        <v>4</v>
      </c>
      <c r="J704" s="392">
        <v>7</v>
      </c>
      <c r="K704" s="392">
        <v>28</v>
      </c>
      <c r="L704" s="392">
        <v>28</v>
      </c>
      <c r="M704" s="392">
        <v>39</v>
      </c>
      <c r="N704" s="392">
        <v>37</v>
      </c>
      <c r="O704" s="392">
        <v>40</v>
      </c>
    </row>
    <row r="705" spans="1:15" s="35" customFormat="1" ht="27" customHeight="1" x14ac:dyDescent="0.25">
      <c r="A705" s="437" t="s">
        <v>1803</v>
      </c>
      <c r="B705" s="392">
        <v>177</v>
      </c>
      <c r="C705" s="392">
        <v>1013</v>
      </c>
      <c r="D705" s="438">
        <v>5.72316384180791</v>
      </c>
      <c r="E705" s="392">
        <v>1</v>
      </c>
      <c r="F705" s="392">
        <v>13</v>
      </c>
      <c r="G705" s="392">
        <v>5</v>
      </c>
      <c r="H705" s="392">
        <v>9</v>
      </c>
      <c r="I705" s="392">
        <v>5</v>
      </c>
      <c r="J705" s="392">
        <v>4</v>
      </c>
      <c r="K705" s="392">
        <v>22</v>
      </c>
      <c r="L705" s="392">
        <v>24</v>
      </c>
      <c r="M705" s="392">
        <v>24</v>
      </c>
      <c r="N705" s="392">
        <v>17</v>
      </c>
      <c r="O705" s="392">
        <v>53</v>
      </c>
    </row>
    <row r="706" spans="1:15" s="35" customFormat="1" ht="27" customHeight="1" x14ac:dyDescent="0.25">
      <c r="A706" s="437" t="s">
        <v>1804</v>
      </c>
      <c r="B706" s="392">
        <v>2</v>
      </c>
      <c r="C706" s="392">
        <v>2</v>
      </c>
      <c r="D706" s="438">
        <v>1</v>
      </c>
      <c r="E706" s="392">
        <v>0</v>
      </c>
      <c r="F706" s="392">
        <v>0</v>
      </c>
      <c r="G706" s="392">
        <v>0</v>
      </c>
      <c r="H706" s="392">
        <v>0</v>
      </c>
      <c r="I706" s="392">
        <v>1</v>
      </c>
      <c r="J706" s="392">
        <v>0</v>
      </c>
      <c r="K706" s="392">
        <v>0</v>
      </c>
      <c r="L706" s="392">
        <v>0</v>
      </c>
      <c r="M706" s="392">
        <v>0</v>
      </c>
      <c r="N706" s="392">
        <v>0</v>
      </c>
      <c r="O706" s="392">
        <v>1</v>
      </c>
    </row>
    <row r="707" spans="1:15" s="35" customFormat="1" ht="27" customHeight="1" x14ac:dyDescent="0.25">
      <c r="A707" s="437" t="s">
        <v>1805</v>
      </c>
      <c r="B707" s="392">
        <v>397</v>
      </c>
      <c r="C707" s="392">
        <v>2128</v>
      </c>
      <c r="D707" s="438">
        <v>5.3602015113350125</v>
      </c>
      <c r="E707" s="392">
        <v>1</v>
      </c>
      <c r="F707" s="392">
        <v>0</v>
      </c>
      <c r="G707" s="392">
        <v>2</v>
      </c>
      <c r="H707" s="392">
        <v>5</v>
      </c>
      <c r="I707" s="392">
        <v>7</v>
      </c>
      <c r="J707" s="392">
        <v>5</v>
      </c>
      <c r="K707" s="392">
        <v>10</v>
      </c>
      <c r="L707" s="392">
        <v>26</v>
      </c>
      <c r="M707" s="392">
        <v>39</v>
      </c>
      <c r="N707" s="392">
        <v>70</v>
      </c>
      <c r="O707" s="392">
        <v>232</v>
      </c>
    </row>
    <row r="708" spans="1:15" s="35" customFormat="1" ht="27" customHeight="1" x14ac:dyDescent="0.25">
      <c r="A708" s="437" t="s">
        <v>1806</v>
      </c>
      <c r="B708" s="392">
        <v>84</v>
      </c>
      <c r="C708" s="392">
        <v>488</v>
      </c>
      <c r="D708" s="438">
        <v>5.8095238095238093</v>
      </c>
      <c r="E708" s="392">
        <v>0</v>
      </c>
      <c r="F708" s="392">
        <v>0</v>
      </c>
      <c r="G708" s="392">
        <v>2</v>
      </c>
      <c r="H708" s="392">
        <v>2</v>
      </c>
      <c r="I708" s="392">
        <v>3</v>
      </c>
      <c r="J708" s="392">
        <v>0</v>
      </c>
      <c r="K708" s="392">
        <v>5</v>
      </c>
      <c r="L708" s="392">
        <v>6</v>
      </c>
      <c r="M708" s="392">
        <v>5</v>
      </c>
      <c r="N708" s="392">
        <v>20</v>
      </c>
      <c r="O708" s="392">
        <v>41</v>
      </c>
    </row>
    <row r="709" spans="1:15" s="35" customFormat="1" ht="27" customHeight="1" x14ac:dyDescent="0.25">
      <c r="A709" s="437" t="s">
        <v>1807</v>
      </c>
      <c r="B709" s="392">
        <v>54</v>
      </c>
      <c r="C709" s="392">
        <v>187</v>
      </c>
      <c r="D709" s="438">
        <v>3.4629629629629628</v>
      </c>
      <c r="E709" s="392">
        <v>0</v>
      </c>
      <c r="F709" s="392">
        <v>0</v>
      </c>
      <c r="G709" s="392">
        <v>0</v>
      </c>
      <c r="H709" s="392">
        <v>1</v>
      </c>
      <c r="I709" s="392">
        <v>3</v>
      </c>
      <c r="J709" s="392">
        <v>6</v>
      </c>
      <c r="K709" s="392">
        <v>4</v>
      </c>
      <c r="L709" s="392">
        <v>7</v>
      </c>
      <c r="M709" s="392">
        <v>3</v>
      </c>
      <c r="N709" s="392">
        <v>9</v>
      </c>
      <c r="O709" s="392">
        <v>21</v>
      </c>
    </row>
    <row r="710" spans="1:15" s="35" customFormat="1" ht="27" customHeight="1" x14ac:dyDescent="0.25">
      <c r="A710" s="437" t="s">
        <v>1808</v>
      </c>
      <c r="B710" s="392">
        <v>17</v>
      </c>
      <c r="C710" s="392">
        <v>80</v>
      </c>
      <c r="D710" s="438">
        <v>4.7058823529411766</v>
      </c>
      <c r="E710" s="392">
        <v>0</v>
      </c>
      <c r="F710" s="392">
        <v>0</v>
      </c>
      <c r="G710" s="392">
        <v>1</v>
      </c>
      <c r="H710" s="392">
        <v>0</v>
      </c>
      <c r="I710" s="392">
        <v>0</v>
      </c>
      <c r="J710" s="392">
        <v>0</v>
      </c>
      <c r="K710" s="392">
        <v>0</v>
      </c>
      <c r="L710" s="392">
        <v>3</v>
      </c>
      <c r="M710" s="392">
        <v>1</v>
      </c>
      <c r="N710" s="392">
        <v>0</v>
      </c>
      <c r="O710" s="392">
        <v>12</v>
      </c>
    </row>
    <row r="711" spans="1:15" s="35" customFormat="1" ht="27" customHeight="1" x14ac:dyDescent="0.25">
      <c r="A711" s="437" t="s">
        <v>1809</v>
      </c>
      <c r="B711" s="392">
        <v>1987</v>
      </c>
      <c r="C711" s="392">
        <v>5503</v>
      </c>
      <c r="D711" s="438">
        <v>2.7695017614494213</v>
      </c>
      <c r="E711" s="392">
        <v>11</v>
      </c>
      <c r="F711" s="392">
        <v>44</v>
      </c>
      <c r="G711" s="392">
        <v>59</v>
      </c>
      <c r="H711" s="392">
        <v>140</v>
      </c>
      <c r="I711" s="392">
        <v>159</v>
      </c>
      <c r="J711" s="392">
        <v>136</v>
      </c>
      <c r="K711" s="392">
        <v>278</v>
      </c>
      <c r="L711" s="392">
        <v>234</v>
      </c>
      <c r="M711" s="392">
        <v>262</v>
      </c>
      <c r="N711" s="392">
        <v>235</v>
      </c>
      <c r="O711" s="392">
        <v>429</v>
      </c>
    </row>
    <row r="712" spans="1:15" s="35" customFormat="1" ht="27" customHeight="1" x14ac:dyDescent="0.25">
      <c r="A712" s="437" t="s">
        <v>1810</v>
      </c>
      <c r="B712" s="392">
        <v>235</v>
      </c>
      <c r="C712" s="392">
        <v>441</v>
      </c>
      <c r="D712" s="438">
        <v>1.876595744680851</v>
      </c>
      <c r="E712" s="392">
        <v>5</v>
      </c>
      <c r="F712" s="392">
        <v>16</v>
      </c>
      <c r="G712" s="392">
        <v>23</v>
      </c>
      <c r="H712" s="392">
        <v>21</v>
      </c>
      <c r="I712" s="392">
        <v>26</v>
      </c>
      <c r="J712" s="392">
        <v>23</v>
      </c>
      <c r="K712" s="392">
        <v>37</v>
      </c>
      <c r="L712" s="392">
        <v>19</v>
      </c>
      <c r="M712" s="392">
        <v>15</v>
      </c>
      <c r="N712" s="392">
        <v>23</v>
      </c>
      <c r="O712" s="392">
        <v>27</v>
      </c>
    </row>
    <row r="713" spans="1:15" s="35" customFormat="1" ht="27" customHeight="1" x14ac:dyDescent="0.25">
      <c r="A713" s="437" t="s">
        <v>1811</v>
      </c>
      <c r="B713" s="392">
        <v>183</v>
      </c>
      <c r="C713" s="392">
        <v>1054</v>
      </c>
      <c r="D713" s="438">
        <v>5.7595628415300544</v>
      </c>
      <c r="E713" s="392">
        <v>4</v>
      </c>
      <c r="F713" s="392">
        <v>6</v>
      </c>
      <c r="G713" s="392">
        <v>1</v>
      </c>
      <c r="H713" s="392">
        <v>4</v>
      </c>
      <c r="I713" s="392">
        <v>7</v>
      </c>
      <c r="J713" s="392">
        <v>6</v>
      </c>
      <c r="K713" s="392">
        <v>17</v>
      </c>
      <c r="L713" s="392">
        <v>19</v>
      </c>
      <c r="M713" s="392">
        <v>18</v>
      </c>
      <c r="N713" s="392">
        <v>32</v>
      </c>
      <c r="O713" s="392">
        <v>69</v>
      </c>
    </row>
    <row r="714" spans="1:15" s="35" customFormat="1" ht="27" customHeight="1" x14ac:dyDescent="0.25">
      <c r="A714" s="437" t="s">
        <v>1812</v>
      </c>
      <c r="B714" s="392">
        <v>17840</v>
      </c>
      <c r="C714" s="392">
        <v>51550</v>
      </c>
      <c r="D714" s="438">
        <v>2.8895739910313902</v>
      </c>
      <c r="E714" s="392">
        <v>19</v>
      </c>
      <c r="F714" s="392">
        <v>200</v>
      </c>
      <c r="G714" s="392">
        <v>1420</v>
      </c>
      <c r="H714" s="392">
        <v>2537</v>
      </c>
      <c r="I714" s="392">
        <v>2857</v>
      </c>
      <c r="J714" s="392">
        <v>2144</v>
      </c>
      <c r="K714" s="392">
        <v>3557</v>
      </c>
      <c r="L714" s="392">
        <v>2174</v>
      </c>
      <c r="M714" s="392">
        <v>1415</v>
      </c>
      <c r="N714" s="392">
        <v>809</v>
      </c>
      <c r="O714" s="392">
        <v>708</v>
      </c>
    </row>
    <row r="715" spans="1:15" s="35" customFormat="1" ht="27" customHeight="1" x14ac:dyDescent="0.25">
      <c r="A715" s="437" t="s">
        <v>1813</v>
      </c>
      <c r="B715" s="392">
        <v>76</v>
      </c>
      <c r="C715" s="392">
        <v>268</v>
      </c>
      <c r="D715" s="438">
        <v>3.5263157894736841</v>
      </c>
      <c r="E715" s="392">
        <v>1</v>
      </c>
      <c r="F715" s="392">
        <v>1</v>
      </c>
      <c r="G715" s="392">
        <v>9</v>
      </c>
      <c r="H715" s="392">
        <v>14</v>
      </c>
      <c r="I715" s="392">
        <v>14</v>
      </c>
      <c r="J715" s="392">
        <v>11</v>
      </c>
      <c r="K715" s="392">
        <v>13</v>
      </c>
      <c r="L715" s="392">
        <v>7</v>
      </c>
      <c r="M715" s="392">
        <v>2</v>
      </c>
      <c r="N715" s="392">
        <v>3</v>
      </c>
      <c r="O715" s="392">
        <v>1</v>
      </c>
    </row>
    <row r="716" spans="1:15" s="35" customFormat="1" ht="27" customHeight="1" x14ac:dyDescent="0.25">
      <c r="A716" s="437" t="s">
        <v>1814</v>
      </c>
      <c r="B716" s="392">
        <v>1327</v>
      </c>
      <c r="C716" s="392">
        <v>3491</v>
      </c>
      <c r="D716" s="438">
        <v>2.6307460437076111</v>
      </c>
      <c r="E716" s="392">
        <v>5</v>
      </c>
      <c r="F716" s="392">
        <v>15</v>
      </c>
      <c r="G716" s="392">
        <v>85</v>
      </c>
      <c r="H716" s="392">
        <v>174</v>
      </c>
      <c r="I716" s="392">
        <v>210</v>
      </c>
      <c r="J716" s="392">
        <v>176</v>
      </c>
      <c r="K716" s="392">
        <v>267</v>
      </c>
      <c r="L716" s="392">
        <v>173</v>
      </c>
      <c r="M716" s="392">
        <v>106</v>
      </c>
      <c r="N716" s="392">
        <v>49</v>
      </c>
      <c r="O716" s="392">
        <v>67</v>
      </c>
    </row>
    <row r="717" spans="1:15" s="35" customFormat="1" ht="27" customHeight="1" x14ac:dyDescent="0.25">
      <c r="A717" s="437" t="s">
        <v>1815</v>
      </c>
      <c r="B717" s="392">
        <v>146</v>
      </c>
      <c r="C717" s="392">
        <v>639</v>
      </c>
      <c r="D717" s="438">
        <v>4.3767123287671232</v>
      </c>
      <c r="E717" s="392">
        <v>0</v>
      </c>
      <c r="F717" s="392">
        <v>6</v>
      </c>
      <c r="G717" s="392">
        <v>8</v>
      </c>
      <c r="H717" s="392">
        <v>17</v>
      </c>
      <c r="I717" s="392">
        <v>18</v>
      </c>
      <c r="J717" s="392">
        <v>19</v>
      </c>
      <c r="K717" s="392">
        <v>26</v>
      </c>
      <c r="L717" s="392">
        <v>19</v>
      </c>
      <c r="M717" s="392">
        <v>14</v>
      </c>
      <c r="N717" s="392">
        <v>9</v>
      </c>
      <c r="O717" s="392">
        <v>10</v>
      </c>
    </row>
    <row r="718" spans="1:15" s="11" customFormat="1" ht="27" customHeight="1" x14ac:dyDescent="0.25">
      <c r="A718" s="437" t="s">
        <v>1816</v>
      </c>
      <c r="B718" s="392">
        <v>3473</v>
      </c>
      <c r="C718" s="392">
        <v>7251</v>
      </c>
      <c r="D718" s="438">
        <v>2.0878203282464729</v>
      </c>
      <c r="E718" s="392">
        <v>104</v>
      </c>
      <c r="F718" s="392">
        <v>476</v>
      </c>
      <c r="G718" s="392">
        <v>459</v>
      </c>
      <c r="H718" s="392">
        <v>113</v>
      </c>
      <c r="I718" s="392">
        <v>74</v>
      </c>
      <c r="J718" s="392">
        <v>92</v>
      </c>
      <c r="K718" s="392">
        <v>247</v>
      </c>
      <c r="L718" s="392">
        <v>348</v>
      </c>
      <c r="M718" s="392">
        <v>380</v>
      </c>
      <c r="N718" s="392">
        <v>402</v>
      </c>
      <c r="O718" s="392">
        <v>778</v>
      </c>
    </row>
    <row r="719" spans="1:15" s="35" customFormat="1" ht="27" customHeight="1" x14ac:dyDescent="0.25">
      <c r="A719" s="437" t="s">
        <v>1817</v>
      </c>
      <c r="B719" s="392">
        <v>229</v>
      </c>
      <c r="C719" s="392">
        <v>703</v>
      </c>
      <c r="D719" s="438">
        <v>3.0698689956331879</v>
      </c>
      <c r="E719" s="392">
        <v>0</v>
      </c>
      <c r="F719" s="392">
        <v>0</v>
      </c>
      <c r="G719" s="392">
        <v>1</v>
      </c>
      <c r="H719" s="392">
        <v>1</v>
      </c>
      <c r="I719" s="392">
        <v>3</v>
      </c>
      <c r="J719" s="392">
        <v>7</v>
      </c>
      <c r="K719" s="392">
        <v>16</v>
      </c>
      <c r="L719" s="392">
        <v>30</v>
      </c>
      <c r="M719" s="392">
        <v>43</v>
      </c>
      <c r="N719" s="392">
        <v>33</v>
      </c>
      <c r="O719" s="392">
        <v>95</v>
      </c>
    </row>
    <row r="720" spans="1:15" s="35" customFormat="1" ht="27" customHeight="1" x14ac:dyDescent="0.25">
      <c r="A720" s="437" t="s">
        <v>1818</v>
      </c>
      <c r="B720" s="392">
        <v>3171</v>
      </c>
      <c r="C720" s="392">
        <v>6607</v>
      </c>
      <c r="D720" s="438">
        <v>2.0835698517817725</v>
      </c>
      <c r="E720" s="392">
        <v>28</v>
      </c>
      <c r="F720" s="392">
        <v>323</v>
      </c>
      <c r="G720" s="392">
        <v>171</v>
      </c>
      <c r="H720" s="392">
        <v>68</v>
      </c>
      <c r="I720" s="392">
        <v>110</v>
      </c>
      <c r="J720" s="392">
        <v>152</v>
      </c>
      <c r="K720" s="392">
        <v>585</v>
      </c>
      <c r="L720" s="392">
        <v>578</v>
      </c>
      <c r="M720" s="392">
        <v>422</v>
      </c>
      <c r="N720" s="392">
        <v>306</v>
      </c>
      <c r="O720" s="392">
        <v>428</v>
      </c>
    </row>
    <row r="721" spans="1:15" s="35" customFormat="1" ht="27" customHeight="1" x14ac:dyDescent="0.25">
      <c r="A721" s="437" t="s">
        <v>1819</v>
      </c>
      <c r="B721" s="392">
        <v>1878</v>
      </c>
      <c r="C721" s="392">
        <v>5705</v>
      </c>
      <c r="D721" s="438">
        <v>3.0378061767838127</v>
      </c>
      <c r="E721" s="392">
        <v>2</v>
      </c>
      <c r="F721" s="392">
        <v>11</v>
      </c>
      <c r="G721" s="392">
        <v>7</v>
      </c>
      <c r="H721" s="392">
        <v>8</v>
      </c>
      <c r="I721" s="392">
        <v>10</v>
      </c>
      <c r="J721" s="392">
        <v>32</v>
      </c>
      <c r="K721" s="392">
        <v>152</v>
      </c>
      <c r="L721" s="392">
        <v>281</v>
      </c>
      <c r="M721" s="392">
        <v>350</v>
      </c>
      <c r="N721" s="392">
        <v>435</v>
      </c>
      <c r="O721" s="392">
        <v>590</v>
      </c>
    </row>
    <row r="722" spans="1:15" s="35" customFormat="1" ht="27" customHeight="1" x14ac:dyDescent="0.25">
      <c r="A722" s="437" t="s">
        <v>1820</v>
      </c>
      <c r="B722" s="392">
        <v>111</v>
      </c>
      <c r="C722" s="392">
        <v>688</v>
      </c>
      <c r="D722" s="438">
        <v>6.198198198198198</v>
      </c>
      <c r="E722" s="392">
        <v>4</v>
      </c>
      <c r="F722" s="392">
        <v>1</v>
      </c>
      <c r="G722" s="392">
        <v>0</v>
      </c>
      <c r="H722" s="392">
        <v>2</v>
      </c>
      <c r="I722" s="392">
        <v>0</v>
      </c>
      <c r="J722" s="392">
        <v>2</v>
      </c>
      <c r="K722" s="392">
        <v>12</v>
      </c>
      <c r="L722" s="392">
        <v>15</v>
      </c>
      <c r="M722" s="392">
        <v>20</v>
      </c>
      <c r="N722" s="392">
        <v>24</v>
      </c>
      <c r="O722" s="392">
        <v>31</v>
      </c>
    </row>
    <row r="723" spans="1:15" s="35" customFormat="1" ht="27" customHeight="1" x14ac:dyDescent="0.25">
      <c r="A723" s="437" t="s">
        <v>1821</v>
      </c>
      <c r="B723" s="392">
        <v>141</v>
      </c>
      <c r="C723" s="392">
        <v>432</v>
      </c>
      <c r="D723" s="438">
        <v>3.0638297872340425</v>
      </c>
      <c r="E723" s="392">
        <v>0</v>
      </c>
      <c r="F723" s="392">
        <v>3</v>
      </c>
      <c r="G723" s="392">
        <v>0</v>
      </c>
      <c r="H723" s="392">
        <v>0</v>
      </c>
      <c r="I723" s="392">
        <v>2</v>
      </c>
      <c r="J723" s="392">
        <v>1</v>
      </c>
      <c r="K723" s="392">
        <v>16</v>
      </c>
      <c r="L723" s="392">
        <v>21</v>
      </c>
      <c r="M723" s="392">
        <v>32</v>
      </c>
      <c r="N723" s="392">
        <v>25</v>
      </c>
      <c r="O723" s="392">
        <v>41</v>
      </c>
    </row>
    <row r="724" spans="1:15" s="35" customFormat="1" ht="27" customHeight="1" x14ac:dyDescent="0.25">
      <c r="A724" s="437" t="s">
        <v>1822</v>
      </c>
      <c r="B724" s="392">
        <v>437</v>
      </c>
      <c r="C724" s="392">
        <v>1169</v>
      </c>
      <c r="D724" s="438">
        <v>2.6750572082379862</v>
      </c>
      <c r="E724" s="392">
        <v>0</v>
      </c>
      <c r="F724" s="392">
        <v>14</v>
      </c>
      <c r="G724" s="392">
        <v>11</v>
      </c>
      <c r="H724" s="392">
        <v>3</v>
      </c>
      <c r="I724" s="392">
        <v>9</v>
      </c>
      <c r="J724" s="392">
        <v>12</v>
      </c>
      <c r="K724" s="392">
        <v>43</v>
      </c>
      <c r="L724" s="392">
        <v>76</v>
      </c>
      <c r="M724" s="392">
        <v>64</v>
      </c>
      <c r="N724" s="392">
        <v>74</v>
      </c>
      <c r="O724" s="392">
        <v>131</v>
      </c>
    </row>
    <row r="725" spans="1:15" s="35" customFormat="1" ht="27" customHeight="1" x14ac:dyDescent="0.25">
      <c r="A725" s="437" t="s">
        <v>1823</v>
      </c>
      <c r="B725" s="392">
        <v>29</v>
      </c>
      <c r="C725" s="392">
        <v>150</v>
      </c>
      <c r="D725" s="438">
        <v>5.1724137931034484</v>
      </c>
      <c r="E725" s="392">
        <v>0</v>
      </c>
      <c r="F725" s="392">
        <v>1</v>
      </c>
      <c r="G725" s="392">
        <v>2</v>
      </c>
      <c r="H725" s="392">
        <v>0</v>
      </c>
      <c r="I725" s="392">
        <v>2</v>
      </c>
      <c r="J725" s="392">
        <v>2</v>
      </c>
      <c r="K725" s="392">
        <v>6</v>
      </c>
      <c r="L725" s="392">
        <v>7</v>
      </c>
      <c r="M725" s="392">
        <v>3</v>
      </c>
      <c r="N725" s="392">
        <v>3</v>
      </c>
      <c r="O725" s="392">
        <v>3</v>
      </c>
    </row>
    <row r="726" spans="1:15" s="35" customFormat="1" ht="27" customHeight="1" x14ac:dyDescent="0.25">
      <c r="A726" s="437" t="s">
        <v>1824</v>
      </c>
      <c r="B726" s="392">
        <v>126</v>
      </c>
      <c r="C726" s="392">
        <v>741</v>
      </c>
      <c r="D726" s="438">
        <v>5.8809523809523814</v>
      </c>
      <c r="E726" s="392">
        <v>1</v>
      </c>
      <c r="F726" s="392">
        <v>8</v>
      </c>
      <c r="G726" s="392">
        <v>2</v>
      </c>
      <c r="H726" s="392">
        <v>1</v>
      </c>
      <c r="I726" s="392">
        <v>5</v>
      </c>
      <c r="J726" s="392">
        <v>12</v>
      </c>
      <c r="K726" s="392">
        <v>25</v>
      </c>
      <c r="L726" s="392">
        <v>20</v>
      </c>
      <c r="M726" s="392">
        <v>27</v>
      </c>
      <c r="N726" s="392">
        <v>8</v>
      </c>
      <c r="O726" s="392">
        <v>17</v>
      </c>
    </row>
    <row r="727" spans="1:15" s="35" customFormat="1" ht="27" customHeight="1" x14ac:dyDescent="0.25">
      <c r="A727" s="437" t="s">
        <v>1825</v>
      </c>
      <c r="B727" s="392">
        <v>498</v>
      </c>
      <c r="C727" s="392">
        <v>1525</v>
      </c>
      <c r="D727" s="438">
        <v>3.0622489959839356</v>
      </c>
      <c r="E727" s="392">
        <v>30</v>
      </c>
      <c r="F727" s="392">
        <v>69</v>
      </c>
      <c r="G727" s="392">
        <v>39</v>
      </c>
      <c r="H727" s="392">
        <v>40</v>
      </c>
      <c r="I727" s="392">
        <v>33</v>
      </c>
      <c r="J727" s="392">
        <v>32</v>
      </c>
      <c r="K727" s="392">
        <v>65</v>
      </c>
      <c r="L727" s="392">
        <v>48</v>
      </c>
      <c r="M727" s="392">
        <v>38</v>
      </c>
      <c r="N727" s="392">
        <v>43</v>
      </c>
      <c r="O727" s="392">
        <v>61</v>
      </c>
    </row>
    <row r="728" spans="1:15" s="35" customFormat="1" ht="27" customHeight="1" x14ac:dyDescent="0.25">
      <c r="A728" s="437" t="s">
        <v>1826</v>
      </c>
      <c r="B728" s="392">
        <v>86</v>
      </c>
      <c r="C728" s="392">
        <v>545</v>
      </c>
      <c r="D728" s="438">
        <v>6.3372093023255811</v>
      </c>
      <c r="E728" s="392">
        <v>1</v>
      </c>
      <c r="F728" s="392">
        <v>1</v>
      </c>
      <c r="G728" s="392">
        <v>3</v>
      </c>
      <c r="H728" s="392">
        <v>0</v>
      </c>
      <c r="I728" s="392">
        <v>1</v>
      </c>
      <c r="J728" s="392">
        <v>3</v>
      </c>
      <c r="K728" s="392">
        <v>3</v>
      </c>
      <c r="L728" s="392">
        <v>8</v>
      </c>
      <c r="M728" s="392">
        <v>9</v>
      </c>
      <c r="N728" s="392">
        <v>12</v>
      </c>
      <c r="O728" s="392">
        <v>45</v>
      </c>
    </row>
    <row r="729" spans="1:15" s="35" customFormat="1" ht="27" customHeight="1" x14ac:dyDescent="0.25">
      <c r="A729" s="437" t="s">
        <v>1827</v>
      </c>
      <c r="B729" s="392">
        <v>1366</v>
      </c>
      <c r="C729" s="392">
        <v>7793</v>
      </c>
      <c r="D729" s="438">
        <v>5.7049780380673498</v>
      </c>
      <c r="E729" s="392">
        <v>50</v>
      </c>
      <c r="F729" s="392">
        <v>108</v>
      </c>
      <c r="G729" s="392">
        <v>60</v>
      </c>
      <c r="H729" s="392">
        <v>59</v>
      </c>
      <c r="I729" s="392">
        <v>72</v>
      </c>
      <c r="J729" s="392">
        <v>57</v>
      </c>
      <c r="K729" s="392">
        <v>120</v>
      </c>
      <c r="L729" s="392">
        <v>132</v>
      </c>
      <c r="M729" s="392">
        <v>126</v>
      </c>
      <c r="N729" s="392">
        <v>136</v>
      </c>
      <c r="O729" s="392">
        <v>446</v>
      </c>
    </row>
    <row r="730" spans="1:15" s="35" customFormat="1" ht="27" customHeight="1" x14ac:dyDescent="0.25">
      <c r="A730" s="437" t="s">
        <v>1828</v>
      </c>
      <c r="B730" s="392">
        <v>563</v>
      </c>
      <c r="C730" s="392">
        <v>3501</v>
      </c>
      <c r="D730" s="438">
        <v>6.2184724689165183</v>
      </c>
      <c r="E730" s="392">
        <v>1</v>
      </c>
      <c r="F730" s="392">
        <v>1</v>
      </c>
      <c r="G730" s="392">
        <v>3</v>
      </c>
      <c r="H730" s="392">
        <v>3</v>
      </c>
      <c r="I730" s="392">
        <v>2</v>
      </c>
      <c r="J730" s="392">
        <v>2</v>
      </c>
      <c r="K730" s="392">
        <v>9</v>
      </c>
      <c r="L730" s="392">
        <v>38</v>
      </c>
      <c r="M730" s="392">
        <v>69</v>
      </c>
      <c r="N730" s="392">
        <v>121</v>
      </c>
      <c r="O730" s="392">
        <v>314</v>
      </c>
    </row>
    <row r="731" spans="1:15" s="35" customFormat="1" ht="27" customHeight="1" x14ac:dyDescent="0.25">
      <c r="A731" s="437" t="s">
        <v>1829</v>
      </c>
      <c r="B731" s="392">
        <v>160</v>
      </c>
      <c r="C731" s="392">
        <v>469</v>
      </c>
      <c r="D731" s="438">
        <v>2.9312499999999999</v>
      </c>
      <c r="E731" s="392">
        <v>0</v>
      </c>
      <c r="F731" s="392">
        <v>1</v>
      </c>
      <c r="G731" s="392">
        <v>1</v>
      </c>
      <c r="H731" s="392">
        <v>7</v>
      </c>
      <c r="I731" s="392">
        <v>8</v>
      </c>
      <c r="J731" s="392">
        <v>12</v>
      </c>
      <c r="K731" s="392">
        <v>28</v>
      </c>
      <c r="L731" s="392">
        <v>28</v>
      </c>
      <c r="M731" s="392">
        <v>25</v>
      </c>
      <c r="N731" s="392">
        <v>14</v>
      </c>
      <c r="O731" s="392">
        <v>36</v>
      </c>
    </row>
    <row r="732" spans="1:15" s="35" customFormat="1" ht="27" customHeight="1" x14ac:dyDescent="0.25">
      <c r="A732" s="437" t="s">
        <v>1830</v>
      </c>
      <c r="B732" s="392">
        <v>746</v>
      </c>
      <c r="C732" s="392">
        <v>2413</v>
      </c>
      <c r="D732" s="438">
        <v>3.2345844504021448</v>
      </c>
      <c r="E732" s="392">
        <v>35</v>
      </c>
      <c r="F732" s="392">
        <v>119</v>
      </c>
      <c r="G732" s="392">
        <v>139</v>
      </c>
      <c r="H732" s="392">
        <v>128</v>
      </c>
      <c r="I732" s="392">
        <v>27</v>
      </c>
      <c r="J732" s="392">
        <v>16</v>
      </c>
      <c r="K732" s="392">
        <v>34</v>
      </c>
      <c r="L732" s="392">
        <v>39</v>
      </c>
      <c r="M732" s="392">
        <v>48</v>
      </c>
      <c r="N732" s="392">
        <v>35</v>
      </c>
      <c r="O732" s="392">
        <v>126</v>
      </c>
    </row>
    <row r="733" spans="1:15" s="35" customFormat="1" ht="27" customHeight="1" x14ac:dyDescent="0.25">
      <c r="A733" s="437" t="s">
        <v>1831</v>
      </c>
      <c r="B733" s="392">
        <v>581</v>
      </c>
      <c r="C733" s="392">
        <v>1377</v>
      </c>
      <c r="D733" s="438">
        <v>2.3700516351118761</v>
      </c>
      <c r="E733" s="392">
        <v>5</v>
      </c>
      <c r="F733" s="392">
        <v>9</v>
      </c>
      <c r="G733" s="392">
        <v>2</v>
      </c>
      <c r="H733" s="392">
        <v>2</v>
      </c>
      <c r="I733" s="392">
        <v>18</v>
      </c>
      <c r="J733" s="392">
        <v>48</v>
      </c>
      <c r="K733" s="392">
        <v>114</v>
      </c>
      <c r="L733" s="392">
        <v>155</v>
      </c>
      <c r="M733" s="392">
        <v>130</v>
      </c>
      <c r="N733" s="392">
        <v>66</v>
      </c>
      <c r="O733" s="392">
        <v>32</v>
      </c>
    </row>
    <row r="734" spans="1:15" s="35" customFormat="1" ht="27" customHeight="1" x14ac:dyDescent="0.25">
      <c r="A734" s="437" t="s">
        <v>1832</v>
      </c>
      <c r="B734" s="392">
        <v>138</v>
      </c>
      <c r="C734" s="392">
        <v>675</v>
      </c>
      <c r="D734" s="438">
        <v>4.8913043478260869</v>
      </c>
      <c r="E734" s="392">
        <v>0</v>
      </c>
      <c r="F734" s="392">
        <v>2</v>
      </c>
      <c r="G734" s="392">
        <v>0</v>
      </c>
      <c r="H734" s="392">
        <v>3</v>
      </c>
      <c r="I734" s="392">
        <v>8</v>
      </c>
      <c r="J734" s="392">
        <v>13</v>
      </c>
      <c r="K734" s="392">
        <v>28</v>
      </c>
      <c r="L734" s="392">
        <v>26</v>
      </c>
      <c r="M734" s="392">
        <v>23</v>
      </c>
      <c r="N734" s="392">
        <v>20</v>
      </c>
      <c r="O734" s="392">
        <v>15</v>
      </c>
    </row>
    <row r="735" spans="1:15" s="35" customFormat="1" ht="27" customHeight="1" x14ac:dyDescent="0.25">
      <c r="A735" s="437" t="s">
        <v>1833</v>
      </c>
      <c r="B735" s="392">
        <v>350</v>
      </c>
      <c r="C735" s="392">
        <v>1170</v>
      </c>
      <c r="D735" s="438">
        <v>3.342857142857143</v>
      </c>
      <c r="E735" s="392">
        <v>2</v>
      </c>
      <c r="F735" s="392">
        <v>35</v>
      </c>
      <c r="G735" s="392">
        <v>44</v>
      </c>
      <c r="H735" s="392">
        <v>8</v>
      </c>
      <c r="I735" s="392">
        <v>3</v>
      </c>
      <c r="J735" s="392">
        <v>8</v>
      </c>
      <c r="K735" s="392">
        <v>28</v>
      </c>
      <c r="L735" s="392">
        <v>30</v>
      </c>
      <c r="M735" s="392">
        <v>36</v>
      </c>
      <c r="N735" s="392">
        <v>49</v>
      </c>
      <c r="O735" s="392">
        <v>107</v>
      </c>
    </row>
    <row r="736" spans="1:15" s="35" customFormat="1" ht="27" customHeight="1" x14ac:dyDescent="0.25">
      <c r="A736" s="437" t="s">
        <v>1834</v>
      </c>
      <c r="B736" s="392">
        <v>309</v>
      </c>
      <c r="C736" s="392">
        <v>2724</v>
      </c>
      <c r="D736" s="438">
        <v>8.8155339805825239</v>
      </c>
      <c r="E736" s="392">
        <v>2</v>
      </c>
      <c r="F736" s="392">
        <v>14</v>
      </c>
      <c r="G736" s="392">
        <v>10</v>
      </c>
      <c r="H736" s="392">
        <v>8</v>
      </c>
      <c r="I736" s="392">
        <v>15</v>
      </c>
      <c r="J736" s="392">
        <v>9</v>
      </c>
      <c r="K736" s="392">
        <v>20</v>
      </c>
      <c r="L736" s="392">
        <v>35</v>
      </c>
      <c r="M736" s="392">
        <v>42</v>
      </c>
      <c r="N736" s="392">
        <v>60</v>
      </c>
      <c r="O736" s="392">
        <v>94</v>
      </c>
    </row>
    <row r="737" spans="1:15" s="35" customFormat="1" ht="27" customHeight="1" x14ac:dyDescent="0.25">
      <c r="A737" s="437" t="s">
        <v>1835</v>
      </c>
      <c r="B737" s="392">
        <v>991</v>
      </c>
      <c r="C737" s="392">
        <v>2043</v>
      </c>
      <c r="D737" s="438">
        <v>2.0615539858728558</v>
      </c>
      <c r="E737" s="392">
        <v>0</v>
      </c>
      <c r="F737" s="392">
        <v>1</v>
      </c>
      <c r="G737" s="392">
        <v>2</v>
      </c>
      <c r="H737" s="392">
        <v>3</v>
      </c>
      <c r="I737" s="392">
        <v>13</v>
      </c>
      <c r="J737" s="392">
        <v>33</v>
      </c>
      <c r="K737" s="392">
        <v>201</v>
      </c>
      <c r="L737" s="392">
        <v>245</v>
      </c>
      <c r="M737" s="392">
        <v>234</v>
      </c>
      <c r="N737" s="392">
        <v>135</v>
      </c>
      <c r="O737" s="392">
        <v>124</v>
      </c>
    </row>
    <row r="738" spans="1:15" s="35" customFormat="1" ht="27" customHeight="1" x14ac:dyDescent="0.25">
      <c r="A738" s="437" t="s">
        <v>1836</v>
      </c>
      <c r="B738" s="392">
        <v>309</v>
      </c>
      <c r="C738" s="392">
        <v>2557</v>
      </c>
      <c r="D738" s="438">
        <v>8.275080906148867</v>
      </c>
      <c r="E738" s="392">
        <v>1</v>
      </c>
      <c r="F738" s="392">
        <v>6</v>
      </c>
      <c r="G738" s="392">
        <v>23</v>
      </c>
      <c r="H738" s="392">
        <v>18</v>
      </c>
      <c r="I738" s="392">
        <v>23</v>
      </c>
      <c r="J738" s="392">
        <v>13</v>
      </c>
      <c r="K738" s="392">
        <v>31</v>
      </c>
      <c r="L738" s="392">
        <v>39</v>
      </c>
      <c r="M738" s="392">
        <v>40</v>
      </c>
      <c r="N738" s="392">
        <v>37</v>
      </c>
      <c r="O738" s="392">
        <v>78</v>
      </c>
    </row>
    <row r="739" spans="1:15" s="35" customFormat="1" ht="27" customHeight="1" x14ac:dyDescent="0.25">
      <c r="A739" s="437" t="s">
        <v>1837</v>
      </c>
      <c r="B739" s="392">
        <v>178</v>
      </c>
      <c r="C739" s="392">
        <v>1038</v>
      </c>
      <c r="D739" s="438">
        <v>5.8314606741573032</v>
      </c>
      <c r="E739" s="392">
        <v>0</v>
      </c>
      <c r="F739" s="392">
        <v>5</v>
      </c>
      <c r="G739" s="392">
        <v>4</v>
      </c>
      <c r="H739" s="392">
        <v>6</v>
      </c>
      <c r="I739" s="392">
        <v>9</v>
      </c>
      <c r="J739" s="392">
        <v>13</v>
      </c>
      <c r="K739" s="392">
        <v>36</v>
      </c>
      <c r="L739" s="392">
        <v>39</v>
      </c>
      <c r="M739" s="392">
        <v>27</v>
      </c>
      <c r="N739" s="392">
        <v>11</v>
      </c>
      <c r="O739" s="392">
        <v>28</v>
      </c>
    </row>
    <row r="740" spans="1:15" s="35" customFormat="1" ht="27" customHeight="1" x14ac:dyDescent="0.25">
      <c r="A740" s="437" t="s">
        <v>1838</v>
      </c>
      <c r="B740" s="392">
        <v>1</v>
      </c>
      <c r="C740" s="392">
        <v>11</v>
      </c>
      <c r="D740" s="438">
        <v>11</v>
      </c>
      <c r="E740" s="392">
        <v>0</v>
      </c>
      <c r="F740" s="392">
        <v>0</v>
      </c>
      <c r="G740" s="392">
        <v>0</v>
      </c>
      <c r="H740" s="392">
        <v>0</v>
      </c>
      <c r="I740" s="392">
        <v>0</v>
      </c>
      <c r="J740" s="392">
        <v>0</v>
      </c>
      <c r="K740" s="392">
        <v>0</v>
      </c>
      <c r="L740" s="392">
        <v>1</v>
      </c>
      <c r="M740" s="392">
        <v>0</v>
      </c>
      <c r="N740" s="392">
        <v>0</v>
      </c>
      <c r="O740" s="392">
        <v>0</v>
      </c>
    </row>
    <row r="741" spans="1:15" s="35" customFormat="1" ht="27" customHeight="1" x14ac:dyDescent="0.25">
      <c r="A741" s="437" t="s">
        <v>1839</v>
      </c>
      <c r="B741" s="392">
        <v>130</v>
      </c>
      <c r="C741" s="392">
        <v>1007</v>
      </c>
      <c r="D741" s="438">
        <v>7.7461538461538462</v>
      </c>
      <c r="E741" s="392">
        <v>0</v>
      </c>
      <c r="F741" s="392">
        <v>0</v>
      </c>
      <c r="G741" s="392">
        <v>0</v>
      </c>
      <c r="H741" s="392">
        <v>1</v>
      </c>
      <c r="I741" s="392">
        <v>0</v>
      </c>
      <c r="J741" s="392">
        <v>0</v>
      </c>
      <c r="K741" s="392">
        <v>2</v>
      </c>
      <c r="L741" s="392">
        <v>10</v>
      </c>
      <c r="M741" s="392">
        <v>35</v>
      </c>
      <c r="N741" s="392">
        <v>29</v>
      </c>
      <c r="O741" s="392">
        <v>53</v>
      </c>
    </row>
    <row r="742" spans="1:15" s="35" customFormat="1" ht="27" customHeight="1" x14ac:dyDescent="0.25">
      <c r="A742" s="437" t="s">
        <v>1840</v>
      </c>
      <c r="B742" s="392">
        <v>143</v>
      </c>
      <c r="C742" s="392">
        <v>1219</v>
      </c>
      <c r="D742" s="438">
        <v>8.524475524475525</v>
      </c>
      <c r="E742" s="392">
        <v>7</v>
      </c>
      <c r="F742" s="392">
        <v>2</v>
      </c>
      <c r="G742" s="392">
        <v>2</v>
      </c>
      <c r="H742" s="392">
        <v>2</v>
      </c>
      <c r="I742" s="392">
        <v>5</v>
      </c>
      <c r="J742" s="392">
        <v>5</v>
      </c>
      <c r="K742" s="392">
        <v>15</v>
      </c>
      <c r="L742" s="392">
        <v>10</v>
      </c>
      <c r="M742" s="392">
        <v>17</v>
      </c>
      <c r="N742" s="392">
        <v>32</v>
      </c>
      <c r="O742" s="392">
        <v>46</v>
      </c>
    </row>
    <row r="743" spans="1:15" s="35" customFormat="1" ht="27" customHeight="1" x14ac:dyDescent="0.25">
      <c r="A743" s="437" t="s">
        <v>1841</v>
      </c>
      <c r="B743" s="392">
        <v>179</v>
      </c>
      <c r="C743" s="392">
        <v>1192</v>
      </c>
      <c r="D743" s="438">
        <v>6.6592178770949717</v>
      </c>
      <c r="E743" s="392">
        <v>4</v>
      </c>
      <c r="F743" s="392">
        <v>1</v>
      </c>
      <c r="G743" s="392">
        <v>5</v>
      </c>
      <c r="H743" s="392">
        <v>3</v>
      </c>
      <c r="I743" s="392">
        <v>2</v>
      </c>
      <c r="J743" s="392">
        <v>2</v>
      </c>
      <c r="K743" s="392">
        <v>8</v>
      </c>
      <c r="L743" s="392">
        <v>4</v>
      </c>
      <c r="M743" s="392">
        <v>20</v>
      </c>
      <c r="N743" s="392">
        <v>40</v>
      </c>
      <c r="O743" s="392">
        <v>90</v>
      </c>
    </row>
    <row r="744" spans="1:15" s="35" customFormat="1" ht="27" customHeight="1" x14ac:dyDescent="0.25">
      <c r="A744" s="437" t="s">
        <v>1842</v>
      </c>
      <c r="B744" s="392">
        <v>14</v>
      </c>
      <c r="C744" s="392">
        <v>135</v>
      </c>
      <c r="D744" s="438">
        <v>9.6428571428571423</v>
      </c>
      <c r="E744" s="392">
        <v>0</v>
      </c>
      <c r="F744" s="392">
        <v>1</v>
      </c>
      <c r="G744" s="392">
        <v>0</v>
      </c>
      <c r="H744" s="392">
        <v>2</v>
      </c>
      <c r="I744" s="392">
        <v>0</v>
      </c>
      <c r="J744" s="392">
        <v>2</v>
      </c>
      <c r="K744" s="392">
        <v>2</v>
      </c>
      <c r="L744" s="392">
        <v>0</v>
      </c>
      <c r="M744" s="392">
        <v>1</v>
      </c>
      <c r="N744" s="392">
        <v>0</v>
      </c>
      <c r="O744" s="392">
        <v>6</v>
      </c>
    </row>
    <row r="745" spans="1:15" s="35" customFormat="1" ht="27" customHeight="1" x14ac:dyDescent="0.25">
      <c r="A745" s="437" t="s">
        <v>1843</v>
      </c>
      <c r="B745" s="392">
        <v>1553</v>
      </c>
      <c r="C745" s="392">
        <v>11849</v>
      </c>
      <c r="D745" s="438">
        <v>7.6297488731487446</v>
      </c>
      <c r="E745" s="392">
        <v>7</v>
      </c>
      <c r="F745" s="392">
        <v>7</v>
      </c>
      <c r="G745" s="392">
        <v>1</v>
      </c>
      <c r="H745" s="392">
        <v>18</v>
      </c>
      <c r="I745" s="392">
        <v>9</v>
      </c>
      <c r="J745" s="392">
        <v>7</v>
      </c>
      <c r="K745" s="392">
        <v>22</v>
      </c>
      <c r="L745" s="392">
        <v>64</v>
      </c>
      <c r="M745" s="392">
        <v>175</v>
      </c>
      <c r="N745" s="392">
        <v>432</v>
      </c>
      <c r="O745" s="392">
        <v>811</v>
      </c>
    </row>
    <row r="746" spans="1:15" s="35" customFormat="1" ht="27" customHeight="1" x14ac:dyDescent="0.25">
      <c r="A746" s="437" t="s">
        <v>1844</v>
      </c>
      <c r="B746" s="392">
        <v>280</v>
      </c>
      <c r="C746" s="392">
        <v>2640</v>
      </c>
      <c r="D746" s="438">
        <v>9.4285714285714288</v>
      </c>
      <c r="E746" s="392">
        <v>2</v>
      </c>
      <c r="F746" s="392">
        <v>10</v>
      </c>
      <c r="G746" s="392">
        <v>11</v>
      </c>
      <c r="H746" s="392">
        <v>16</v>
      </c>
      <c r="I746" s="392">
        <v>16</v>
      </c>
      <c r="J746" s="392">
        <v>16</v>
      </c>
      <c r="K746" s="392">
        <v>35</v>
      </c>
      <c r="L746" s="392">
        <v>27</v>
      </c>
      <c r="M746" s="392">
        <v>54</v>
      </c>
      <c r="N746" s="392">
        <v>43</v>
      </c>
      <c r="O746" s="392">
        <v>50</v>
      </c>
    </row>
    <row r="747" spans="1:15" s="35" customFormat="1" ht="27" customHeight="1" x14ac:dyDescent="0.25">
      <c r="A747" s="437" t="s">
        <v>1845</v>
      </c>
      <c r="B747" s="392">
        <v>266</v>
      </c>
      <c r="C747" s="392">
        <v>1572</v>
      </c>
      <c r="D747" s="438">
        <v>5.9097744360902258</v>
      </c>
      <c r="E747" s="392">
        <v>2</v>
      </c>
      <c r="F747" s="392">
        <v>6</v>
      </c>
      <c r="G747" s="392">
        <v>3</v>
      </c>
      <c r="H747" s="392">
        <v>7</v>
      </c>
      <c r="I747" s="392">
        <v>5</v>
      </c>
      <c r="J747" s="392">
        <v>9</v>
      </c>
      <c r="K747" s="392">
        <v>31</v>
      </c>
      <c r="L747" s="392">
        <v>28</v>
      </c>
      <c r="M747" s="392">
        <v>37</v>
      </c>
      <c r="N747" s="392">
        <v>46</v>
      </c>
      <c r="O747" s="392">
        <v>92</v>
      </c>
    </row>
    <row r="748" spans="1:15" s="35" customFormat="1" ht="27" customHeight="1" x14ac:dyDescent="0.25">
      <c r="A748" s="437" t="s">
        <v>1846</v>
      </c>
      <c r="B748" s="392">
        <v>1</v>
      </c>
      <c r="C748" s="392">
        <v>2</v>
      </c>
      <c r="D748" s="438">
        <v>2</v>
      </c>
      <c r="E748" s="392">
        <v>0</v>
      </c>
      <c r="F748" s="392">
        <v>0</v>
      </c>
      <c r="G748" s="392">
        <v>0</v>
      </c>
      <c r="H748" s="392">
        <v>0</v>
      </c>
      <c r="I748" s="392">
        <v>0</v>
      </c>
      <c r="J748" s="392">
        <v>0</v>
      </c>
      <c r="K748" s="392">
        <v>0</v>
      </c>
      <c r="L748" s="392">
        <v>0</v>
      </c>
      <c r="M748" s="392">
        <v>1</v>
      </c>
      <c r="N748" s="392">
        <v>0</v>
      </c>
      <c r="O748" s="392">
        <v>0</v>
      </c>
    </row>
    <row r="749" spans="1:15" s="35" customFormat="1" ht="27" customHeight="1" x14ac:dyDescent="0.25">
      <c r="A749" s="437" t="s">
        <v>1847</v>
      </c>
      <c r="B749" s="392">
        <v>25969</v>
      </c>
      <c r="C749" s="392">
        <v>82380</v>
      </c>
      <c r="D749" s="438">
        <v>3.1722438291809465</v>
      </c>
      <c r="E749" s="392">
        <v>0</v>
      </c>
      <c r="F749" s="392">
        <v>0</v>
      </c>
      <c r="G749" s="392">
        <v>0</v>
      </c>
      <c r="H749" s="392">
        <v>206</v>
      </c>
      <c r="I749" s="392">
        <v>966</v>
      </c>
      <c r="J749" s="392">
        <v>2286</v>
      </c>
      <c r="K749" s="392">
        <v>6072</v>
      </c>
      <c r="L749" s="392">
        <v>5236</v>
      </c>
      <c r="M749" s="392">
        <v>4215</v>
      </c>
      <c r="N749" s="392">
        <v>3326</v>
      </c>
      <c r="O749" s="392">
        <v>3662</v>
      </c>
    </row>
    <row r="750" spans="1:15" s="35" customFormat="1" ht="27" customHeight="1" x14ac:dyDescent="0.25">
      <c r="A750" s="437" t="s">
        <v>1848</v>
      </c>
      <c r="B750" s="392">
        <v>4576</v>
      </c>
      <c r="C750" s="392">
        <v>15003</v>
      </c>
      <c r="D750" s="438">
        <v>3.2786276223776225</v>
      </c>
      <c r="E750" s="392">
        <v>0</v>
      </c>
      <c r="F750" s="392">
        <v>0</v>
      </c>
      <c r="G750" s="392">
        <v>13</v>
      </c>
      <c r="H750" s="392">
        <v>34</v>
      </c>
      <c r="I750" s="392">
        <v>177</v>
      </c>
      <c r="J750" s="392">
        <v>391</v>
      </c>
      <c r="K750" s="392">
        <v>1101</v>
      </c>
      <c r="L750" s="392">
        <v>882</v>
      </c>
      <c r="M750" s="392">
        <v>727</v>
      </c>
      <c r="N750" s="392">
        <v>602</v>
      </c>
      <c r="O750" s="392">
        <v>649</v>
      </c>
    </row>
    <row r="751" spans="1:15" s="35" customFormat="1" ht="27" customHeight="1" x14ac:dyDescent="0.25">
      <c r="A751" s="437" t="s">
        <v>1849</v>
      </c>
      <c r="B751" s="392">
        <v>1011</v>
      </c>
      <c r="C751" s="392">
        <v>2906</v>
      </c>
      <c r="D751" s="438">
        <v>2.8743818001978241</v>
      </c>
      <c r="E751" s="392">
        <v>0</v>
      </c>
      <c r="F751" s="392">
        <v>0</v>
      </c>
      <c r="G751" s="392">
        <v>9</v>
      </c>
      <c r="H751" s="392">
        <v>2</v>
      </c>
      <c r="I751" s="392">
        <v>31</v>
      </c>
      <c r="J751" s="392">
        <v>85</v>
      </c>
      <c r="K751" s="392">
        <v>230</v>
      </c>
      <c r="L751" s="392">
        <v>216</v>
      </c>
      <c r="M751" s="392">
        <v>157</v>
      </c>
      <c r="N751" s="392">
        <v>142</v>
      </c>
      <c r="O751" s="392">
        <v>139</v>
      </c>
    </row>
    <row r="752" spans="1:15" s="35" customFormat="1" ht="27" customHeight="1" x14ac:dyDescent="0.25">
      <c r="A752" s="437" t="s">
        <v>1850</v>
      </c>
      <c r="B752" s="392">
        <v>709</v>
      </c>
      <c r="C752" s="392">
        <v>5209</v>
      </c>
      <c r="D752" s="438">
        <v>7.3469675599435824</v>
      </c>
      <c r="E752" s="392">
        <v>6</v>
      </c>
      <c r="F752" s="392">
        <v>5</v>
      </c>
      <c r="G752" s="392">
        <v>7</v>
      </c>
      <c r="H752" s="392">
        <v>2</v>
      </c>
      <c r="I752" s="392">
        <v>22</v>
      </c>
      <c r="J752" s="392">
        <v>31</v>
      </c>
      <c r="K752" s="392">
        <v>93</v>
      </c>
      <c r="L752" s="392">
        <v>119</v>
      </c>
      <c r="M752" s="392">
        <v>79</v>
      </c>
      <c r="N752" s="392">
        <v>106</v>
      </c>
      <c r="O752" s="392">
        <v>239</v>
      </c>
    </row>
    <row r="753" spans="1:15" s="35" customFormat="1" ht="27" customHeight="1" x14ac:dyDescent="0.25">
      <c r="A753" s="437" t="s">
        <v>1851</v>
      </c>
      <c r="B753" s="392">
        <v>2691</v>
      </c>
      <c r="C753" s="392">
        <v>17319</v>
      </c>
      <c r="D753" s="438">
        <v>6.4358974358974361</v>
      </c>
      <c r="E753" s="392">
        <v>1</v>
      </c>
      <c r="F753" s="392">
        <v>8</v>
      </c>
      <c r="G753" s="392">
        <v>25</v>
      </c>
      <c r="H753" s="392">
        <v>37</v>
      </c>
      <c r="I753" s="392">
        <v>165</v>
      </c>
      <c r="J753" s="392">
        <v>241</v>
      </c>
      <c r="K753" s="392">
        <v>547</v>
      </c>
      <c r="L753" s="392">
        <v>403</v>
      </c>
      <c r="M753" s="392">
        <v>330</v>
      </c>
      <c r="N753" s="392">
        <v>328</v>
      </c>
      <c r="O753" s="392">
        <v>606</v>
      </c>
    </row>
    <row r="754" spans="1:15" s="35" customFormat="1" ht="27" customHeight="1" x14ac:dyDescent="0.25">
      <c r="A754" s="437" t="s">
        <v>1852</v>
      </c>
      <c r="B754" s="392">
        <v>147</v>
      </c>
      <c r="C754" s="392">
        <v>1210</v>
      </c>
      <c r="D754" s="438">
        <v>8.2312925170068034</v>
      </c>
      <c r="E754" s="392">
        <v>0</v>
      </c>
      <c r="F754" s="392">
        <v>1</v>
      </c>
      <c r="G754" s="392">
        <v>2</v>
      </c>
      <c r="H754" s="392">
        <v>2</v>
      </c>
      <c r="I754" s="392">
        <v>10</v>
      </c>
      <c r="J754" s="392">
        <v>13</v>
      </c>
      <c r="K754" s="392">
        <v>24</v>
      </c>
      <c r="L754" s="392">
        <v>28</v>
      </c>
      <c r="M754" s="392">
        <v>17</v>
      </c>
      <c r="N754" s="392">
        <v>19</v>
      </c>
      <c r="O754" s="392">
        <v>31</v>
      </c>
    </row>
    <row r="755" spans="1:15" s="35" customFormat="1" ht="27" customHeight="1" x14ac:dyDescent="0.25">
      <c r="A755" s="437" t="s">
        <v>1853</v>
      </c>
      <c r="B755" s="392">
        <v>7</v>
      </c>
      <c r="C755" s="392">
        <v>33</v>
      </c>
      <c r="D755" s="438">
        <v>4.7142857142857144</v>
      </c>
      <c r="E755" s="392">
        <v>0</v>
      </c>
      <c r="F755" s="392">
        <v>0</v>
      </c>
      <c r="G755" s="392">
        <v>0</v>
      </c>
      <c r="H755" s="392">
        <v>0</v>
      </c>
      <c r="I755" s="392">
        <v>0</v>
      </c>
      <c r="J755" s="392">
        <v>0</v>
      </c>
      <c r="K755" s="392">
        <v>0</v>
      </c>
      <c r="L755" s="392">
        <v>1</v>
      </c>
      <c r="M755" s="392">
        <v>3</v>
      </c>
      <c r="N755" s="392">
        <v>1</v>
      </c>
      <c r="O755" s="392">
        <v>2</v>
      </c>
    </row>
    <row r="756" spans="1:15" s="35" customFormat="1" ht="27" customHeight="1" x14ac:dyDescent="0.25">
      <c r="A756" s="437" t="s">
        <v>1854</v>
      </c>
      <c r="B756" s="392">
        <v>87</v>
      </c>
      <c r="C756" s="392">
        <v>358</v>
      </c>
      <c r="D756" s="438">
        <v>4.1149425287356323</v>
      </c>
      <c r="E756" s="392">
        <v>14</v>
      </c>
      <c r="F756" s="392">
        <v>20</v>
      </c>
      <c r="G756" s="392">
        <v>8</v>
      </c>
      <c r="H756" s="392">
        <v>2</v>
      </c>
      <c r="I756" s="392">
        <v>4</v>
      </c>
      <c r="J756" s="392">
        <v>0</v>
      </c>
      <c r="K756" s="392">
        <v>5</v>
      </c>
      <c r="L756" s="392">
        <v>4</v>
      </c>
      <c r="M756" s="392">
        <v>6</v>
      </c>
      <c r="N756" s="392">
        <v>10</v>
      </c>
      <c r="O756" s="392">
        <v>14</v>
      </c>
    </row>
    <row r="757" spans="1:15" s="35" customFormat="1" ht="27" customHeight="1" x14ac:dyDescent="0.25">
      <c r="A757" s="437" t="s">
        <v>1855</v>
      </c>
      <c r="B757" s="392">
        <v>81</v>
      </c>
      <c r="C757" s="392">
        <v>795</v>
      </c>
      <c r="D757" s="438">
        <v>9.8148148148148149</v>
      </c>
      <c r="E757" s="392">
        <v>1</v>
      </c>
      <c r="F757" s="392">
        <v>4</v>
      </c>
      <c r="G757" s="392">
        <v>1</v>
      </c>
      <c r="H757" s="392">
        <v>2</v>
      </c>
      <c r="I757" s="392">
        <v>5</v>
      </c>
      <c r="J757" s="392">
        <v>4</v>
      </c>
      <c r="K757" s="392">
        <v>13</v>
      </c>
      <c r="L757" s="392">
        <v>6</v>
      </c>
      <c r="M757" s="392">
        <v>16</v>
      </c>
      <c r="N757" s="392">
        <v>11</v>
      </c>
      <c r="O757" s="392">
        <v>18</v>
      </c>
    </row>
    <row r="758" spans="1:15" s="35" customFormat="1" ht="27" customHeight="1" x14ac:dyDescent="0.25">
      <c r="A758" s="437" t="s">
        <v>1856</v>
      </c>
      <c r="B758" s="392">
        <v>2646</v>
      </c>
      <c r="C758" s="392">
        <v>13617</v>
      </c>
      <c r="D758" s="438">
        <v>5.1462585034013602</v>
      </c>
      <c r="E758" s="392">
        <v>16</v>
      </c>
      <c r="F758" s="392">
        <v>23</v>
      </c>
      <c r="G758" s="392">
        <v>20</v>
      </c>
      <c r="H758" s="392">
        <v>35</v>
      </c>
      <c r="I758" s="392">
        <v>59</v>
      </c>
      <c r="J758" s="392">
        <v>51</v>
      </c>
      <c r="K758" s="392">
        <v>95</v>
      </c>
      <c r="L758" s="392">
        <v>138</v>
      </c>
      <c r="M758" s="392">
        <v>248</v>
      </c>
      <c r="N758" s="392">
        <v>396</v>
      </c>
      <c r="O758" s="392">
        <v>1565</v>
      </c>
    </row>
    <row r="759" spans="1:15" s="35" customFormat="1" ht="27" customHeight="1" x14ac:dyDescent="0.25">
      <c r="A759" s="437" t="s">
        <v>236</v>
      </c>
      <c r="B759" s="392">
        <v>7928</v>
      </c>
      <c r="C759" s="392">
        <v>44021</v>
      </c>
      <c r="D759" s="438">
        <v>5.5525983854692234</v>
      </c>
      <c r="E759" s="392">
        <v>498</v>
      </c>
      <c r="F759" s="392">
        <v>1078</v>
      </c>
      <c r="G759" s="392">
        <v>819</v>
      </c>
      <c r="H759" s="392">
        <v>545</v>
      </c>
      <c r="I759" s="392">
        <v>401</v>
      </c>
      <c r="J759" s="392">
        <v>409</v>
      </c>
      <c r="K759" s="392">
        <v>780</v>
      </c>
      <c r="L759" s="392">
        <v>749</v>
      </c>
      <c r="M759" s="392">
        <v>692</v>
      </c>
      <c r="N759" s="392">
        <v>688</v>
      </c>
      <c r="O759" s="392">
        <v>1269</v>
      </c>
    </row>
    <row r="760" spans="1:15" s="35" customFormat="1" ht="27" customHeight="1" x14ac:dyDescent="0.25">
      <c r="A760" s="437" t="s">
        <v>1858</v>
      </c>
      <c r="B760" s="392">
        <v>54</v>
      </c>
      <c r="C760" s="392">
        <v>281</v>
      </c>
      <c r="D760" s="438">
        <v>5.2037037037037033</v>
      </c>
      <c r="E760" s="392">
        <v>27</v>
      </c>
      <c r="F760" s="392">
        <v>22</v>
      </c>
      <c r="G760" s="392">
        <v>3</v>
      </c>
      <c r="H760" s="392">
        <v>1</v>
      </c>
      <c r="I760" s="392">
        <v>0</v>
      </c>
      <c r="J760" s="392">
        <v>0</v>
      </c>
      <c r="K760" s="392">
        <v>1</v>
      </c>
      <c r="L760" s="392">
        <v>0</v>
      </c>
      <c r="M760" s="392">
        <v>0</v>
      </c>
      <c r="N760" s="392">
        <v>0</v>
      </c>
      <c r="O760" s="392">
        <v>0</v>
      </c>
    </row>
    <row r="761" spans="1:15" s="35" customFormat="1" ht="27" customHeight="1" x14ac:dyDescent="0.25">
      <c r="A761" s="437" t="s">
        <v>1859</v>
      </c>
      <c r="B761" s="392">
        <v>97</v>
      </c>
      <c r="C761" s="392">
        <v>390</v>
      </c>
      <c r="D761" s="438">
        <v>4.0206185567010309</v>
      </c>
      <c r="E761" s="392">
        <v>27</v>
      </c>
      <c r="F761" s="392">
        <v>48</v>
      </c>
      <c r="G761" s="392">
        <v>8</v>
      </c>
      <c r="H761" s="392">
        <v>7</v>
      </c>
      <c r="I761" s="392">
        <v>3</v>
      </c>
      <c r="J761" s="392">
        <v>1</v>
      </c>
      <c r="K761" s="392">
        <v>1</v>
      </c>
      <c r="L761" s="392">
        <v>0</v>
      </c>
      <c r="M761" s="392">
        <v>0</v>
      </c>
      <c r="N761" s="392">
        <v>0</v>
      </c>
      <c r="O761" s="392">
        <v>2</v>
      </c>
    </row>
    <row r="762" spans="1:15" s="35" customFormat="1" ht="27" customHeight="1" x14ac:dyDescent="0.25">
      <c r="A762" s="437" t="s">
        <v>1860</v>
      </c>
      <c r="B762" s="392">
        <v>2151</v>
      </c>
      <c r="C762" s="392">
        <v>12385</v>
      </c>
      <c r="D762" s="438">
        <v>5.7577870757787073</v>
      </c>
      <c r="E762" s="392">
        <v>226</v>
      </c>
      <c r="F762" s="392">
        <v>384</v>
      </c>
      <c r="G762" s="392">
        <v>260</v>
      </c>
      <c r="H762" s="392">
        <v>176</v>
      </c>
      <c r="I762" s="392">
        <v>103</v>
      </c>
      <c r="J762" s="392">
        <v>96</v>
      </c>
      <c r="K762" s="392">
        <v>184</v>
      </c>
      <c r="L762" s="392">
        <v>174</v>
      </c>
      <c r="M762" s="392">
        <v>175</v>
      </c>
      <c r="N762" s="392">
        <v>179</v>
      </c>
      <c r="O762" s="392">
        <v>194</v>
      </c>
    </row>
    <row r="763" spans="1:15" s="35" customFormat="1" ht="27" customHeight="1" x14ac:dyDescent="0.25">
      <c r="A763" s="437" t="s">
        <v>1861</v>
      </c>
      <c r="B763" s="392">
        <v>2219</v>
      </c>
      <c r="C763" s="392">
        <v>12860</v>
      </c>
      <c r="D763" s="438">
        <v>5.7954033348355116</v>
      </c>
      <c r="E763" s="392">
        <v>100</v>
      </c>
      <c r="F763" s="392">
        <v>356</v>
      </c>
      <c r="G763" s="392">
        <v>286</v>
      </c>
      <c r="H763" s="392">
        <v>153</v>
      </c>
      <c r="I763" s="392">
        <v>72</v>
      </c>
      <c r="J763" s="392">
        <v>89</v>
      </c>
      <c r="K763" s="392">
        <v>168</v>
      </c>
      <c r="L763" s="392">
        <v>183</v>
      </c>
      <c r="M763" s="392">
        <v>164</v>
      </c>
      <c r="N763" s="392">
        <v>213</v>
      </c>
      <c r="O763" s="392">
        <v>435</v>
      </c>
    </row>
    <row r="764" spans="1:15" s="35" customFormat="1" ht="27" customHeight="1" x14ac:dyDescent="0.25">
      <c r="A764" s="437" t="s">
        <v>1862</v>
      </c>
      <c r="B764" s="392">
        <v>120</v>
      </c>
      <c r="C764" s="392">
        <v>585</v>
      </c>
      <c r="D764" s="438">
        <v>4.875</v>
      </c>
      <c r="E764" s="392">
        <v>9</v>
      </c>
      <c r="F764" s="392">
        <v>35</v>
      </c>
      <c r="G764" s="392">
        <v>26</v>
      </c>
      <c r="H764" s="392">
        <v>11</v>
      </c>
      <c r="I764" s="392">
        <v>6</v>
      </c>
      <c r="J764" s="392">
        <v>3</v>
      </c>
      <c r="K764" s="392">
        <v>5</v>
      </c>
      <c r="L764" s="392">
        <v>9</v>
      </c>
      <c r="M764" s="392">
        <v>3</v>
      </c>
      <c r="N764" s="392">
        <v>6</v>
      </c>
      <c r="O764" s="392">
        <v>7</v>
      </c>
    </row>
    <row r="765" spans="1:15" s="35" customFormat="1" ht="27" customHeight="1" x14ac:dyDescent="0.25">
      <c r="A765" s="437" t="s">
        <v>1863</v>
      </c>
      <c r="B765" s="392">
        <v>69</v>
      </c>
      <c r="C765" s="392">
        <v>138</v>
      </c>
      <c r="D765" s="438">
        <v>2</v>
      </c>
      <c r="E765" s="392">
        <v>2</v>
      </c>
      <c r="F765" s="392">
        <v>1</v>
      </c>
      <c r="G765" s="392">
        <v>3</v>
      </c>
      <c r="H765" s="392">
        <v>3</v>
      </c>
      <c r="I765" s="392">
        <v>21</v>
      </c>
      <c r="J765" s="392">
        <v>12</v>
      </c>
      <c r="K765" s="392">
        <v>18</v>
      </c>
      <c r="L765" s="392">
        <v>5</v>
      </c>
      <c r="M765" s="392">
        <v>2</v>
      </c>
      <c r="N765" s="392">
        <v>2</v>
      </c>
      <c r="O765" s="392">
        <v>0</v>
      </c>
    </row>
    <row r="766" spans="1:15" s="35" customFormat="1" ht="27" customHeight="1" x14ac:dyDescent="0.25">
      <c r="A766" s="437" t="s">
        <v>1864</v>
      </c>
      <c r="B766" s="392">
        <v>283</v>
      </c>
      <c r="C766" s="392">
        <v>3062</v>
      </c>
      <c r="D766" s="438">
        <v>10.819787985865725</v>
      </c>
      <c r="E766" s="392">
        <v>24</v>
      </c>
      <c r="F766" s="392">
        <v>21</v>
      </c>
      <c r="G766" s="392">
        <v>17</v>
      </c>
      <c r="H766" s="392">
        <v>7</v>
      </c>
      <c r="I766" s="392">
        <v>5</v>
      </c>
      <c r="J766" s="392">
        <v>10</v>
      </c>
      <c r="K766" s="392">
        <v>25</v>
      </c>
      <c r="L766" s="392">
        <v>30</v>
      </c>
      <c r="M766" s="392">
        <v>39</v>
      </c>
      <c r="N766" s="392">
        <v>40</v>
      </c>
      <c r="O766" s="392">
        <v>65</v>
      </c>
    </row>
    <row r="767" spans="1:15" s="35" customFormat="1" ht="27" customHeight="1" x14ac:dyDescent="0.25">
      <c r="A767" s="437" t="s">
        <v>1865</v>
      </c>
      <c r="B767" s="392">
        <v>24</v>
      </c>
      <c r="C767" s="392">
        <v>292</v>
      </c>
      <c r="D767" s="438">
        <v>12.166666666666666</v>
      </c>
      <c r="E767" s="392">
        <v>0</v>
      </c>
      <c r="F767" s="392">
        <v>0</v>
      </c>
      <c r="G767" s="392">
        <v>0</v>
      </c>
      <c r="H767" s="392">
        <v>0</v>
      </c>
      <c r="I767" s="392">
        <v>1</v>
      </c>
      <c r="J767" s="392">
        <v>1</v>
      </c>
      <c r="K767" s="392">
        <v>0</v>
      </c>
      <c r="L767" s="392">
        <v>1</v>
      </c>
      <c r="M767" s="392">
        <v>6</v>
      </c>
      <c r="N767" s="392">
        <v>2</v>
      </c>
      <c r="O767" s="392">
        <v>13</v>
      </c>
    </row>
    <row r="768" spans="1:15" s="35" customFormat="1" ht="27" customHeight="1" x14ac:dyDescent="0.25">
      <c r="A768" s="437" t="s">
        <v>1867</v>
      </c>
      <c r="B768" s="392">
        <v>7</v>
      </c>
      <c r="C768" s="392">
        <v>79</v>
      </c>
      <c r="D768" s="438">
        <v>11.285714285714286</v>
      </c>
      <c r="E768" s="392">
        <v>0</v>
      </c>
      <c r="F768" s="392">
        <v>0</v>
      </c>
      <c r="G768" s="392">
        <v>1</v>
      </c>
      <c r="H768" s="392">
        <v>0</v>
      </c>
      <c r="I768" s="392">
        <v>0</v>
      </c>
      <c r="J768" s="392">
        <v>0</v>
      </c>
      <c r="K768" s="392">
        <v>1</v>
      </c>
      <c r="L768" s="392">
        <v>1</v>
      </c>
      <c r="M768" s="392">
        <v>0</v>
      </c>
      <c r="N768" s="392">
        <v>0</v>
      </c>
      <c r="O768" s="392">
        <v>4</v>
      </c>
    </row>
    <row r="769" spans="1:15" s="35" customFormat="1" ht="27" customHeight="1" x14ac:dyDescent="0.25">
      <c r="A769" s="437" t="s">
        <v>1868</v>
      </c>
      <c r="B769" s="392">
        <v>5</v>
      </c>
      <c r="C769" s="392">
        <v>32</v>
      </c>
      <c r="D769" s="438">
        <v>6.4</v>
      </c>
      <c r="E769" s="392">
        <v>0</v>
      </c>
      <c r="F769" s="392">
        <v>0</v>
      </c>
      <c r="G769" s="392">
        <v>0</v>
      </c>
      <c r="H769" s="392">
        <v>0</v>
      </c>
      <c r="I769" s="392">
        <v>1</v>
      </c>
      <c r="J769" s="392">
        <v>0</v>
      </c>
      <c r="K769" s="392">
        <v>2</v>
      </c>
      <c r="L769" s="392">
        <v>1</v>
      </c>
      <c r="M769" s="392">
        <v>1</v>
      </c>
      <c r="N769" s="392">
        <v>0</v>
      </c>
      <c r="O769" s="392">
        <v>0</v>
      </c>
    </row>
    <row r="770" spans="1:15" s="35" customFormat="1" ht="27" customHeight="1" x14ac:dyDescent="0.25">
      <c r="A770" s="437" t="s">
        <v>1869</v>
      </c>
      <c r="B770" s="392">
        <v>46</v>
      </c>
      <c r="C770" s="392">
        <v>162</v>
      </c>
      <c r="D770" s="438">
        <v>3.5217391304347827</v>
      </c>
      <c r="E770" s="392">
        <v>5</v>
      </c>
      <c r="F770" s="392">
        <v>7</v>
      </c>
      <c r="G770" s="392">
        <v>7</v>
      </c>
      <c r="H770" s="392">
        <v>4</v>
      </c>
      <c r="I770" s="392">
        <v>1</v>
      </c>
      <c r="J770" s="392">
        <v>3</v>
      </c>
      <c r="K770" s="392">
        <v>5</v>
      </c>
      <c r="L770" s="392">
        <v>4</v>
      </c>
      <c r="M770" s="392">
        <v>3</v>
      </c>
      <c r="N770" s="392">
        <v>2</v>
      </c>
      <c r="O770" s="392">
        <v>5</v>
      </c>
    </row>
    <row r="771" spans="1:15" s="35" customFormat="1" ht="27" customHeight="1" x14ac:dyDescent="0.25">
      <c r="A771" s="437" t="s">
        <v>1870</v>
      </c>
      <c r="B771" s="392">
        <v>8</v>
      </c>
      <c r="C771" s="392">
        <v>34</v>
      </c>
      <c r="D771" s="438">
        <v>4.25</v>
      </c>
      <c r="E771" s="392">
        <v>3</v>
      </c>
      <c r="F771" s="392">
        <v>2</v>
      </c>
      <c r="G771" s="392">
        <v>1</v>
      </c>
      <c r="H771" s="392">
        <v>0</v>
      </c>
      <c r="I771" s="392">
        <v>1</v>
      </c>
      <c r="J771" s="392">
        <v>0</v>
      </c>
      <c r="K771" s="392">
        <v>0</v>
      </c>
      <c r="L771" s="392">
        <v>0</v>
      </c>
      <c r="M771" s="392">
        <v>0</v>
      </c>
      <c r="N771" s="392">
        <v>1</v>
      </c>
      <c r="O771" s="392">
        <v>0</v>
      </c>
    </row>
    <row r="772" spans="1:15" s="35" customFormat="1" ht="27" customHeight="1" x14ac:dyDescent="0.25">
      <c r="A772" s="437" t="s">
        <v>1871</v>
      </c>
      <c r="B772" s="392">
        <v>17</v>
      </c>
      <c r="C772" s="392">
        <v>92</v>
      </c>
      <c r="D772" s="438">
        <v>5.4117647058823533</v>
      </c>
      <c r="E772" s="392">
        <v>10</v>
      </c>
      <c r="F772" s="392">
        <v>5</v>
      </c>
      <c r="G772" s="392">
        <v>0</v>
      </c>
      <c r="H772" s="392">
        <v>0</v>
      </c>
      <c r="I772" s="392">
        <v>0</v>
      </c>
      <c r="J772" s="392">
        <v>0</v>
      </c>
      <c r="K772" s="392">
        <v>0</v>
      </c>
      <c r="L772" s="392">
        <v>0</v>
      </c>
      <c r="M772" s="392">
        <v>0</v>
      </c>
      <c r="N772" s="392">
        <v>0</v>
      </c>
      <c r="O772" s="392">
        <v>2</v>
      </c>
    </row>
    <row r="773" spans="1:15" s="35" customFormat="1" ht="27" customHeight="1" x14ac:dyDescent="0.25">
      <c r="A773" s="437" t="s">
        <v>1872</v>
      </c>
      <c r="B773" s="392">
        <v>44</v>
      </c>
      <c r="C773" s="392">
        <v>119</v>
      </c>
      <c r="D773" s="438">
        <v>2.7045454545454546</v>
      </c>
      <c r="E773" s="392">
        <v>6</v>
      </c>
      <c r="F773" s="392">
        <v>1</v>
      </c>
      <c r="G773" s="392">
        <v>6</v>
      </c>
      <c r="H773" s="392">
        <v>1</v>
      </c>
      <c r="I773" s="392">
        <v>2</v>
      </c>
      <c r="J773" s="392">
        <v>2</v>
      </c>
      <c r="K773" s="392">
        <v>4</v>
      </c>
      <c r="L773" s="392">
        <v>7</v>
      </c>
      <c r="M773" s="392">
        <v>4</v>
      </c>
      <c r="N773" s="392">
        <v>8</v>
      </c>
      <c r="O773" s="392">
        <v>3</v>
      </c>
    </row>
    <row r="774" spans="1:15" s="35" customFormat="1" ht="27" customHeight="1" x14ac:dyDescent="0.25">
      <c r="A774" s="437" t="s">
        <v>1873</v>
      </c>
      <c r="B774" s="392">
        <v>2</v>
      </c>
      <c r="C774" s="392">
        <v>8</v>
      </c>
      <c r="D774" s="438">
        <v>4</v>
      </c>
      <c r="E774" s="392">
        <v>0</v>
      </c>
      <c r="F774" s="392">
        <v>0</v>
      </c>
      <c r="G774" s="392">
        <v>0</v>
      </c>
      <c r="H774" s="392">
        <v>0</v>
      </c>
      <c r="I774" s="392">
        <v>0</v>
      </c>
      <c r="J774" s="392">
        <v>0</v>
      </c>
      <c r="K774" s="392">
        <v>0</v>
      </c>
      <c r="L774" s="392">
        <v>0</v>
      </c>
      <c r="M774" s="392">
        <v>1</v>
      </c>
      <c r="N774" s="392">
        <v>0</v>
      </c>
      <c r="O774" s="392">
        <v>1</v>
      </c>
    </row>
    <row r="775" spans="1:15" s="35" customFormat="1" ht="27" customHeight="1" x14ac:dyDescent="0.25">
      <c r="A775" s="437" t="s">
        <v>1874</v>
      </c>
      <c r="B775" s="392">
        <v>15</v>
      </c>
      <c r="C775" s="392">
        <v>41</v>
      </c>
      <c r="D775" s="438">
        <v>2.7333333333333334</v>
      </c>
      <c r="E775" s="392">
        <v>1</v>
      </c>
      <c r="F775" s="392">
        <v>1</v>
      </c>
      <c r="G775" s="392">
        <v>1</v>
      </c>
      <c r="H775" s="392">
        <v>1</v>
      </c>
      <c r="I775" s="392">
        <v>2</v>
      </c>
      <c r="J775" s="392">
        <v>0</v>
      </c>
      <c r="K775" s="392">
        <v>3</v>
      </c>
      <c r="L775" s="392">
        <v>0</v>
      </c>
      <c r="M775" s="392">
        <v>1</v>
      </c>
      <c r="N775" s="392">
        <v>1</v>
      </c>
      <c r="O775" s="392">
        <v>4</v>
      </c>
    </row>
    <row r="776" spans="1:15" s="35" customFormat="1" ht="27" customHeight="1" x14ac:dyDescent="0.25">
      <c r="A776" s="437" t="s">
        <v>1875</v>
      </c>
      <c r="B776" s="392">
        <v>7</v>
      </c>
      <c r="C776" s="392">
        <v>63</v>
      </c>
      <c r="D776" s="438">
        <v>9</v>
      </c>
      <c r="E776" s="392">
        <v>0</v>
      </c>
      <c r="F776" s="392">
        <v>0</v>
      </c>
      <c r="G776" s="392">
        <v>1</v>
      </c>
      <c r="H776" s="392">
        <v>1</v>
      </c>
      <c r="I776" s="392">
        <v>1</v>
      </c>
      <c r="J776" s="392">
        <v>0</v>
      </c>
      <c r="K776" s="392">
        <v>0</v>
      </c>
      <c r="L776" s="392">
        <v>0</v>
      </c>
      <c r="M776" s="392">
        <v>0</v>
      </c>
      <c r="N776" s="392">
        <v>3</v>
      </c>
      <c r="O776" s="392">
        <v>1</v>
      </c>
    </row>
    <row r="777" spans="1:15" s="35" customFormat="1" ht="27" customHeight="1" x14ac:dyDescent="0.25">
      <c r="A777" s="437" t="s">
        <v>1876</v>
      </c>
      <c r="B777" s="392">
        <v>14</v>
      </c>
      <c r="C777" s="392">
        <v>35</v>
      </c>
      <c r="D777" s="438">
        <v>2.5</v>
      </c>
      <c r="E777" s="392">
        <v>0</v>
      </c>
      <c r="F777" s="392">
        <v>0</v>
      </c>
      <c r="G777" s="392">
        <v>1</v>
      </c>
      <c r="H777" s="392">
        <v>1</v>
      </c>
      <c r="I777" s="392">
        <v>0</v>
      </c>
      <c r="J777" s="392">
        <v>3</v>
      </c>
      <c r="K777" s="392">
        <v>1</v>
      </c>
      <c r="L777" s="392">
        <v>3</v>
      </c>
      <c r="M777" s="392">
        <v>1</v>
      </c>
      <c r="N777" s="392">
        <v>2</v>
      </c>
      <c r="O777" s="392">
        <v>2</v>
      </c>
    </row>
    <row r="778" spans="1:15" s="35" customFormat="1" ht="27" customHeight="1" x14ac:dyDescent="0.25">
      <c r="A778" s="437" t="s">
        <v>1877</v>
      </c>
      <c r="B778" s="392">
        <v>10</v>
      </c>
      <c r="C778" s="392">
        <v>42</v>
      </c>
      <c r="D778" s="438">
        <v>4.2</v>
      </c>
      <c r="E778" s="392">
        <v>0</v>
      </c>
      <c r="F778" s="392">
        <v>1</v>
      </c>
      <c r="G778" s="392">
        <v>2</v>
      </c>
      <c r="H778" s="392">
        <v>2</v>
      </c>
      <c r="I778" s="392">
        <v>0</v>
      </c>
      <c r="J778" s="392">
        <v>1</v>
      </c>
      <c r="K778" s="392">
        <v>0</v>
      </c>
      <c r="L778" s="392">
        <v>1</v>
      </c>
      <c r="M778" s="392">
        <v>1</v>
      </c>
      <c r="N778" s="392">
        <v>1</v>
      </c>
      <c r="O778" s="392">
        <v>1</v>
      </c>
    </row>
    <row r="779" spans="1:15" s="35" customFormat="1" ht="27" customHeight="1" x14ac:dyDescent="0.25">
      <c r="A779" s="437" t="s">
        <v>1878</v>
      </c>
      <c r="B779" s="392">
        <v>9</v>
      </c>
      <c r="C779" s="392">
        <v>29</v>
      </c>
      <c r="D779" s="438">
        <v>3.2222222222222223</v>
      </c>
      <c r="E779" s="392">
        <v>0</v>
      </c>
      <c r="F779" s="392">
        <v>0</v>
      </c>
      <c r="G779" s="392">
        <v>0</v>
      </c>
      <c r="H779" s="392">
        <v>0</v>
      </c>
      <c r="I779" s="392">
        <v>1</v>
      </c>
      <c r="J779" s="392">
        <v>1</v>
      </c>
      <c r="K779" s="392">
        <v>1</v>
      </c>
      <c r="L779" s="392">
        <v>1</v>
      </c>
      <c r="M779" s="392">
        <v>1</v>
      </c>
      <c r="N779" s="392">
        <v>4</v>
      </c>
      <c r="O779" s="392">
        <v>0</v>
      </c>
    </row>
    <row r="780" spans="1:15" s="35" customFormat="1" ht="27" customHeight="1" x14ac:dyDescent="0.25">
      <c r="A780" s="437" t="s">
        <v>1879</v>
      </c>
      <c r="B780" s="392">
        <v>69</v>
      </c>
      <c r="C780" s="392">
        <v>322</v>
      </c>
      <c r="D780" s="438">
        <v>4.666666666666667</v>
      </c>
      <c r="E780" s="392">
        <v>9</v>
      </c>
      <c r="F780" s="392">
        <v>13</v>
      </c>
      <c r="G780" s="392">
        <v>1</v>
      </c>
      <c r="H780" s="392">
        <v>8</v>
      </c>
      <c r="I780" s="392">
        <v>3</v>
      </c>
      <c r="J780" s="392">
        <v>4</v>
      </c>
      <c r="K780" s="392">
        <v>5</v>
      </c>
      <c r="L780" s="392">
        <v>7</v>
      </c>
      <c r="M780" s="392">
        <v>8</v>
      </c>
      <c r="N780" s="392">
        <v>4</v>
      </c>
      <c r="O780" s="392">
        <v>7</v>
      </c>
    </row>
    <row r="781" spans="1:15" s="35" customFormat="1" ht="27" customHeight="1" x14ac:dyDescent="0.25">
      <c r="A781" s="437" t="s">
        <v>1880</v>
      </c>
      <c r="B781" s="392">
        <v>38</v>
      </c>
      <c r="C781" s="392">
        <v>130</v>
      </c>
      <c r="D781" s="438">
        <v>3.4210526315789473</v>
      </c>
      <c r="E781" s="392">
        <v>0</v>
      </c>
      <c r="F781" s="392">
        <v>0</v>
      </c>
      <c r="G781" s="392">
        <v>1</v>
      </c>
      <c r="H781" s="392">
        <v>0</v>
      </c>
      <c r="I781" s="392">
        <v>0</v>
      </c>
      <c r="J781" s="392">
        <v>1</v>
      </c>
      <c r="K781" s="392">
        <v>4</v>
      </c>
      <c r="L781" s="392">
        <v>13</v>
      </c>
      <c r="M781" s="392">
        <v>9</v>
      </c>
      <c r="N781" s="392">
        <v>5</v>
      </c>
      <c r="O781" s="392">
        <v>5</v>
      </c>
    </row>
    <row r="782" spans="1:15" s="35" customFormat="1" ht="27" customHeight="1" x14ac:dyDescent="0.25">
      <c r="A782" s="437" t="s">
        <v>1881</v>
      </c>
      <c r="B782" s="392">
        <v>1</v>
      </c>
      <c r="C782" s="392">
        <v>1</v>
      </c>
      <c r="D782" s="438">
        <v>1</v>
      </c>
      <c r="E782" s="392">
        <v>0</v>
      </c>
      <c r="F782" s="392">
        <v>0</v>
      </c>
      <c r="G782" s="392">
        <v>0</v>
      </c>
      <c r="H782" s="392">
        <v>0</v>
      </c>
      <c r="I782" s="392">
        <v>0</v>
      </c>
      <c r="J782" s="392">
        <v>0</v>
      </c>
      <c r="K782" s="392">
        <v>1</v>
      </c>
      <c r="L782" s="392">
        <v>0</v>
      </c>
      <c r="M782" s="392">
        <v>0</v>
      </c>
      <c r="N782" s="392">
        <v>0</v>
      </c>
      <c r="O782" s="392">
        <v>0</v>
      </c>
    </row>
    <row r="783" spans="1:15" s="35" customFormat="1" ht="27" customHeight="1" x14ac:dyDescent="0.25">
      <c r="A783" s="437" t="s">
        <v>1883</v>
      </c>
      <c r="B783" s="392">
        <v>10</v>
      </c>
      <c r="C783" s="392">
        <v>30</v>
      </c>
      <c r="D783" s="438">
        <v>3</v>
      </c>
      <c r="E783" s="392">
        <v>0</v>
      </c>
      <c r="F783" s="392">
        <v>0</v>
      </c>
      <c r="G783" s="392">
        <v>0</v>
      </c>
      <c r="H783" s="392">
        <v>1</v>
      </c>
      <c r="I783" s="392">
        <v>1</v>
      </c>
      <c r="J783" s="392">
        <v>3</v>
      </c>
      <c r="K783" s="392">
        <v>0</v>
      </c>
      <c r="L783" s="392">
        <v>2</v>
      </c>
      <c r="M783" s="392">
        <v>1</v>
      </c>
      <c r="N783" s="392">
        <v>1</v>
      </c>
      <c r="O783" s="392">
        <v>1</v>
      </c>
    </row>
    <row r="784" spans="1:15" s="35" customFormat="1" ht="27" customHeight="1" x14ac:dyDescent="0.25">
      <c r="A784" s="437" t="s">
        <v>1884</v>
      </c>
      <c r="B784" s="392">
        <v>3</v>
      </c>
      <c r="C784" s="392">
        <v>12</v>
      </c>
      <c r="D784" s="438">
        <v>4</v>
      </c>
      <c r="E784" s="392">
        <v>0</v>
      </c>
      <c r="F784" s="392">
        <v>1</v>
      </c>
      <c r="G784" s="392">
        <v>0</v>
      </c>
      <c r="H784" s="392">
        <v>0</v>
      </c>
      <c r="I784" s="392">
        <v>0</v>
      </c>
      <c r="J784" s="392">
        <v>0</v>
      </c>
      <c r="K784" s="392">
        <v>0</v>
      </c>
      <c r="L784" s="392">
        <v>0</v>
      </c>
      <c r="M784" s="392">
        <v>0</v>
      </c>
      <c r="N784" s="392">
        <v>1</v>
      </c>
      <c r="O784" s="392">
        <v>1</v>
      </c>
    </row>
    <row r="785" spans="1:15" s="35" customFormat="1" ht="27" customHeight="1" x14ac:dyDescent="0.25">
      <c r="A785" s="437" t="s">
        <v>1885</v>
      </c>
      <c r="B785" s="392">
        <v>406</v>
      </c>
      <c r="C785" s="392">
        <v>1073</v>
      </c>
      <c r="D785" s="438">
        <v>2.6428571428571428</v>
      </c>
      <c r="E785" s="392">
        <v>25</v>
      </c>
      <c r="F785" s="392">
        <v>64</v>
      </c>
      <c r="G785" s="392">
        <v>65</v>
      </c>
      <c r="H785" s="392">
        <v>26</v>
      </c>
      <c r="I785" s="392">
        <v>17</v>
      </c>
      <c r="J785" s="392">
        <v>35</v>
      </c>
      <c r="K785" s="392">
        <v>57</v>
      </c>
      <c r="L785" s="392">
        <v>47</v>
      </c>
      <c r="M785" s="392">
        <v>29</v>
      </c>
      <c r="N785" s="392">
        <v>24</v>
      </c>
      <c r="O785" s="392">
        <v>17</v>
      </c>
    </row>
    <row r="786" spans="1:15" s="35" customFormat="1" ht="27" customHeight="1" x14ac:dyDescent="0.25">
      <c r="A786" s="437" t="s">
        <v>1886</v>
      </c>
      <c r="B786" s="392">
        <v>70</v>
      </c>
      <c r="C786" s="392">
        <v>487</v>
      </c>
      <c r="D786" s="438">
        <v>6.9571428571428573</v>
      </c>
      <c r="E786" s="392">
        <v>3</v>
      </c>
      <c r="F786" s="392">
        <v>3</v>
      </c>
      <c r="G786" s="392">
        <v>6</v>
      </c>
      <c r="H786" s="392">
        <v>6</v>
      </c>
      <c r="I786" s="392">
        <v>6</v>
      </c>
      <c r="J786" s="392">
        <v>1</v>
      </c>
      <c r="K786" s="392">
        <v>11</v>
      </c>
      <c r="L786" s="392">
        <v>7</v>
      </c>
      <c r="M786" s="392">
        <v>9</v>
      </c>
      <c r="N786" s="392">
        <v>9</v>
      </c>
      <c r="O786" s="392">
        <v>9</v>
      </c>
    </row>
    <row r="787" spans="1:15" s="35" customFormat="1" ht="27" customHeight="1" x14ac:dyDescent="0.25">
      <c r="A787" s="437" t="s">
        <v>1887</v>
      </c>
      <c r="B787" s="392">
        <v>25</v>
      </c>
      <c r="C787" s="392">
        <v>159</v>
      </c>
      <c r="D787" s="438">
        <v>6.36</v>
      </c>
      <c r="E787" s="392">
        <v>0</v>
      </c>
      <c r="F787" s="392">
        <v>1</v>
      </c>
      <c r="G787" s="392">
        <v>1</v>
      </c>
      <c r="H787" s="392">
        <v>0</v>
      </c>
      <c r="I787" s="392">
        <v>3</v>
      </c>
      <c r="J787" s="392">
        <v>2</v>
      </c>
      <c r="K787" s="392">
        <v>6</v>
      </c>
      <c r="L787" s="392">
        <v>5</v>
      </c>
      <c r="M787" s="392">
        <v>3</v>
      </c>
      <c r="N787" s="392">
        <v>2</v>
      </c>
      <c r="O787" s="392">
        <v>2</v>
      </c>
    </row>
    <row r="788" spans="1:15" s="35" customFormat="1" ht="27" customHeight="1" x14ac:dyDescent="0.25">
      <c r="A788" s="437" t="s">
        <v>1888</v>
      </c>
      <c r="B788" s="392">
        <v>15</v>
      </c>
      <c r="C788" s="392">
        <v>45</v>
      </c>
      <c r="D788" s="438">
        <v>3</v>
      </c>
      <c r="E788" s="392">
        <v>1</v>
      </c>
      <c r="F788" s="392">
        <v>0</v>
      </c>
      <c r="G788" s="392">
        <v>0</v>
      </c>
      <c r="H788" s="392">
        <v>2</v>
      </c>
      <c r="I788" s="392">
        <v>1</v>
      </c>
      <c r="J788" s="392">
        <v>1</v>
      </c>
      <c r="K788" s="392">
        <v>2</v>
      </c>
      <c r="L788" s="392">
        <v>2</v>
      </c>
      <c r="M788" s="392">
        <v>1</v>
      </c>
      <c r="N788" s="392">
        <v>1</v>
      </c>
      <c r="O788" s="392">
        <v>4</v>
      </c>
    </row>
    <row r="789" spans="1:15" s="35" customFormat="1" ht="27" customHeight="1" x14ac:dyDescent="0.25">
      <c r="A789" s="437" t="s">
        <v>1889</v>
      </c>
      <c r="B789" s="392">
        <v>1</v>
      </c>
      <c r="C789" s="392">
        <v>14</v>
      </c>
      <c r="D789" s="438">
        <v>14</v>
      </c>
      <c r="E789" s="392">
        <v>0</v>
      </c>
      <c r="F789" s="392">
        <v>0</v>
      </c>
      <c r="G789" s="392">
        <v>0</v>
      </c>
      <c r="H789" s="392">
        <v>0</v>
      </c>
      <c r="I789" s="392">
        <v>0</v>
      </c>
      <c r="J789" s="392">
        <v>0</v>
      </c>
      <c r="K789" s="392">
        <v>0</v>
      </c>
      <c r="L789" s="392">
        <v>0</v>
      </c>
      <c r="M789" s="392">
        <v>0</v>
      </c>
      <c r="N789" s="392">
        <v>0</v>
      </c>
      <c r="O789" s="392">
        <v>1</v>
      </c>
    </row>
    <row r="790" spans="1:15" s="35" customFormat="1" ht="27" customHeight="1" x14ac:dyDescent="0.25">
      <c r="A790" s="437" t="s">
        <v>1890</v>
      </c>
      <c r="B790" s="392">
        <v>6</v>
      </c>
      <c r="C790" s="392">
        <v>15</v>
      </c>
      <c r="D790" s="438">
        <v>2.5</v>
      </c>
      <c r="E790" s="392">
        <v>0</v>
      </c>
      <c r="F790" s="392">
        <v>0</v>
      </c>
      <c r="G790" s="392">
        <v>0</v>
      </c>
      <c r="H790" s="392">
        <v>0</v>
      </c>
      <c r="I790" s="392">
        <v>0</v>
      </c>
      <c r="J790" s="392">
        <v>0</v>
      </c>
      <c r="K790" s="392">
        <v>1</v>
      </c>
      <c r="L790" s="392">
        <v>2</v>
      </c>
      <c r="M790" s="392">
        <v>2</v>
      </c>
      <c r="N790" s="392">
        <v>1</v>
      </c>
      <c r="O790" s="392">
        <v>0</v>
      </c>
    </row>
    <row r="791" spans="1:15" s="35" customFormat="1" ht="27" customHeight="1" x14ac:dyDescent="0.25">
      <c r="A791" s="437" t="s">
        <v>1891</v>
      </c>
      <c r="B791" s="392">
        <v>3</v>
      </c>
      <c r="C791" s="392">
        <v>15</v>
      </c>
      <c r="D791" s="438">
        <v>5</v>
      </c>
      <c r="E791" s="392">
        <v>0</v>
      </c>
      <c r="F791" s="392">
        <v>0</v>
      </c>
      <c r="G791" s="392">
        <v>0</v>
      </c>
      <c r="H791" s="392">
        <v>0</v>
      </c>
      <c r="I791" s="392">
        <v>0</v>
      </c>
      <c r="J791" s="392">
        <v>0</v>
      </c>
      <c r="K791" s="392">
        <v>0</v>
      </c>
      <c r="L791" s="392">
        <v>0</v>
      </c>
      <c r="M791" s="392">
        <v>1</v>
      </c>
      <c r="N791" s="392">
        <v>0</v>
      </c>
      <c r="O791" s="392">
        <v>2</v>
      </c>
    </row>
    <row r="792" spans="1:15" s="35" customFormat="1" ht="27" customHeight="1" x14ac:dyDescent="0.25">
      <c r="A792" s="437" t="s">
        <v>1892</v>
      </c>
      <c r="B792" s="392">
        <v>19</v>
      </c>
      <c r="C792" s="392">
        <v>27</v>
      </c>
      <c r="D792" s="438">
        <v>1.4210526315789473</v>
      </c>
      <c r="E792" s="392">
        <v>1</v>
      </c>
      <c r="F792" s="392">
        <v>0</v>
      </c>
      <c r="G792" s="392">
        <v>0</v>
      </c>
      <c r="H792" s="392">
        <v>0</v>
      </c>
      <c r="I792" s="392">
        <v>0</v>
      </c>
      <c r="J792" s="392">
        <v>1</v>
      </c>
      <c r="K792" s="392">
        <v>3</v>
      </c>
      <c r="L792" s="392">
        <v>3</v>
      </c>
      <c r="M792" s="392">
        <v>1</v>
      </c>
      <c r="N792" s="392">
        <v>3</v>
      </c>
      <c r="O792" s="392">
        <v>7</v>
      </c>
    </row>
    <row r="793" spans="1:15" s="35" customFormat="1" ht="27" customHeight="1" x14ac:dyDescent="0.25">
      <c r="A793" s="437" t="s">
        <v>1893</v>
      </c>
      <c r="B793" s="392">
        <v>2</v>
      </c>
      <c r="C793" s="392">
        <v>2</v>
      </c>
      <c r="D793" s="438">
        <v>1</v>
      </c>
      <c r="E793" s="392">
        <v>0</v>
      </c>
      <c r="F793" s="392">
        <v>0</v>
      </c>
      <c r="G793" s="392">
        <v>0</v>
      </c>
      <c r="H793" s="392">
        <v>0</v>
      </c>
      <c r="I793" s="392">
        <v>0</v>
      </c>
      <c r="J793" s="392">
        <v>0</v>
      </c>
      <c r="K793" s="392">
        <v>0</v>
      </c>
      <c r="L793" s="392">
        <v>0</v>
      </c>
      <c r="M793" s="392">
        <v>2</v>
      </c>
      <c r="N793" s="392">
        <v>0</v>
      </c>
      <c r="O793" s="392">
        <v>0</v>
      </c>
    </row>
    <row r="794" spans="1:15" s="35" customFormat="1" ht="27" customHeight="1" x14ac:dyDescent="0.25">
      <c r="A794" s="437" t="s">
        <v>1894</v>
      </c>
      <c r="B794" s="392">
        <v>2</v>
      </c>
      <c r="C794" s="392">
        <v>12</v>
      </c>
      <c r="D794" s="438">
        <v>6</v>
      </c>
      <c r="E794" s="392">
        <v>1</v>
      </c>
      <c r="F794" s="392">
        <v>0</v>
      </c>
      <c r="G794" s="392">
        <v>0</v>
      </c>
      <c r="H794" s="392">
        <v>0</v>
      </c>
      <c r="I794" s="392">
        <v>0</v>
      </c>
      <c r="J794" s="392">
        <v>0</v>
      </c>
      <c r="K794" s="392">
        <v>0</v>
      </c>
      <c r="L794" s="392">
        <v>1</v>
      </c>
      <c r="M794" s="392">
        <v>0</v>
      </c>
      <c r="N794" s="392">
        <v>0</v>
      </c>
      <c r="O794" s="392">
        <v>0</v>
      </c>
    </row>
    <row r="795" spans="1:15" s="35" customFormat="1" ht="27" customHeight="1" x14ac:dyDescent="0.25">
      <c r="A795" s="437" t="s">
        <v>1895</v>
      </c>
      <c r="B795" s="392">
        <v>60</v>
      </c>
      <c r="C795" s="392">
        <v>64</v>
      </c>
      <c r="D795" s="438">
        <v>1.0666666666666667</v>
      </c>
      <c r="E795" s="392">
        <v>0</v>
      </c>
      <c r="F795" s="392">
        <v>1</v>
      </c>
      <c r="G795" s="392">
        <v>3</v>
      </c>
      <c r="H795" s="392">
        <v>8</v>
      </c>
      <c r="I795" s="392">
        <v>4</v>
      </c>
      <c r="J795" s="392">
        <v>5</v>
      </c>
      <c r="K795" s="392">
        <v>17</v>
      </c>
      <c r="L795" s="392">
        <v>3</v>
      </c>
      <c r="M795" s="392">
        <v>7</v>
      </c>
      <c r="N795" s="392">
        <v>5</v>
      </c>
      <c r="O795" s="392">
        <v>7</v>
      </c>
    </row>
    <row r="796" spans="1:15" s="35" customFormat="1" ht="27" customHeight="1" x14ac:dyDescent="0.25">
      <c r="A796" s="437" t="s">
        <v>1898</v>
      </c>
      <c r="B796" s="392">
        <v>3</v>
      </c>
      <c r="C796" s="392">
        <v>3</v>
      </c>
      <c r="D796" s="438">
        <v>1</v>
      </c>
      <c r="E796" s="392">
        <v>0</v>
      </c>
      <c r="F796" s="392">
        <v>1</v>
      </c>
      <c r="G796" s="392">
        <v>0</v>
      </c>
      <c r="H796" s="392">
        <v>0</v>
      </c>
      <c r="I796" s="392">
        <v>0</v>
      </c>
      <c r="J796" s="392">
        <v>0</v>
      </c>
      <c r="K796" s="392">
        <v>0</v>
      </c>
      <c r="L796" s="392">
        <v>0</v>
      </c>
      <c r="M796" s="392">
        <v>2</v>
      </c>
      <c r="N796" s="392">
        <v>0</v>
      </c>
      <c r="O796" s="392">
        <v>0</v>
      </c>
    </row>
    <row r="797" spans="1:15" s="35" customFormat="1" ht="27" customHeight="1" x14ac:dyDescent="0.25">
      <c r="A797" s="437" t="s">
        <v>1899</v>
      </c>
      <c r="B797" s="392">
        <v>6</v>
      </c>
      <c r="C797" s="392">
        <v>25</v>
      </c>
      <c r="D797" s="438">
        <v>4.166666666666667</v>
      </c>
      <c r="E797" s="392">
        <v>0</v>
      </c>
      <c r="F797" s="392">
        <v>1</v>
      </c>
      <c r="G797" s="392">
        <v>1</v>
      </c>
      <c r="H797" s="392">
        <v>1</v>
      </c>
      <c r="I797" s="392">
        <v>2</v>
      </c>
      <c r="J797" s="392">
        <v>0</v>
      </c>
      <c r="K797" s="392">
        <v>0</v>
      </c>
      <c r="L797" s="392">
        <v>0</v>
      </c>
      <c r="M797" s="392">
        <v>1</v>
      </c>
      <c r="N797" s="392">
        <v>0</v>
      </c>
      <c r="O797" s="392">
        <v>0</v>
      </c>
    </row>
    <row r="798" spans="1:15" s="35" customFormat="1" ht="27" customHeight="1" x14ac:dyDescent="0.25">
      <c r="A798" s="437" t="s">
        <v>1900</v>
      </c>
      <c r="B798" s="392">
        <v>1</v>
      </c>
      <c r="C798" s="392">
        <v>1</v>
      </c>
      <c r="D798" s="438">
        <v>1</v>
      </c>
      <c r="E798" s="392">
        <v>0</v>
      </c>
      <c r="F798" s="392">
        <v>0</v>
      </c>
      <c r="G798" s="392">
        <v>0</v>
      </c>
      <c r="H798" s="392">
        <v>0</v>
      </c>
      <c r="I798" s="392">
        <v>0</v>
      </c>
      <c r="J798" s="392">
        <v>0</v>
      </c>
      <c r="K798" s="392">
        <v>0</v>
      </c>
      <c r="L798" s="392">
        <v>1</v>
      </c>
      <c r="M798" s="392">
        <v>0</v>
      </c>
      <c r="N798" s="392">
        <v>0</v>
      </c>
      <c r="O798" s="392">
        <v>0</v>
      </c>
    </row>
    <row r="799" spans="1:15" s="35" customFormat="1" ht="27" customHeight="1" x14ac:dyDescent="0.25">
      <c r="A799" s="437" t="s">
        <v>1901</v>
      </c>
      <c r="B799" s="392">
        <v>1</v>
      </c>
      <c r="C799" s="392">
        <v>1</v>
      </c>
      <c r="D799" s="438">
        <v>1</v>
      </c>
      <c r="E799" s="392">
        <v>0</v>
      </c>
      <c r="F799" s="392">
        <v>0</v>
      </c>
      <c r="G799" s="392">
        <v>0</v>
      </c>
      <c r="H799" s="392">
        <v>0</v>
      </c>
      <c r="I799" s="392">
        <v>0</v>
      </c>
      <c r="J799" s="392">
        <v>0</v>
      </c>
      <c r="K799" s="392">
        <v>1</v>
      </c>
      <c r="L799" s="392">
        <v>0</v>
      </c>
      <c r="M799" s="392">
        <v>0</v>
      </c>
      <c r="N799" s="392">
        <v>0</v>
      </c>
      <c r="O799" s="392">
        <v>0</v>
      </c>
    </row>
    <row r="800" spans="1:15" s="35" customFormat="1" ht="27" customHeight="1" x14ac:dyDescent="0.25">
      <c r="A800" s="437" t="s">
        <v>1902</v>
      </c>
      <c r="B800" s="392">
        <v>605</v>
      </c>
      <c r="C800" s="392">
        <v>789</v>
      </c>
      <c r="D800" s="438">
        <v>1.3041322314049586</v>
      </c>
      <c r="E800" s="392">
        <v>11</v>
      </c>
      <c r="F800" s="392">
        <v>70</v>
      </c>
      <c r="G800" s="392">
        <v>51</v>
      </c>
      <c r="H800" s="392">
        <v>60</v>
      </c>
      <c r="I800" s="392">
        <v>60</v>
      </c>
      <c r="J800" s="392">
        <v>42</v>
      </c>
      <c r="K800" s="392">
        <v>74</v>
      </c>
      <c r="L800" s="392">
        <v>78</v>
      </c>
      <c r="M800" s="392">
        <v>70</v>
      </c>
      <c r="N800" s="392">
        <v>47</v>
      </c>
      <c r="O800" s="392">
        <v>42</v>
      </c>
    </row>
    <row r="801" spans="1:15" s="35" customFormat="1" ht="27" customHeight="1" x14ac:dyDescent="0.25">
      <c r="A801" s="437" t="s">
        <v>1903</v>
      </c>
      <c r="B801" s="392">
        <v>7</v>
      </c>
      <c r="C801" s="392">
        <v>11</v>
      </c>
      <c r="D801" s="438">
        <v>1.5714285714285714</v>
      </c>
      <c r="E801" s="392">
        <v>0</v>
      </c>
      <c r="F801" s="392">
        <v>0</v>
      </c>
      <c r="G801" s="392">
        <v>0</v>
      </c>
      <c r="H801" s="392">
        <v>0</v>
      </c>
      <c r="I801" s="392">
        <v>2</v>
      </c>
      <c r="J801" s="392">
        <v>0</v>
      </c>
      <c r="K801" s="392">
        <v>2</v>
      </c>
      <c r="L801" s="392">
        <v>1</v>
      </c>
      <c r="M801" s="392">
        <v>1</v>
      </c>
      <c r="N801" s="392">
        <v>0</v>
      </c>
      <c r="O801" s="392">
        <v>1</v>
      </c>
    </row>
    <row r="802" spans="1:15" s="35" customFormat="1" ht="27" customHeight="1" x14ac:dyDescent="0.25">
      <c r="A802" s="437" t="s">
        <v>1904</v>
      </c>
      <c r="B802" s="392">
        <v>10</v>
      </c>
      <c r="C802" s="392">
        <v>21</v>
      </c>
      <c r="D802" s="438">
        <v>2.1</v>
      </c>
      <c r="E802" s="392">
        <v>0</v>
      </c>
      <c r="F802" s="392">
        <v>0</v>
      </c>
      <c r="G802" s="392">
        <v>0</v>
      </c>
      <c r="H802" s="392">
        <v>1</v>
      </c>
      <c r="I802" s="392">
        <v>3</v>
      </c>
      <c r="J802" s="392">
        <v>2</v>
      </c>
      <c r="K802" s="392">
        <v>3</v>
      </c>
      <c r="L802" s="392">
        <v>1</v>
      </c>
      <c r="M802" s="392">
        <v>0</v>
      </c>
      <c r="N802" s="392">
        <v>0</v>
      </c>
      <c r="O802" s="392">
        <v>0</v>
      </c>
    </row>
    <row r="803" spans="1:15" s="35" customFormat="1" ht="27" customHeight="1" x14ac:dyDescent="0.25">
      <c r="A803" s="437" t="s">
        <v>1905</v>
      </c>
      <c r="B803" s="392">
        <v>7</v>
      </c>
      <c r="C803" s="392">
        <v>18</v>
      </c>
      <c r="D803" s="438">
        <v>2.5714285714285716</v>
      </c>
      <c r="E803" s="392">
        <v>0</v>
      </c>
      <c r="F803" s="392">
        <v>0</v>
      </c>
      <c r="G803" s="392">
        <v>0</v>
      </c>
      <c r="H803" s="392">
        <v>1</v>
      </c>
      <c r="I803" s="392">
        <v>0</v>
      </c>
      <c r="J803" s="392">
        <v>3</v>
      </c>
      <c r="K803" s="392">
        <v>1</v>
      </c>
      <c r="L803" s="392">
        <v>0</v>
      </c>
      <c r="M803" s="392">
        <v>0</v>
      </c>
      <c r="N803" s="392">
        <v>0</v>
      </c>
      <c r="O803" s="392">
        <v>2</v>
      </c>
    </row>
    <row r="804" spans="1:15" s="35" customFormat="1" ht="27" customHeight="1" x14ac:dyDescent="0.25">
      <c r="A804" s="437" t="s">
        <v>1906</v>
      </c>
      <c r="B804" s="392">
        <v>6</v>
      </c>
      <c r="C804" s="392">
        <v>15</v>
      </c>
      <c r="D804" s="438">
        <v>2.5</v>
      </c>
      <c r="E804" s="392">
        <v>0</v>
      </c>
      <c r="F804" s="392">
        <v>0</v>
      </c>
      <c r="G804" s="392">
        <v>0</v>
      </c>
      <c r="H804" s="392">
        <v>1</v>
      </c>
      <c r="I804" s="392">
        <v>1</v>
      </c>
      <c r="J804" s="392">
        <v>0</v>
      </c>
      <c r="K804" s="392">
        <v>0</v>
      </c>
      <c r="L804" s="392">
        <v>0</v>
      </c>
      <c r="M804" s="392">
        <v>2</v>
      </c>
      <c r="N804" s="392">
        <v>0</v>
      </c>
      <c r="O804" s="392">
        <v>2</v>
      </c>
    </row>
    <row r="805" spans="1:15" s="35" customFormat="1" ht="27" customHeight="1" x14ac:dyDescent="0.25">
      <c r="A805" s="437" t="s">
        <v>1907</v>
      </c>
      <c r="B805" s="392">
        <v>15</v>
      </c>
      <c r="C805" s="392">
        <v>54</v>
      </c>
      <c r="D805" s="438">
        <v>3.6</v>
      </c>
      <c r="E805" s="392">
        <v>0</v>
      </c>
      <c r="F805" s="392">
        <v>1</v>
      </c>
      <c r="G805" s="392">
        <v>0</v>
      </c>
      <c r="H805" s="392">
        <v>0</v>
      </c>
      <c r="I805" s="392">
        <v>0</v>
      </c>
      <c r="J805" s="392">
        <v>0</v>
      </c>
      <c r="K805" s="392">
        <v>1</v>
      </c>
      <c r="L805" s="392">
        <v>3</v>
      </c>
      <c r="M805" s="392">
        <v>4</v>
      </c>
      <c r="N805" s="392">
        <v>3</v>
      </c>
      <c r="O805" s="392">
        <v>3</v>
      </c>
    </row>
    <row r="806" spans="1:15" s="35" customFormat="1" ht="27" customHeight="1" x14ac:dyDescent="0.25">
      <c r="A806" s="437" t="s">
        <v>1908</v>
      </c>
      <c r="B806" s="392">
        <v>1</v>
      </c>
      <c r="C806" s="392">
        <v>4</v>
      </c>
      <c r="D806" s="438">
        <v>4</v>
      </c>
      <c r="E806" s="392">
        <v>0</v>
      </c>
      <c r="F806" s="392">
        <v>0</v>
      </c>
      <c r="G806" s="392">
        <v>0</v>
      </c>
      <c r="H806" s="392">
        <v>0</v>
      </c>
      <c r="I806" s="392">
        <v>0</v>
      </c>
      <c r="J806" s="392">
        <v>0</v>
      </c>
      <c r="K806" s="392">
        <v>0</v>
      </c>
      <c r="L806" s="392">
        <v>0</v>
      </c>
      <c r="M806" s="392">
        <v>0</v>
      </c>
      <c r="N806" s="392">
        <v>1</v>
      </c>
      <c r="O806" s="392">
        <v>0</v>
      </c>
    </row>
    <row r="807" spans="1:15" s="35" customFormat="1" ht="27" customHeight="1" x14ac:dyDescent="0.25">
      <c r="A807" s="437" t="s">
        <v>1909</v>
      </c>
      <c r="B807" s="392">
        <v>13</v>
      </c>
      <c r="C807" s="392">
        <v>17</v>
      </c>
      <c r="D807" s="438">
        <v>1.3076923076923077</v>
      </c>
      <c r="E807" s="392">
        <v>0</v>
      </c>
      <c r="F807" s="392">
        <v>0</v>
      </c>
      <c r="G807" s="392">
        <v>1</v>
      </c>
      <c r="H807" s="392">
        <v>0</v>
      </c>
      <c r="I807" s="392">
        <v>3</v>
      </c>
      <c r="J807" s="392">
        <v>1</v>
      </c>
      <c r="K807" s="392">
        <v>2</v>
      </c>
      <c r="L807" s="392">
        <v>0</v>
      </c>
      <c r="M807" s="392">
        <v>3</v>
      </c>
      <c r="N807" s="392">
        <v>2</v>
      </c>
      <c r="O807" s="392">
        <v>1</v>
      </c>
    </row>
    <row r="808" spans="1:15" s="35" customFormat="1" ht="27" customHeight="1" x14ac:dyDescent="0.25">
      <c r="A808" s="437" t="s">
        <v>1910</v>
      </c>
      <c r="B808" s="392">
        <v>9</v>
      </c>
      <c r="C808" s="392">
        <v>12</v>
      </c>
      <c r="D808" s="438">
        <v>1.3333333333333333</v>
      </c>
      <c r="E808" s="392">
        <v>1</v>
      </c>
      <c r="F808" s="392">
        <v>1</v>
      </c>
      <c r="G808" s="392">
        <v>3</v>
      </c>
      <c r="H808" s="392">
        <v>0</v>
      </c>
      <c r="I808" s="392">
        <v>0</v>
      </c>
      <c r="J808" s="392">
        <v>1</v>
      </c>
      <c r="K808" s="392">
        <v>0</v>
      </c>
      <c r="L808" s="392">
        <v>0</v>
      </c>
      <c r="M808" s="392">
        <v>2</v>
      </c>
      <c r="N808" s="392">
        <v>0</v>
      </c>
      <c r="O808" s="392">
        <v>1</v>
      </c>
    </row>
    <row r="809" spans="1:15" s="35" customFormat="1" ht="27" customHeight="1" x14ac:dyDescent="0.25">
      <c r="A809" s="437" t="s">
        <v>1911</v>
      </c>
      <c r="B809" s="392">
        <v>1</v>
      </c>
      <c r="C809" s="392">
        <v>1</v>
      </c>
      <c r="D809" s="438">
        <v>1</v>
      </c>
      <c r="E809" s="392">
        <v>0</v>
      </c>
      <c r="F809" s="392">
        <v>0</v>
      </c>
      <c r="G809" s="392">
        <v>0</v>
      </c>
      <c r="H809" s="392">
        <v>0</v>
      </c>
      <c r="I809" s="392">
        <v>0</v>
      </c>
      <c r="J809" s="392">
        <v>0</v>
      </c>
      <c r="K809" s="392">
        <v>0</v>
      </c>
      <c r="L809" s="392">
        <v>0</v>
      </c>
      <c r="M809" s="392">
        <v>1</v>
      </c>
      <c r="N809" s="392">
        <v>0</v>
      </c>
      <c r="O809" s="392">
        <v>0</v>
      </c>
    </row>
    <row r="810" spans="1:15" s="35" customFormat="1" ht="27" customHeight="1" x14ac:dyDescent="0.25">
      <c r="A810" s="437" t="s">
        <v>1912</v>
      </c>
      <c r="B810" s="392">
        <v>11</v>
      </c>
      <c r="C810" s="392">
        <v>127</v>
      </c>
      <c r="D810" s="438">
        <v>11.545454545454545</v>
      </c>
      <c r="E810" s="392">
        <v>0</v>
      </c>
      <c r="F810" s="392">
        <v>0</v>
      </c>
      <c r="G810" s="392">
        <v>0</v>
      </c>
      <c r="H810" s="392">
        <v>0</v>
      </c>
      <c r="I810" s="392">
        <v>0</v>
      </c>
      <c r="J810" s="392">
        <v>0</v>
      </c>
      <c r="K810" s="392">
        <v>0</v>
      </c>
      <c r="L810" s="392">
        <v>2</v>
      </c>
      <c r="M810" s="392">
        <v>0</v>
      </c>
      <c r="N810" s="392">
        <v>2</v>
      </c>
      <c r="O810" s="392">
        <v>7</v>
      </c>
    </row>
    <row r="811" spans="1:15" s="35" customFormat="1" ht="27" customHeight="1" x14ac:dyDescent="0.25">
      <c r="A811" s="437" t="s">
        <v>1913</v>
      </c>
      <c r="B811" s="392">
        <v>309</v>
      </c>
      <c r="C811" s="392">
        <v>5331</v>
      </c>
      <c r="D811" s="438">
        <v>17.252427184466018</v>
      </c>
      <c r="E811" s="392">
        <v>0</v>
      </c>
      <c r="F811" s="392">
        <v>0</v>
      </c>
      <c r="G811" s="392">
        <v>3</v>
      </c>
      <c r="H811" s="392">
        <v>4</v>
      </c>
      <c r="I811" s="392">
        <v>4</v>
      </c>
      <c r="J811" s="392">
        <v>7</v>
      </c>
      <c r="K811" s="392">
        <v>6</v>
      </c>
      <c r="L811" s="392">
        <v>10</v>
      </c>
      <c r="M811" s="392">
        <v>10</v>
      </c>
      <c r="N811" s="392">
        <v>18</v>
      </c>
      <c r="O811" s="392">
        <v>247</v>
      </c>
    </row>
    <row r="812" spans="1:15" s="35" customFormat="1" ht="27" customHeight="1" x14ac:dyDescent="0.25">
      <c r="A812" s="437" t="s">
        <v>1914</v>
      </c>
      <c r="B812" s="392">
        <v>75</v>
      </c>
      <c r="C812" s="392">
        <v>332</v>
      </c>
      <c r="D812" s="438">
        <v>4.4266666666666667</v>
      </c>
      <c r="E812" s="392">
        <v>0</v>
      </c>
      <c r="F812" s="392">
        <v>4</v>
      </c>
      <c r="G812" s="392">
        <v>9</v>
      </c>
      <c r="H812" s="392">
        <v>7</v>
      </c>
      <c r="I812" s="392">
        <v>7</v>
      </c>
      <c r="J812" s="392">
        <v>2</v>
      </c>
      <c r="K812" s="392">
        <v>12</v>
      </c>
      <c r="L812" s="392">
        <v>9</v>
      </c>
      <c r="M812" s="392">
        <v>9</v>
      </c>
      <c r="N812" s="392">
        <v>5</v>
      </c>
      <c r="O812" s="392">
        <v>11</v>
      </c>
    </row>
    <row r="813" spans="1:15" s="35" customFormat="1" ht="27" customHeight="1" x14ac:dyDescent="0.25">
      <c r="A813" s="437" t="s">
        <v>1915</v>
      </c>
      <c r="B813" s="392">
        <v>202</v>
      </c>
      <c r="C813" s="392">
        <v>450</v>
      </c>
      <c r="D813" s="438">
        <v>2.2277227722772279</v>
      </c>
      <c r="E813" s="392">
        <v>0</v>
      </c>
      <c r="F813" s="392">
        <v>12</v>
      </c>
      <c r="G813" s="392">
        <v>21</v>
      </c>
      <c r="H813" s="392">
        <v>29</v>
      </c>
      <c r="I813" s="392">
        <v>30</v>
      </c>
      <c r="J813" s="392">
        <v>19</v>
      </c>
      <c r="K813" s="392">
        <v>40</v>
      </c>
      <c r="L813" s="392">
        <v>24</v>
      </c>
      <c r="M813" s="392">
        <v>17</v>
      </c>
      <c r="N813" s="392">
        <v>6</v>
      </c>
      <c r="O813" s="392">
        <v>4</v>
      </c>
    </row>
    <row r="814" spans="1:15" s="35" customFormat="1" ht="27" customHeight="1" x14ac:dyDescent="0.25">
      <c r="A814" s="437" t="s">
        <v>1916</v>
      </c>
      <c r="B814" s="392">
        <v>192</v>
      </c>
      <c r="C814" s="392">
        <v>428</v>
      </c>
      <c r="D814" s="438">
        <v>2.2291666666666665</v>
      </c>
      <c r="E814" s="392">
        <v>3</v>
      </c>
      <c r="F814" s="392">
        <v>13</v>
      </c>
      <c r="G814" s="392">
        <v>14</v>
      </c>
      <c r="H814" s="392">
        <v>7</v>
      </c>
      <c r="I814" s="392">
        <v>14</v>
      </c>
      <c r="J814" s="392">
        <v>19</v>
      </c>
      <c r="K814" s="392">
        <v>37</v>
      </c>
      <c r="L814" s="392">
        <v>40</v>
      </c>
      <c r="M814" s="392">
        <v>23</v>
      </c>
      <c r="N814" s="392">
        <v>10</v>
      </c>
      <c r="O814" s="392">
        <v>12</v>
      </c>
    </row>
    <row r="815" spans="1:15" s="35" customFormat="1" ht="27" customHeight="1" x14ac:dyDescent="0.25">
      <c r="A815" s="437" t="s">
        <v>1917</v>
      </c>
      <c r="B815" s="392">
        <v>108</v>
      </c>
      <c r="C815" s="392">
        <v>945</v>
      </c>
      <c r="D815" s="438">
        <v>8.75</v>
      </c>
      <c r="E815" s="392">
        <v>0</v>
      </c>
      <c r="F815" s="392">
        <v>0</v>
      </c>
      <c r="G815" s="392">
        <v>1</v>
      </c>
      <c r="H815" s="392">
        <v>6</v>
      </c>
      <c r="I815" s="392">
        <v>12</v>
      </c>
      <c r="J815" s="392">
        <v>18</v>
      </c>
      <c r="K815" s="392">
        <v>23</v>
      </c>
      <c r="L815" s="392">
        <v>32</v>
      </c>
      <c r="M815" s="392">
        <v>10</v>
      </c>
      <c r="N815" s="392">
        <v>4</v>
      </c>
      <c r="O815" s="392">
        <v>2</v>
      </c>
    </row>
    <row r="816" spans="1:15" s="35" customFormat="1" ht="27" customHeight="1" x14ac:dyDescent="0.25">
      <c r="A816" s="437" t="s">
        <v>1918</v>
      </c>
      <c r="B816" s="392">
        <v>22</v>
      </c>
      <c r="C816" s="392">
        <v>89</v>
      </c>
      <c r="D816" s="438">
        <v>4.0454545454545459</v>
      </c>
      <c r="E816" s="392">
        <v>0</v>
      </c>
      <c r="F816" s="392">
        <v>1</v>
      </c>
      <c r="G816" s="392">
        <v>0</v>
      </c>
      <c r="H816" s="392">
        <v>1</v>
      </c>
      <c r="I816" s="392">
        <v>1</v>
      </c>
      <c r="J816" s="392">
        <v>1</v>
      </c>
      <c r="K816" s="392">
        <v>6</v>
      </c>
      <c r="L816" s="392">
        <v>1</v>
      </c>
      <c r="M816" s="392">
        <v>7</v>
      </c>
      <c r="N816" s="392">
        <v>3</v>
      </c>
      <c r="O816" s="392">
        <v>1</v>
      </c>
    </row>
    <row r="817" spans="1:15" s="35" customFormat="1" ht="27" customHeight="1" x14ac:dyDescent="0.25">
      <c r="A817" s="437" t="s">
        <v>1919</v>
      </c>
      <c r="B817" s="392">
        <v>36</v>
      </c>
      <c r="C817" s="392">
        <v>193</v>
      </c>
      <c r="D817" s="438">
        <v>5.3611111111111107</v>
      </c>
      <c r="E817" s="392">
        <v>1</v>
      </c>
      <c r="F817" s="392">
        <v>2</v>
      </c>
      <c r="G817" s="392">
        <v>5</v>
      </c>
      <c r="H817" s="392">
        <v>1</v>
      </c>
      <c r="I817" s="392">
        <v>1</v>
      </c>
      <c r="J817" s="392">
        <v>3</v>
      </c>
      <c r="K817" s="392">
        <v>7</v>
      </c>
      <c r="L817" s="392">
        <v>4</v>
      </c>
      <c r="M817" s="392">
        <v>2</v>
      </c>
      <c r="N817" s="392">
        <v>5</v>
      </c>
      <c r="O817" s="392">
        <v>5</v>
      </c>
    </row>
    <row r="818" spans="1:15" s="35" customFormat="1" ht="27" customHeight="1" x14ac:dyDescent="0.25">
      <c r="A818" s="437" t="s">
        <v>1920</v>
      </c>
      <c r="B818" s="392">
        <v>129</v>
      </c>
      <c r="C818" s="392">
        <v>1086</v>
      </c>
      <c r="D818" s="438">
        <v>8.4186046511627914</v>
      </c>
      <c r="E818" s="392">
        <v>0</v>
      </c>
      <c r="F818" s="392">
        <v>2</v>
      </c>
      <c r="G818" s="392">
        <v>5</v>
      </c>
      <c r="H818" s="392">
        <v>3</v>
      </c>
      <c r="I818" s="392">
        <v>0</v>
      </c>
      <c r="J818" s="392">
        <v>2</v>
      </c>
      <c r="K818" s="392">
        <v>5</v>
      </c>
      <c r="L818" s="392">
        <v>4</v>
      </c>
      <c r="M818" s="392">
        <v>18</v>
      </c>
      <c r="N818" s="392">
        <v>22</v>
      </c>
      <c r="O818" s="392">
        <v>68</v>
      </c>
    </row>
    <row r="819" spans="1:15" s="35" customFormat="1" ht="27" customHeight="1" x14ac:dyDescent="0.25">
      <c r="A819" s="437" t="s">
        <v>1921</v>
      </c>
      <c r="B819" s="392">
        <v>226</v>
      </c>
      <c r="C819" s="392">
        <v>922</v>
      </c>
      <c r="D819" s="438">
        <v>4.0796460176991154</v>
      </c>
      <c r="E819" s="392">
        <v>2</v>
      </c>
      <c r="F819" s="392">
        <v>3</v>
      </c>
      <c r="G819" s="392">
        <v>5</v>
      </c>
      <c r="H819" s="392">
        <v>4</v>
      </c>
      <c r="I819" s="392">
        <v>6</v>
      </c>
      <c r="J819" s="392">
        <v>14</v>
      </c>
      <c r="K819" s="392">
        <v>34</v>
      </c>
      <c r="L819" s="392">
        <v>26</v>
      </c>
      <c r="M819" s="392">
        <v>35</v>
      </c>
      <c r="N819" s="392">
        <v>39</v>
      </c>
      <c r="O819" s="392">
        <v>58</v>
      </c>
    </row>
    <row r="820" spans="1:15" s="35" customFormat="1" ht="27" customHeight="1" x14ac:dyDescent="0.25">
      <c r="A820" s="437" t="s">
        <v>1922</v>
      </c>
      <c r="B820" s="392">
        <v>2</v>
      </c>
      <c r="C820" s="392">
        <v>9</v>
      </c>
      <c r="D820" s="438">
        <v>4.5</v>
      </c>
      <c r="E820" s="392">
        <v>0</v>
      </c>
      <c r="F820" s="392">
        <v>0</v>
      </c>
      <c r="G820" s="392">
        <v>0</v>
      </c>
      <c r="H820" s="392">
        <v>0</v>
      </c>
      <c r="I820" s="392">
        <v>0</v>
      </c>
      <c r="J820" s="392">
        <v>0</v>
      </c>
      <c r="K820" s="392">
        <v>0</v>
      </c>
      <c r="L820" s="392">
        <v>1</v>
      </c>
      <c r="M820" s="392">
        <v>0</v>
      </c>
      <c r="N820" s="392">
        <v>1</v>
      </c>
      <c r="O820" s="392">
        <v>0</v>
      </c>
    </row>
    <row r="821" spans="1:15" s="35" customFormat="1" ht="27" customHeight="1" x14ac:dyDescent="0.25">
      <c r="A821" s="437" t="s">
        <v>237</v>
      </c>
      <c r="B821" s="392">
        <v>13817</v>
      </c>
      <c r="C821" s="392">
        <v>61669</v>
      </c>
      <c r="D821" s="438">
        <v>4.4632698849243688</v>
      </c>
      <c r="E821" s="392">
        <v>27</v>
      </c>
      <c r="F821" s="392">
        <v>254</v>
      </c>
      <c r="G821" s="392">
        <v>358</v>
      </c>
      <c r="H821" s="392">
        <v>527</v>
      </c>
      <c r="I821" s="392">
        <v>708</v>
      </c>
      <c r="J821" s="392">
        <v>663</v>
      </c>
      <c r="K821" s="392">
        <v>1773</v>
      </c>
      <c r="L821" s="392">
        <v>1820</v>
      </c>
      <c r="M821" s="392">
        <v>2200</v>
      </c>
      <c r="N821" s="392">
        <v>2199</v>
      </c>
      <c r="O821" s="392">
        <v>3288</v>
      </c>
    </row>
    <row r="822" spans="1:15" s="35" customFormat="1" ht="27" customHeight="1" x14ac:dyDescent="0.25">
      <c r="A822" s="437" t="s">
        <v>1923</v>
      </c>
      <c r="B822" s="392">
        <v>114</v>
      </c>
      <c r="C822" s="392">
        <v>1331</v>
      </c>
      <c r="D822" s="438">
        <v>11.675438596491228</v>
      </c>
      <c r="E822" s="392">
        <v>1</v>
      </c>
      <c r="F822" s="392">
        <v>14</v>
      </c>
      <c r="G822" s="392">
        <v>13</v>
      </c>
      <c r="H822" s="392">
        <v>18</v>
      </c>
      <c r="I822" s="392">
        <v>3</v>
      </c>
      <c r="J822" s="392">
        <v>1</v>
      </c>
      <c r="K822" s="392">
        <v>8</v>
      </c>
      <c r="L822" s="392">
        <v>5</v>
      </c>
      <c r="M822" s="392">
        <v>12</v>
      </c>
      <c r="N822" s="392">
        <v>17</v>
      </c>
      <c r="O822" s="392">
        <v>22</v>
      </c>
    </row>
    <row r="823" spans="1:15" s="35" customFormat="1" ht="27" customHeight="1" x14ac:dyDescent="0.25">
      <c r="A823" s="437" t="s">
        <v>1924</v>
      </c>
      <c r="B823" s="392">
        <v>1</v>
      </c>
      <c r="C823" s="392">
        <v>1</v>
      </c>
      <c r="D823" s="438">
        <v>1</v>
      </c>
      <c r="E823" s="392">
        <v>0</v>
      </c>
      <c r="F823" s="392">
        <v>0</v>
      </c>
      <c r="G823" s="392">
        <v>0</v>
      </c>
      <c r="H823" s="392">
        <v>0</v>
      </c>
      <c r="I823" s="392">
        <v>0</v>
      </c>
      <c r="J823" s="392">
        <v>0</v>
      </c>
      <c r="K823" s="392">
        <v>0</v>
      </c>
      <c r="L823" s="392">
        <v>0</v>
      </c>
      <c r="M823" s="392">
        <v>1</v>
      </c>
      <c r="N823" s="392">
        <v>0</v>
      </c>
      <c r="O823" s="392">
        <v>0</v>
      </c>
    </row>
    <row r="824" spans="1:15" s="35" customFormat="1" ht="27" customHeight="1" x14ac:dyDescent="0.25">
      <c r="A824" s="437" t="s">
        <v>1925</v>
      </c>
      <c r="B824" s="392">
        <v>8</v>
      </c>
      <c r="C824" s="392">
        <v>45</v>
      </c>
      <c r="D824" s="438">
        <v>5.625</v>
      </c>
      <c r="E824" s="392">
        <v>0</v>
      </c>
      <c r="F824" s="392">
        <v>0</v>
      </c>
      <c r="G824" s="392">
        <v>0</v>
      </c>
      <c r="H824" s="392">
        <v>0</v>
      </c>
      <c r="I824" s="392">
        <v>2</v>
      </c>
      <c r="J824" s="392">
        <v>0</v>
      </c>
      <c r="K824" s="392">
        <v>0</v>
      </c>
      <c r="L824" s="392">
        <v>3</v>
      </c>
      <c r="M824" s="392">
        <v>1</v>
      </c>
      <c r="N824" s="392">
        <v>0</v>
      </c>
      <c r="O824" s="392">
        <v>2</v>
      </c>
    </row>
    <row r="825" spans="1:15" s="35" customFormat="1" ht="27" customHeight="1" x14ac:dyDescent="0.25">
      <c r="A825" s="437" t="s">
        <v>1926</v>
      </c>
      <c r="B825" s="392">
        <v>1</v>
      </c>
      <c r="C825" s="392">
        <v>11</v>
      </c>
      <c r="D825" s="438">
        <v>11</v>
      </c>
      <c r="E825" s="392">
        <v>0</v>
      </c>
      <c r="F825" s="392">
        <v>0</v>
      </c>
      <c r="G825" s="392">
        <v>0</v>
      </c>
      <c r="H825" s="392">
        <v>0</v>
      </c>
      <c r="I825" s="392">
        <v>0</v>
      </c>
      <c r="J825" s="392">
        <v>0</v>
      </c>
      <c r="K825" s="392">
        <v>0</v>
      </c>
      <c r="L825" s="392">
        <v>0</v>
      </c>
      <c r="M825" s="392">
        <v>0</v>
      </c>
      <c r="N825" s="392">
        <v>0</v>
      </c>
      <c r="O825" s="392">
        <v>1</v>
      </c>
    </row>
    <row r="826" spans="1:15" s="35" customFormat="1" ht="27" customHeight="1" x14ac:dyDescent="0.25">
      <c r="A826" s="437" t="s">
        <v>1927</v>
      </c>
      <c r="B826" s="392">
        <v>366</v>
      </c>
      <c r="C826" s="392">
        <v>974</v>
      </c>
      <c r="D826" s="438">
        <v>2.6612021857923498</v>
      </c>
      <c r="E826" s="392">
        <v>0</v>
      </c>
      <c r="F826" s="392">
        <v>1</v>
      </c>
      <c r="G826" s="392">
        <v>3</v>
      </c>
      <c r="H826" s="392">
        <v>2</v>
      </c>
      <c r="I826" s="392">
        <v>20</v>
      </c>
      <c r="J826" s="392">
        <v>2</v>
      </c>
      <c r="K826" s="392">
        <v>32</v>
      </c>
      <c r="L826" s="392">
        <v>57</v>
      </c>
      <c r="M826" s="392">
        <v>93</v>
      </c>
      <c r="N826" s="392">
        <v>111</v>
      </c>
      <c r="O826" s="392">
        <v>45</v>
      </c>
    </row>
    <row r="827" spans="1:15" s="35" customFormat="1" ht="27" customHeight="1" x14ac:dyDescent="0.25">
      <c r="A827" s="437" t="s">
        <v>1928</v>
      </c>
      <c r="B827" s="392">
        <v>265</v>
      </c>
      <c r="C827" s="392">
        <v>1052</v>
      </c>
      <c r="D827" s="438">
        <v>3.969811320754717</v>
      </c>
      <c r="E827" s="392">
        <v>1</v>
      </c>
      <c r="F827" s="392">
        <v>0</v>
      </c>
      <c r="G827" s="392">
        <v>3</v>
      </c>
      <c r="H827" s="392">
        <v>5</v>
      </c>
      <c r="I827" s="392">
        <v>4</v>
      </c>
      <c r="J827" s="392">
        <v>8</v>
      </c>
      <c r="K827" s="392">
        <v>33</v>
      </c>
      <c r="L827" s="392">
        <v>48</v>
      </c>
      <c r="M827" s="392">
        <v>61</v>
      </c>
      <c r="N827" s="392">
        <v>45</v>
      </c>
      <c r="O827" s="392">
        <v>57</v>
      </c>
    </row>
    <row r="828" spans="1:15" s="35" customFormat="1" ht="27" customHeight="1" x14ac:dyDescent="0.25">
      <c r="A828" s="437" t="s">
        <v>1930</v>
      </c>
      <c r="B828" s="392">
        <v>40</v>
      </c>
      <c r="C828" s="392">
        <v>230</v>
      </c>
      <c r="D828" s="438">
        <v>5.75</v>
      </c>
      <c r="E828" s="392">
        <v>0</v>
      </c>
      <c r="F828" s="392">
        <v>6</v>
      </c>
      <c r="G828" s="392">
        <v>9</v>
      </c>
      <c r="H828" s="392">
        <v>20</v>
      </c>
      <c r="I828" s="392">
        <v>5</v>
      </c>
      <c r="J828" s="392">
        <v>0</v>
      </c>
      <c r="K828" s="392">
        <v>0</v>
      </c>
      <c r="L828" s="392">
        <v>0</v>
      </c>
      <c r="M828" s="392">
        <v>0</v>
      </c>
      <c r="N828" s="392">
        <v>0</v>
      </c>
      <c r="O828" s="392">
        <v>0</v>
      </c>
    </row>
    <row r="829" spans="1:15" s="35" customFormat="1" ht="27" customHeight="1" x14ac:dyDescent="0.25">
      <c r="A829" s="437" t="s">
        <v>1931</v>
      </c>
      <c r="B829" s="392">
        <v>10</v>
      </c>
      <c r="C829" s="392">
        <v>85</v>
      </c>
      <c r="D829" s="438">
        <v>8.5</v>
      </c>
      <c r="E829" s="392">
        <v>0</v>
      </c>
      <c r="F829" s="392">
        <v>0</v>
      </c>
      <c r="G829" s="392">
        <v>1</v>
      </c>
      <c r="H829" s="392">
        <v>0</v>
      </c>
      <c r="I829" s="392">
        <v>0</v>
      </c>
      <c r="J829" s="392">
        <v>0</v>
      </c>
      <c r="K829" s="392">
        <v>2</v>
      </c>
      <c r="L829" s="392">
        <v>1</v>
      </c>
      <c r="M829" s="392">
        <v>2</v>
      </c>
      <c r="N829" s="392">
        <v>2</v>
      </c>
      <c r="O829" s="392">
        <v>2</v>
      </c>
    </row>
    <row r="830" spans="1:15" s="35" customFormat="1" ht="27" customHeight="1" x14ac:dyDescent="0.25">
      <c r="A830" s="437" t="s">
        <v>1932</v>
      </c>
      <c r="B830" s="392">
        <v>2</v>
      </c>
      <c r="C830" s="392">
        <v>100</v>
      </c>
      <c r="D830" s="438">
        <v>50</v>
      </c>
      <c r="E830" s="392">
        <v>0</v>
      </c>
      <c r="F830" s="392">
        <v>0</v>
      </c>
      <c r="G830" s="392">
        <v>0</v>
      </c>
      <c r="H830" s="392">
        <v>0</v>
      </c>
      <c r="I830" s="392">
        <v>0</v>
      </c>
      <c r="J830" s="392">
        <v>0</v>
      </c>
      <c r="K830" s="392">
        <v>0</v>
      </c>
      <c r="L830" s="392">
        <v>1</v>
      </c>
      <c r="M830" s="392">
        <v>0</v>
      </c>
      <c r="N830" s="392">
        <v>0</v>
      </c>
      <c r="O830" s="392">
        <v>1</v>
      </c>
    </row>
    <row r="831" spans="1:15" s="35" customFormat="1" ht="27" customHeight="1" x14ac:dyDescent="0.25">
      <c r="A831" s="437" t="s">
        <v>1933</v>
      </c>
      <c r="B831" s="392">
        <v>15</v>
      </c>
      <c r="C831" s="392">
        <v>57</v>
      </c>
      <c r="D831" s="438">
        <v>3.8</v>
      </c>
      <c r="E831" s="392">
        <v>0</v>
      </c>
      <c r="F831" s="392">
        <v>0</v>
      </c>
      <c r="G831" s="392">
        <v>1</v>
      </c>
      <c r="H831" s="392">
        <v>0</v>
      </c>
      <c r="I831" s="392">
        <v>1</v>
      </c>
      <c r="J831" s="392">
        <v>1</v>
      </c>
      <c r="K831" s="392">
        <v>1</v>
      </c>
      <c r="L831" s="392">
        <v>0</v>
      </c>
      <c r="M831" s="392">
        <v>2</v>
      </c>
      <c r="N831" s="392">
        <v>3</v>
      </c>
      <c r="O831" s="392">
        <v>6</v>
      </c>
    </row>
    <row r="832" spans="1:15" s="35" customFormat="1" ht="27" customHeight="1" x14ac:dyDescent="0.25">
      <c r="A832" s="437" t="s">
        <v>1934</v>
      </c>
      <c r="B832" s="392">
        <v>100</v>
      </c>
      <c r="C832" s="392">
        <v>429</v>
      </c>
      <c r="D832" s="438">
        <v>4.29</v>
      </c>
      <c r="E832" s="392">
        <v>3</v>
      </c>
      <c r="F832" s="392">
        <v>2</v>
      </c>
      <c r="G832" s="392">
        <v>6</v>
      </c>
      <c r="H832" s="392">
        <v>7</v>
      </c>
      <c r="I832" s="392">
        <v>1</v>
      </c>
      <c r="J832" s="392">
        <v>5</v>
      </c>
      <c r="K832" s="392">
        <v>14</v>
      </c>
      <c r="L832" s="392">
        <v>11</v>
      </c>
      <c r="M832" s="392">
        <v>12</v>
      </c>
      <c r="N832" s="392">
        <v>14</v>
      </c>
      <c r="O832" s="392">
        <v>25</v>
      </c>
    </row>
    <row r="833" spans="1:15" s="35" customFormat="1" ht="27" customHeight="1" x14ac:dyDescent="0.25">
      <c r="A833" s="437" t="s">
        <v>1935</v>
      </c>
      <c r="B833" s="392">
        <v>1</v>
      </c>
      <c r="C833" s="392">
        <v>10</v>
      </c>
      <c r="D833" s="438">
        <v>10</v>
      </c>
      <c r="E833" s="392">
        <v>0</v>
      </c>
      <c r="F833" s="392">
        <v>0</v>
      </c>
      <c r="G833" s="392">
        <v>0</v>
      </c>
      <c r="H833" s="392">
        <v>0</v>
      </c>
      <c r="I833" s="392">
        <v>0</v>
      </c>
      <c r="J833" s="392">
        <v>0</v>
      </c>
      <c r="K833" s="392">
        <v>0</v>
      </c>
      <c r="L833" s="392">
        <v>0</v>
      </c>
      <c r="M833" s="392">
        <v>0</v>
      </c>
      <c r="N833" s="392">
        <v>0</v>
      </c>
      <c r="O833" s="392">
        <v>1</v>
      </c>
    </row>
    <row r="834" spans="1:15" s="35" customFormat="1" ht="27" customHeight="1" x14ac:dyDescent="0.25">
      <c r="A834" s="437" t="s">
        <v>1936</v>
      </c>
      <c r="B834" s="392">
        <v>66</v>
      </c>
      <c r="C834" s="392">
        <v>346</v>
      </c>
      <c r="D834" s="438">
        <v>5.2424242424242422</v>
      </c>
      <c r="E834" s="392">
        <v>0</v>
      </c>
      <c r="F834" s="392">
        <v>0</v>
      </c>
      <c r="G834" s="392">
        <v>0</v>
      </c>
      <c r="H834" s="392">
        <v>1</v>
      </c>
      <c r="I834" s="392">
        <v>2</v>
      </c>
      <c r="J834" s="392">
        <v>1</v>
      </c>
      <c r="K834" s="392">
        <v>3</v>
      </c>
      <c r="L834" s="392">
        <v>2</v>
      </c>
      <c r="M834" s="392">
        <v>4</v>
      </c>
      <c r="N834" s="392">
        <v>17</v>
      </c>
      <c r="O834" s="392">
        <v>36</v>
      </c>
    </row>
    <row r="835" spans="1:15" s="35" customFormat="1" ht="27" customHeight="1" x14ac:dyDescent="0.25">
      <c r="A835" s="437" t="s">
        <v>1937</v>
      </c>
      <c r="B835" s="392">
        <v>966</v>
      </c>
      <c r="C835" s="392">
        <v>5079</v>
      </c>
      <c r="D835" s="438">
        <v>5.2577639751552798</v>
      </c>
      <c r="E835" s="392">
        <v>1</v>
      </c>
      <c r="F835" s="392">
        <v>1</v>
      </c>
      <c r="G835" s="392">
        <v>0</v>
      </c>
      <c r="H835" s="392">
        <v>0</v>
      </c>
      <c r="I835" s="392">
        <v>2</v>
      </c>
      <c r="J835" s="392">
        <v>12</v>
      </c>
      <c r="K835" s="392">
        <v>35</v>
      </c>
      <c r="L835" s="392">
        <v>103</v>
      </c>
      <c r="M835" s="392">
        <v>171</v>
      </c>
      <c r="N835" s="392">
        <v>179</v>
      </c>
      <c r="O835" s="392">
        <v>462</v>
      </c>
    </row>
    <row r="836" spans="1:15" s="35" customFormat="1" ht="27" customHeight="1" x14ac:dyDescent="0.25">
      <c r="A836" s="437" t="s">
        <v>1938</v>
      </c>
      <c r="B836" s="392">
        <v>1575</v>
      </c>
      <c r="C836" s="392">
        <v>6675</v>
      </c>
      <c r="D836" s="438">
        <v>4.2380952380952381</v>
      </c>
      <c r="E836" s="392">
        <v>3</v>
      </c>
      <c r="F836" s="392">
        <v>0</v>
      </c>
      <c r="G836" s="392">
        <v>0</v>
      </c>
      <c r="H836" s="392">
        <v>2</v>
      </c>
      <c r="I836" s="392">
        <v>3</v>
      </c>
      <c r="J836" s="392">
        <v>11</v>
      </c>
      <c r="K836" s="392">
        <v>24</v>
      </c>
      <c r="L836" s="392">
        <v>34</v>
      </c>
      <c r="M836" s="392">
        <v>118</v>
      </c>
      <c r="N836" s="392">
        <v>362</v>
      </c>
      <c r="O836" s="392">
        <v>1018</v>
      </c>
    </row>
    <row r="837" spans="1:15" s="35" customFormat="1" ht="27" customHeight="1" x14ac:dyDescent="0.25">
      <c r="A837" s="437" t="s">
        <v>1939</v>
      </c>
      <c r="B837" s="392">
        <v>9</v>
      </c>
      <c r="C837" s="392">
        <v>29</v>
      </c>
      <c r="D837" s="438">
        <v>3.2222222222222223</v>
      </c>
      <c r="E837" s="392">
        <v>0</v>
      </c>
      <c r="F837" s="392">
        <v>0</v>
      </c>
      <c r="G837" s="392">
        <v>0</v>
      </c>
      <c r="H837" s="392">
        <v>0</v>
      </c>
      <c r="I837" s="392">
        <v>0</v>
      </c>
      <c r="J837" s="392">
        <v>0</v>
      </c>
      <c r="K837" s="392">
        <v>1</v>
      </c>
      <c r="L837" s="392">
        <v>2</v>
      </c>
      <c r="M837" s="392">
        <v>2</v>
      </c>
      <c r="N837" s="392">
        <v>1</v>
      </c>
      <c r="O837" s="392">
        <v>3</v>
      </c>
    </row>
    <row r="838" spans="1:15" s="35" customFormat="1" ht="27" customHeight="1" x14ac:dyDescent="0.25">
      <c r="A838" s="437" t="s">
        <v>1940</v>
      </c>
      <c r="B838" s="392">
        <v>172</v>
      </c>
      <c r="C838" s="392">
        <v>4167</v>
      </c>
      <c r="D838" s="438">
        <v>24.226744186046513</v>
      </c>
      <c r="E838" s="392">
        <v>0</v>
      </c>
      <c r="F838" s="392">
        <v>1</v>
      </c>
      <c r="G838" s="392">
        <v>0</v>
      </c>
      <c r="H838" s="392">
        <v>3</v>
      </c>
      <c r="I838" s="392">
        <v>6</v>
      </c>
      <c r="J838" s="392">
        <v>3</v>
      </c>
      <c r="K838" s="392">
        <v>12</v>
      </c>
      <c r="L838" s="392">
        <v>9</v>
      </c>
      <c r="M838" s="392">
        <v>24</v>
      </c>
      <c r="N838" s="392">
        <v>34</v>
      </c>
      <c r="O838" s="392">
        <v>80</v>
      </c>
    </row>
    <row r="839" spans="1:15" s="35" customFormat="1" ht="27" customHeight="1" x14ac:dyDescent="0.25">
      <c r="A839" s="437" t="s">
        <v>1941</v>
      </c>
      <c r="B839" s="392">
        <v>481</v>
      </c>
      <c r="C839" s="392">
        <v>1097</v>
      </c>
      <c r="D839" s="438">
        <v>2.2806652806652807</v>
      </c>
      <c r="E839" s="392">
        <v>0</v>
      </c>
      <c r="F839" s="392">
        <v>3</v>
      </c>
      <c r="G839" s="392">
        <v>7</v>
      </c>
      <c r="H839" s="392">
        <v>17</v>
      </c>
      <c r="I839" s="392">
        <v>20</v>
      </c>
      <c r="J839" s="392">
        <v>23</v>
      </c>
      <c r="K839" s="392">
        <v>43</v>
      </c>
      <c r="L839" s="392">
        <v>53</v>
      </c>
      <c r="M839" s="392">
        <v>100</v>
      </c>
      <c r="N839" s="392">
        <v>126</v>
      </c>
      <c r="O839" s="392">
        <v>89</v>
      </c>
    </row>
    <row r="840" spans="1:15" s="35" customFormat="1" ht="27" customHeight="1" x14ac:dyDescent="0.25">
      <c r="A840" s="437" t="s">
        <v>1942</v>
      </c>
      <c r="B840" s="392">
        <v>255</v>
      </c>
      <c r="C840" s="392">
        <v>709</v>
      </c>
      <c r="D840" s="438">
        <v>2.780392156862745</v>
      </c>
      <c r="E840" s="392">
        <v>0</v>
      </c>
      <c r="F840" s="392">
        <v>27</v>
      </c>
      <c r="G840" s="392">
        <v>44</v>
      </c>
      <c r="H840" s="392">
        <v>83</v>
      </c>
      <c r="I840" s="392">
        <v>28</v>
      </c>
      <c r="J840" s="392">
        <v>7</v>
      </c>
      <c r="K840" s="392">
        <v>14</v>
      </c>
      <c r="L840" s="392">
        <v>9</v>
      </c>
      <c r="M840" s="392">
        <v>14</v>
      </c>
      <c r="N840" s="392">
        <v>12</v>
      </c>
      <c r="O840" s="392">
        <v>17</v>
      </c>
    </row>
    <row r="841" spans="1:15" s="35" customFormat="1" ht="27" customHeight="1" x14ac:dyDescent="0.25">
      <c r="A841" s="437" t="s">
        <v>1943</v>
      </c>
      <c r="B841" s="392">
        <v>92</v>
      </c>
      <c r="C841" s="392">
        <v>177</v>
      </c>
      <c r="D841" s="438">
        <v>1.923913043478261</v>
      </c>
      <c r="E841" s="392">
        <v>0</v>
      </c>
      <c r="F841" s="392">
        <v>0</v>
      </c>
      <c r="G841" s="392">
        <v>1</v>
      </c>
      <c r="H841" s="392">
        <v>9</v>
      </c>
      <c r="I841" s="392">
        <v>15</v>
      </c>
      <c r="J841" s="392">
        <v>7</v>
      </c>
      <c r="K841" s="392">
        <v>15</v>
      </c>
      <c r="L841" s="392">
        <v>19</v>
      </c>
      <c r="M841" s="392">
        <v>15</v>
      </c>
      <c r="N841" s="392">
        <v>9</v>
      </c>
      <c r="O841" s="392">
        <v>2</v>
      </c>
    </row>
    <row r="842" spans="1:15" s="35" customFormat="1" ht="27" customHeight="1" x14ac:dyDescent="0.25">
      <c r="A842" s="437" t="s">
        <v>1944</v>
      </c>
      <c r="B842" s="392">
        <v>1592</v>
      </c>
      <c r="C842" s="392">
        <v>2923</v>
      </c>
      <c r="D842" s="438">
        <v>1.8360552763819096</v>
      </c>
      <c r="E842" s="392">
        <v>0</v>
      </c>
      <c r="F842" s="392">
        <v>0</v>
      </c>
      <c r="G842" s="392">
        <v>7</v>
      </c>
      <c r="H842" s="392">
        <v>37</v>
      </c>
      <c r="I842" s="392">
        <v>104</v>
      </c>
      <c r="J842" s="392">
        <v>84</v>
      </c>
      <c r="K842" s="392">
        <v>305</v>
      </c>
      <c r="L842" s="392">
        <v>332</v>
      </c>
      <c r="M842" s="392">
        <v>285</v>
      </c>
      <c r="N842" s="392">
        <v>252</v>
      </c>
      <c r="O842" s="392">
        <v>186</v>
      </c>
    </row>
    <row r="843" spans="1:15" s="35" customFormat="1" ht="27" customHeight="1" x14ac:dyDescent="0.25">
      <c r="A843" s="437" t="s">
        <v>1945</v>
      </c>
      <c r="B843" s="392">
        <v>47</v>
      </c>
      <c r="C843" s="392">
        <v>129</v>
      </c>
      <c r="D843" s="438">
        <v>2.7446808510638299</v>
      </c>
      <c r="E843" s="392">
        <v>0</v>
      </c>
      <c r="F843" s="392">
        <v>4</v>
      </c>
      <c r="G843" s="392">
        <v>6</v>
      </c>
      <c r="H843" s="392">
        <v>4</v>
      </c>
      <c r="I843" s="392">
        <v>4</v>
      </c>
      <c r="J843" s="392">
        <v>2</v>
      </c>
      <c r="K843" s="392">
        <v>8</v>
      </c>
      <c r="L843" s="392">
        <v>7</v>
      </c>
      <c r="M843" s="392">
        <v>4</v>
      </c>
      <c r="N843" s="392">
        <v>3</v>
      </c>
      <c r="O843" s="392">
        <v>5</v>
      </c>
    </row>
    <row r="844" spans="1:15" s="35" customFormat="1" ht="27" customHeight="1" x14ac:dyDescent="0.25">
      <c r="A844" s="437" t="s">
        <v>1946</v>
      </c>
      <c r="B844" s="392">
        <v>123</v>
      </c>
      <c r="C844" s="392">
        <v>342</v>
      </c>
      <c r="D844" s="438">
        <v>2.7804878048780486</v>
      </c>
      <c r="E844" s="392">
        <v>0</v>
      </c>
      <c r="F844" s="392">
        <v>4</v>
      </c>
      <c r="G844" s="392">
        <v>4</v>
      </c>
      <c r="H844" s="392">
        <v>7</v>
      </c>
      <c r="I844" s="392">
        <v>11</v>
      </c>
      <c r="J844" s="392">
        <v>9</v>
      </c>
      <c r="K844" s="392">
        <v>17</v>
      </c>
      <c r="L844" s="392">
        <v>16</v>
      </c>
      <c r="M844" s="392">
        <v>13</v>
      </c>
      <c r="N844" s="392">
        <v>20</v>
      </c>
      <c r="O844" s="392">
        <v>22</v>
      </c>
    </row>
    <row r="845" spans="1:15" s="35" customFormat="1" ht="27" customHeight="1" x14ac:dyDescent="0.25">
      <c r="A845" s="437" t="s">
        <v>1947</v>
      </c>
      <c r="B845" s="392">
        <v>20</v>
      </c>
      <c r="C845" s="392">
        <v>150</v>
      </c>
      <c r="D845" s="438">
        <v>7.5</v>
      </c>
      <c r="E845" s="392">
        <v>4</v>
      </c>
      <c r="F845" s="392">
        <v>10</v>
      </c>
      <c r="G845" s="392">
        <v>2</v>
      </c>
      <c r="H845" s="392">
        <v>0</v>
      </c>
      <c r="I845" s="392">
        <v>0</v>
      </c>
      <c r="J845" s="392">
        <v>0</v>
      </c>
      <c r="K845" s="392">
        <v>0</v>
      </c>
      <c r="L845" s="392">
        <v>0</v>
      </c>
      <c r="M845" s="392">
        <v>1</v>
      </c>
      <c r="N845" s="392">
        <v>1</v>
      </c>
      <c r="O845" s="392">
        <v>2</v>
      </c>
    </row>
    <row r="846" spans="1:15" s="35" customFormat="1" ht="27" customHeight="1" x14ac:dyDescent="0.25">
      <c r="A846" s="437" t="s">
        <v>1948</v>
      </c>
      <c r="B846" s="392">
        <v>49</v>
      </c>
      <c r="C846" s="392">
        <v>375</v>
      </c>
      <c r="D846" s="438">
        <v>7.6530612244897958</v>
      </c>
      <c r="E846" s="392">
        <v>0</v>
      </c>
      <c r="F846" s="392">
        <v>0</v>
      </c>
      <c r="G846" s="392">
        <v>0</v>
      </c>
      <c r="H846" s="392">
        <v>2</v>
      </c>
      <c r="I846" s="392">
        <v>1</v>
      </c>
      <c r="J846" s="392">
        <v>1</v>
      </c>
      <c r="K846" s="392">
        <v>5</v>
      </c>
      <c r="L846" s="392">
        <v>11</v>
      </c>
      <c r="M846" s="392">
        <v>8</v>
      </c>
      <c r="N846" s="392">
        <v>10</v>
      </c>
      <c r="O846" s="392">
        <v>11</v>
      </c>
    </row>
    <row r="847" spans="1:15" s="35" customFormat="1" ht="27" customHeight="1" x14ac:dyDescent="0.25">
      <c r="A847" s="437" t="s">
        <v>1949</v>
      </c>
      <c r="B847" s="392">
        <v>973</v>
      </c>
      <c r="C847" s="392">
        <v>6992</v>
      </c>
      <c r="D847" s="438">
        <v>7.1860226104830422</v>
      </c>
      <c r="E847" s="392">
        <v>0</v>
      </c>
      <c r="F847" s="392">
        <v>4</v>
      </c>
      <c r="G847" s="392">
        <v>5</v>
      </c>
      <c r="H847" s="392">
        <v>62</v>
      </c>
      <c r="I847" s="392">
        <v>131</v>
      </c>
      <c r="J847" s="392">
        <v>131</v>
      </c>
      <c r="K847" s="392">
        <v>272</v>
      </c>
      <c r="L847" s="392">
        <v>186</v>
      </c>
      <c r="M847" s="392">
        <v>119</v>
      </c>
      <c r="N847" s="392">
        <v>36</v>
      </c>
      <c r="O847" s="392">
        <v>27</v>
      </c>
    </row>
    <row r="848" spans="1:15" s="35" customFormat="1" ht="27" customHeight="1" x14ac:dyDescent="0.25">
      <c r="A848" s="437" t="s">
        <v>1950</v>
      </c>
      <c r="B848" s="392">
        <v>51</v>
      </c>
      <c r="C848" s="392">
        <v>337</v>
      </c>
      <c r="D848" s="438">
        <v>6.6078431372549016</v>
      </c>
      <c r="E848" s="392">
        <v>0</v>
      </c>
      <c r="F848" s="392">
        <v>0</v>
      </c>
      <c r="G848" s="392">
        <v>3</v>
      </c>
      <c r="H848" s="392">
        <v>8</v>
      </c>
      <c r="I848" s="392">
        <v>3</v>
      </c>
      <c r="J848" s="392">
        <v>0</v>
      </c>
      <c r="K848" s="392">
        <v>10</v>
      </c>
      <c r="L848" s="392">
        <v>7</v>
      </c>
      <c r="M848" s="392">
        <v>7</v>
      </c>
      <c r="N848" s="392">
        <v>4</v>
      </c>
      <c r="O848" s="392">
        <v>9</v>
      </c>
    </row>
    <row r="849" spans="1:15" s="35" customFormat="1" ht="27" customHeight="1" x14ac:dyDescent="0.25">
      <c r="A849" s="437" t="s">
        <v>1951</v>
      </c>
      <c r="B849" s="392">
        <v>39</v>
      </c>
      <c r="C849" s="392">
        <v>289</v>
      </c>
      <c r="D849" s="438">
        <v>7.4102564102564106</v>
      </c>
      <c r="E849" s="392">
        <v>0</v>
      </c>
      <c r="F849" s="392">
        <v>0</v>
      </c>
      <c r="G849" s="392">
        <v>0</v>
      </c>
      <c r="H849" s="392">
        <v>0</v>
      </c>
      <c r="I849" s="392">
        <v>2</v>
      </c>
      <c r="J849" s="392">
        <v>1</v>
      </c>
      <c r="K849" s="392">
        <v>11</v>
      </c>
      <c r="L849" s="392">
        <v>5</v>
      </c>
      <c r="M849" s="392">
        <v>4</v>
      </c>
      <c r="N849" s="392">
        <v>5</v>
      </c>
      <c r="O849" s="392">
        <v>11</v>
      </c>
    </row>
    <row r="850" spans="1:15" s="35" customFormat="1" ht="27" customHeight="1" x14ac:dyDescent="0.25">
      <c r="A850" s="437" t="s">
        <v>1952</v>
      </c>
      <c r="B850" s="392">
        <v>40</v>
      </c>
      <c r="C850" s="392">
        <v>281</v>
      </c>
      <c r="D850" s="438">
        <v>7.0250000000000004</v>
      </c>
      <c r="E850" s="392">
        <v>1</v>
      </c>
      <c r="F850" s="392">
        <v>1</v>
      </c>
      <c r="G850" s="392">
        <v>3</v>
      </c>
      <c r="H850" s="392">
        <v>0</v>
      </c>
      <c r="I850" s="392">
        <v>2</v>
      </c>
      <c r="J850" s="392">
        <v>0</v>
      </c>
      <c r="K850" s="392">
        <v>2</v>
      </c>
      <c r="L850" s="392">
        <v>10</v>
      </c>
      <c r="M850" s="392">
        <v>7</v>
      </c>
      <c r="N850" s="392">
        <v>9</v>
      </c>
      <c r="O850" s="392">
        <v>5</v>
      </c>
    </row>
    <row r="851" spans="1:15" s="35" customFormat="1" ht="27" customHeight="1" x14ac:dyDescent="0.25">
      <c r="A851" s="437" t="s">
        <v>1953</v>
      </c>
      <c r="B851" s="392">
        <v>1</v>
      </c>
      <c r="C851" s="392">
        <v>7</v>
      </c>
      <c r="D851" s="438">
        <v>7</v>
      </c>
      <c r="E851" s="392">
        <v>0</v>
      </c>
      <c r="F851" s="392">
        <v>0</v>
      </c>
      <c r="G851" s="392">
        <v>0</v>
      </c>
      <c r="H851" s="392">
        <v>0</v>
      </c>
      <c r="I851" s="392">
        <v>0</v>
      </c>
      <c r="J851" s="392">
        <v>0</v>
      </c>
      <c r="K851" s="392">
        <v>0</v>
      </c>
      <c r="L851" s="392">
        <v>1</v>
      </c>
      <c r="M851" s="392">
        <v>0</v>
      </c>
      <c r="N851" s="392">
        <v>0</v>
      </c>
      <c r="O851" s="392">
        <v>0</v>
      </c>
    </row>
    <row r="852" spans="1:15" s="35" customFormat="1" ht="27" customHeight="1" x14ac:dyDescent="0.25">
      <c r="A852" s="437" t="s">
        <v>1954</v>
      </c>
      <c r="B852" s="392">
        <v>5</v>
      </c>
      <c r="C852" s="392">
        <v>27</v>
      </c>
      <c r="D852" s="438">
        <v>5.4</v>
      </c>
      <c r="E852" s="392">
        <v>0</v>
      </c>
      <c r="F852" s="392">
        <v>0</v>
      </c>
      <c r="G852" s="392">
        <v>0</v>
      </c>
      <c r="H852" s="392">
        <v>0</v>
      </c>
      <c r="I852" s="392">
        <v>1</v>
      </c>
      <c r="J852" s="392">
        <v>0</v>
      </c>
      <c r="K852" s="392">
        <v>1</v>
      </c>
      <c r="L852" s="392">
        <v>1</v>
      </c>
      <c r="M852" s="392">
        <v>0</v>
      </c>
      <c r="N852" s="392">
        <v>1</v>
      </c>
      <c r="O852" s="392">
        <v>1</v>
      </c>
    </row>
    <row r="853" spans="1:15" s="35" customFormat="1" ht="27" customHeight="1" x14ac:dyDescent="0.25">
      <c r="A853" s="437" t="s">
        <v>1955</v>
      </c>
      <c r="B853" s="392">
        <v>68</v>
      </c>
      <c r="C853" s="392">
        <v>458</v>
      </c>
      <c r="D853" s="438">
        <v>6.7352941176470589</v>
      </c>
      <c r="E853" s="392">
        <v>0</v>
      </c>
      <c r="F853" s="392">
        <v>3</v>
      </c>
      <c r="G853" s="392">
        <v>6</v>
      </c>
      <c r="H853" s="392">
        <v>23</v>
      </c>
      <c r="I853" s="392">
        <v>18</v>
      </c>
      <c r="J853" s="392">
        <v>1</v>
      </c>
      <c r="K853" s="392">
        <v>5</v>
      </c>
      <c r="L853" s="392">
        <v>0</v>
      </c>
      <c r="M853" s="392">
        <v>3</v>
      </c>
      <c r="N853" s="392">
        <v>2</v>
      </c>
      <c r="O853" s="392">
        <v>7</v>
      </c>
    </row>
    <row r="854" spans="1:15" s="35" customFormat="1" ht="27" customHeight="1" x14ac:dyDescent="0.25">
      <c r="A854" s="437" t="s">
        <v>1956</v>
      </c>
      <c r="B854" s="392">
        <v>1</v>
      </c>
      <c r="C854" s="392">
        <v>1</v>
      </c>
      <c r="D854" s="438">
        <v>1</v>
      </c>
      <c r="E854" s="392">
        <v>0</v>
      </c>
      <c r="F854" s="392">
        <v>0</v>
      </c>
      <c r="G854" s="392">
        <v>0</v>
      </c>
      <c r="H854" s="392">
        <v>0</v>
      </c>
      <c r="I854" s="392">
        <v>0</v>
      </c>
      <c r="J854" s="392">
        <v>0</v>
      </c>
      <c r="K854" s="392">
        <v>0</v>
      </c>
      <c r="L854" s="392">
        <v>0</v>
      </c>
      <c r="M854" s="392">
        <v>1</v>
      </c>
      <c r="N854" s="392">
        <v>0</v>
      </c>
      <c r="O854" s="392">
        <v>0</v>
      </c>
    </row>
    <row r="855" spans="1:15" s="35" customFormat="1" ht="27" customHeight="1" x14ac:dyDescent="0.25">
      <c r="A855" s="437" t="s">
        <v>1957</v>
      </c>
      <c r="B855" s="392">
        <v>74</v>
      </c>
      <c r="C855" s="392">
        <v>506</v>
      </c>
      <c r="D855" s="438">
        <v>6.8378378378378377</v>
      </c>
      <c r="E855" s="392">
        <v>0</v>
      </c>
      <c r="F855" s="392">
        <v>1</v>
      </c>
      <c r="G855" s="392">
        <v>1</v>
      </c>
      <c r="H855" s="392">
        <v>2</v>
      </c>
      <c r="I855" s="392">
        <v>1</v>
      </c>
      <c r="J855" s="392">
        <v>2</v>
      </c>
      <c r="K855" s="392">
        <v>1</v>
      </c>
      <c r="L855" s="392">
        <v>5</v>
      </c>
      <c r="M855" s="392">
        <v>12</v>
      </c>
      <c r="N855" s="392">
        <v>13</v>
      </c>
      <c r="O855" s="392">
        <v>36</v>
      </c>
    </row>
    <row r="856" spans="1:15" s="35" customFormat="1" ht="27" customHeight="1" x14ac:dyDescent="0.25">
      <c r="A856" s="437" t="s">
        <v>1958</v>
      </c>
      <c r="B856" s="392">
        <v>28</v>
      </c>
      <c r="C856" s="392">
        <v>54</v>
      </c>
      <c r="D856" s="438">
        <v>1.9285714285714286</v>
      </c>
      <c r="E856" s="392">
        <v>0</v>
      </c>
      <c r="F856" s="392">
        <v>0</v>
      </c>
      <c r="G856" s="392">
        <v>0</v>
      </c>
      <c r="H856" s="392">
        <v>0</v>
      </c>
      <c r="I856" s="392">
        <v>1</v>
      </c>
      <c r="J856" s="392">
        <v>0</v>
      </c>
      <c r="K856" s="392">
        <v>2</v>
      </c>
      <c r="L856" s="392">
        <v>13</v>
      </c>
      <c r="M856" s="392">
        <v>10</v>
      </c>
      <c r="N856" s="392">
        <v>1</v>
      </c>
      <c r="O856" s="392">
        <v>1</v>
      </c>
    </row>
    <row r="857" spans="1:15" s="35" customFormat="1" ht="27" customHeight="1" x14ac:dyDescent="0.25">
      <c r="A857" s="437" t="s">
        <v>1959</v>
      </c>
      <c r="B857" s="392">
        <v>55</v>
      </c>
      <c r="C857" s="392">
        <v>1057</v>
      </c>
      <c r="D857" s="438">
        <v>19.218181818181819</v>
      </c>
      <c r="E857" s="392">
        <v>0</v>
      </c>
      <c r="F857" s="392">
        <v>0</v>
      </c>
      <c r="G857" s="392">
        <v>1</v>
      </c>
      <c r="H857" s="392">
        <v>0</v>
      </c>
      <c r="I857" s="392">
        <v>0</v>
      </c>
      <c r="J857" s="392">
        <v>1</v>
      </c>
      <c r="K857" s="392">
        <v>5</v>
      </c>
      <c r="L857" s="392">
        <v>10</v>
      </c>
      <c r="M857" s="392">
        <v>7</v>
      </c>
      <c r="N857" s="392">
        <v>12</v>
      </c>
      <c r="O857" s="392">
        <v>19</v>
      </c>
    </row>
    <row r="858" spans="1:15" s="35" customFormat="1" ht="27" customHeight="1" x14ac:dyDescent="0.25">
      <c r="A858" s="437" t="s">
        <v>1960</v>
      </c>
      <c r="B858" s="392">
        <v>16</v>
      </c>
      <c r="C858" s="392">
        <v>87</v>
      </c>
      <c r="D858" s="438">
        <v>5.4375</v>
      </c>
      <c r="E858" s="392">
        <v>0</v>
      </c>
      <c r="F858" s="392">
        <v>0</v>
      </c>
      <c r="G858" s="392">
        <v>0</v>
      </c>
      <c r="H858" s="392">
        <v>0</v>
      </c>
      <c r="I858" s="392">
        <v>0</v>
      </c>
      <c r="J858" s="392">
        <v>1</v>
      </c>
      <c r="K858" s="392">
        <v>0</v>
      </c>
      <c r="L858" s="392">
        <v>0</v>
      </c>
      <c r="M858" s="392">
        <v>2</v>
      </c>
      <c r="N858" s="392">
        <v>3</v>
      </c>
      <c r="O858" s="392">
        <v>10</v>
      </c>
    </row>
    <row r="859" spans="1:15" s="35" customFormat="1" ht="27" customHeight="1" x14ac:dyDescent="0.25">
      <c r="A859" s="437" t="s">
        <v>1961</v>
      </c>
      <c r="B859" s="392">
        <v>62</v>
      </c>
      <c r="C859" s="392">
        <v>644</v>
      </c>
      <c r="D859" s="438">
        <v>10.387096774193548</v>
      </c>
      <c r="E859" s="392">
        <v>0</v>
      </c>
      <c r="F859" s="392">
        <v>0</v>
      </c>
      <c r="G859" s="392">
        <v>0</v>
      </c>
      <c r="H859" s="392">
        <v>1</v>
      </c>
      <c r="I859" s="392">
        <v>1</v>
      </c>
      <c r="J859" s="392">
        <v>0</v>
      </c>
      <c r="K859" s="392">
        <v>0</v>
      </c>
      <c r="L859" s="392">
        <v>4</v>
      </c>
      <c r="M859" s="392">
        <v>8</v>
      </c>
      <c r="N859" s="392">
        <v>18</v>
      </c>
      <c r="O859" s="392">
        <v>30</v>
      </c>
    </row>
    <row r="860" spans="1:15" s="35" customFormat="1" ht="27" customHeight="1" x14ac:dyDescent="0.25">
      <c r="A860" s="437" t="s">
        <v>1962</v>
      </c>
      <c r="B860" s="392">
        <v>2</v>
      </c>
      <c r="C860" s="392">
        <v>11</v>
      </c>
      <c r="D860" s="438">
        <v>5.5</v>
      </c>
      <c r="E860" s="392">
        <v>0</v>
      </c>
      <c r="F860" s="392">
        <v>0</v>
      </c>
      <c r="G860" s="392">
        <v>0</v>
      </c>
      <c r="H860" s="392">
        <v>0</v>
      </c>
      <c r="I860" s="392">
        <v>0</v>
      </c>
      <c r="J860" s="392">
        <v>0</v>
      </c>
      <c r="K860" s="392">
        <v>0</v>
      </c>
      <c r="L860" s="392">
        <v>0</v>
      </c>
      <c r="M860" s="392">
        <v>0</v>
      </c>
      <c r="N860" s="392">
        <v>0</v>
      </c>
      <c r="O860" s="392">
        <v>2</v>
      </c>
    </row>
    <row r="861" spans="1:15" s="35" customFormat="1" ht="27" customHeight="1" x14ac:dyDescent="0.25">
      <c r="A861" s="437" t="s">
        <v>1963</v>
      </c>
      <c r="B861" s="392">
        <v>78</v>
      </c>
      <c r="C861" s="392">
        <v>368</v>
      </c>
      <c r="D861" s="438">
        <v>4.7179487179487181</v>
      </c>
      <c r="E861" s="392">
        <v>0</v>
      </c>
      <c r="F861" s="392">
        <v>0</v>
      </c>
      <c r="G861" s="392">
        <v>1</v>
      </c>
      <c r="H861" s="392">
        <v>1</v>
      </c>
      <c r="I861" s="392">
        <v>0</v>
      </c>
      <c r="J861" s="392">
        <v>1</v>
      </c>
      <c r="K861" s="392">
        <v>3</v>
      </c>
      <c r="L861" s="392">
        <v>22</v>
      </c>
      <c r="M861" s="392">
        <v>21</v>
      </c>
      <c r="N861" s="392">
        <v>16</v>
      </c>
      <c r="O861" s="392">
        <v>13</v>
      </c>
    </row>
    <row r="862" spans="1:15" s="35" customFormat="1" ht="27" customHeight="1" x14ac:dyDescent="0.25">
      <c r="A862" s="437" t="s">
        <v>1964</v>
      </c>
      <c r="B862" s="392">
        <v>609</v>
      </c>
      <c r="C862" s="392">
        <v>2916</v>
      </c>
      <c r="D862" s="438">
        <v>4.7881773399014778</v>
      </c>
      <c r="E862" s="392">
        <v>0</v>
      </c>
      <c r="F862" s="392">
        <v>0</v>
      </c>
      <c r="G862" s="392">
        <v>0</v>
      </c>
      <c r="H862" s="392">
        <v>1</v>
      </c>
      <c r="I862" s="392">
        <v>15</v>
      </c>
      <c r="J862" s="392">
        <v>23</v>
      </c>
      <c r="K862" s="392">
        <v>98</v>
      </c>
      <c r="L862" s="392">
        <v>121</v>
      </c>
      <c r="M862" s="392">
        <v>155</v>
      </c>
      <c r="N862" s="392">
        <v>88</v>
      </c>
      <c r="O862" s="392">
        <v>108</v>
      </c>
    </row>
    <row r="863" spans="1:15" s="35" customFormat="1" ht="27" customHeight="1" x14ac:dyDescent="0.25">
      <c r="A863" s="437" t="s">
        <v>1965</v>
      </c>
      <c r="B863" s="392">
        <v>35</v>
      </c>
      <c r="C863" s="392">
        <v>147</v>
      </c>
      <c r="D863" s="438">
        <v>4.2</v>
      </c>
      <c r="E863" s="392">
        <v>0</v>
      </c>
      <c r="F863" s="392">
        <v>0</v>
      </c>
      <c r="G863" s="392">
        <v>0</v>
      </c>
      <c r="H863" s="392">
        <v>0</v>
      </c>
      <c r="I863" s="392">
        <v>4</v>
      </c>
      <c r="J863" s="392">
        <v>2</v>
      </c>
      <c r="K863" s="392">
        <v>5</v>
      </c>
      <c r="L863" s="392">
        <v>8</v>
      </c>
      <c r="M863" s="392">
        <v>6</v>
      </c>
      <c r="N863" s="392">
        <v>3</v>
      </c>
      <c r="O863" s="392">
        <v>7</v>
      </c>
    </row>
    <row r="864" spans="1:15" s="35" customFormat="1" ht="27" customHeight="1" x14ac:dyDescent="0.25">
      <c r="A864" s="437" t="s">
        <v>1966</v>
      </c>
      <c r="B864" s="392">
        <v>1250</v>
      </c>
      <c r="C864" s="392">
        <v>4037</v>
      </c>
      <c r="D864" s="438">
        <v>3.2296</v>
      </c>
      <c r="E864" s="392">
        <v>2</v>
      </c>
      <c r="F864" s="392">
        <v>5</v>
      </c>
      <c r="G864" s="392">
        <v>8</v>
      </c>
      <c r="H864" s="392">
        <v>16</v>
      </c>
      <c r="I864" s="392">
        <v>44</v>
      </c>
      <c r="J864" s="392">
        <v>60</v>
      </c>
      <c r="K864" s="392">
        <v>224</v>
      </c>
      <c r="L864" s="392">
        <v>230</v>
      </c>
      <c r="M864" s="392">
        <v>227</v>
      </c>
      <c r="N864" s="392">
        <v>184</v>
      </c>
      <c r="O864" s="392">
        <v>250</v>
      </c>
    </row>
    <row r="865" spans="1:15" s="35" customFormat="1" ht="27" customHeight="1" x14ac:dyDescent="0.25">
      <c r="A865" s="437" t="s">
        <v>1967</v>
      </c>
      <c r="B865" s="392">
        <v>61</v>
      </c>
      <c r="C865" s="392">
        <v>208</v>
      </c>
      <c r="D865" s="438">
        <v>3.4098360655737703</v>
      </c>
      <c r="E865" s="392">
        <v>0</v>
      </c>
      <c r="F865" s="392">
        <v>2</v>
      </c>
      <c r="G865" s="392">
        <v>7</v>
      </c>
      <c r="H865" s="392">
        <v>3</v>
      </c>
      <c r="I865" s="392">
        <v>3</v>
      </c>
      <c r="J865" s="392">
        <v>4</v>
      </c>
      <c r="K865" s="392">
        <v>14</v>
      </c>
      <c r="L865" s="392">
        <v>4</v>
      </c>
      <c r="M865" s="392">
        <v>7</v>
      </c>
      <c r="N865" s="392">
        <v>8</v>
      </c>
      <c r="O865" s="392">
        <v>9</v>
      </c>
    </row>
    <row r="866" spans="1:15" s="35" customFormat="1" ht="27" customHeight="1" x14ac:dyDescent="0.25">
      <c r="A866" s="437" t="s">
        <v>1968</v>
      </c>
      <c r="B866" s="392">
        <v>6</v>
      </c>
      <c r="C866" s="392">
        <v>7</v>
      </c>
      <c r="D866" s="438">
        <v>1.1666666666666667</v>
      </c>
      <c r="E866" s="392">
        <v>0</v>
      </c>
      <c r="F866" s="392">
        <v>0</v>
      </c>
      <c r="G866" s="392">
        <v>0</v>
      </c>
      <c r="H866" s="392">
        <v>0</v>
      </c>
      <c r="I866" s="392">
        <v>0</v>
      </c>
      <c r="J866" s="392">
        <v>0</v>
      </c>
      <c r="K866" s="392">
        <v>0</v>
      </c>
      <c r="L866" s="392">
        <v>0</v>
      </c>
      <c r="M866" s="392">
        <v>4</v>
      </c>
      <c r="N866" s="392">
        <v>0</v>
      </c>
      <c r="O866" s="392">
        <v>2</v>
      </c>
    </row>
    <row r="867" spans="1:15" s="35" customFormat="1" ht="27" customHeight="1" x14ac:dyDescent="0.25">
      <c r="A867" s="437" t="s">
        <v>1969</v>
      </c>
      <c r="B867" s="392">
        <v>84</v>
      </c>
      <c r="C867" s="392">
        <v>291</v>
      </c>
      <c r="D867" s="438">
        <v>3.4642857142857144</v>
      </c>
      <c r="E867" s="392">
        <v>0</v>
      </c>
      <c r="F867" s="392">
        <v>1</v>
      </c>
      <c r="G867" s="392">
        <v>1</v>
      </c>
      <c r="H867" s="392">
        <v>4</v>
      </c>
      <c r="I867" s="392">
        <v>7</v>
      </c>
      <c r="J867" s="392">
        <v>2</v>
      </c>
      <c r="K867" s="392">
        <v>10</v>
      </c>
      <c r="L867" s="392">
        <v>19</v>
      </c>
      <c r="M867" s="392">
        <v>17</v>
      </c>
      <c r="N867" s="392">
        <v>7</v>
      </c>
      <c r="O867" s="392">
        <v>16</v>
      </c>
    </row>
    <row r="868" spans="1:15" s="35" customFormat="1" ht="27" customHeight="1" x14ac:dyDescent="0.25">
      <c r="A868" s="437" t="s">
        <v>1970</v>
      </c>
      <c r="B868" s="392">
        <v>1</v>
      </c>
      <c r="C868" s="392">
        <v>1</v>
      </c>
      <c r="D868" s="438">
        <v>1</v>
      </c>
      <c r="E868" s="392">
        <v>0</v>
      </c>
      <c r="F868" s="392">
        <v>0</v>
      </c>
      <c r="G868" s="392">
        <v>0</v>
      </c>
      <c r="H868" s="392">
        <v>0</v>
      </c>
      <c r="I868" s="392">
        <v>0</v>
      </c>
      <c r="J868" s="392">
        <v>0</v>
      </c>
      <c r="K868" s="392">
        <v>0</v>
      </c>
      <c r="L868" s="392">
        <v>0</v>
      </c>
      <c r="M868" s="392">
        <v>0</v>
      </c>
      <c r="N868" s="392">
        <v>0</v>
      </c>
      <c r="O868" s="392">
        <v>1</v>
      </c>
    </row>
    <row r="869" spans="1:15" s="35" customFormat="1" ht="27" customHeight="1" x14ac:dyDescent="0.25">
      <c r="A869" s="437" t="s">
        <v>1971</v>
      </c>
      <c r="B869" s="392">
        <v>516</v>
      </c>
      <c r="C869" s="392">
        <v>1102</v>
      </c>
      <c r="D869" s="438">
        <v>2.135658914728682</v>
      </c>
      <c r="E869" s="392">
        <v>2</v>
      </c>
      <c r="F869" s="392">
        <v>82</v>
      </c>
      <c r="G869" s="392">
        <v>46</v>
      </c>
      <c r="H869" s="392">
        <v>16</v>
      </c>
      <c r="I869" s="392">
        <v>13</v>
      </c>
      <c r="J869" s="392">
        <v>4</v>
      </c>
      <c r="K869" s="392">
        <v>39</v>
      </c>
      <c r="L869" s="392">
        <v>39</v>
      </c>
      <c r="M869" s="392">
        <v>115</v>
      </c>
      <c r="N869" s="392">
        <v>114</v>
      </c>
      <c r="O869" s="392">
        <v>46</v>
      </c>
    </row>
    <row r="870" spans="1:15" s="35" customFormat="1" ht="27" customHeight="1" x14ac:dyDescent="0.25">
      <c r="A870" s="437" t="s">
        <v>1972</v>
      </c>
      <c r="B870" s="392">
        <v>79</v>
      </c>
      <c r="C870" s="392">
        <v>208</v>
      </c>
      <c r="D870" s="438">
        <v>2.6329113924050631</v>
      </c>
      <c r="E870" s="392">
        <v>1</v>
      </c>
      <c r="F870" s="392">
        <v>2</v>
      </c>
      <c r="G870" s="392">
        <v>4</v>
      </c>
      <c r="H870" s="392">
        <v>2</v>
      </c>
      <c r="I870" s="392">
        <v>5</v>
      </c>
      <c r="J870" s="392">
        <v>8</v>
      </c>
      <c r="K870" s="392">
        <v>17</v>
      </c>
      <c r="L870" s="392">
        <v>12</v>
      </c>
      <c r="M870" s="392">
        <v>13</v>
      </c>
      <c r="N870" s="392">
        <v>5</v>
      </c>
      <c r="O870" s="392">
        <v>10</v>
      </c>
    </row>
    <row r="871" spans="1:15" s="35" customFormat="1" ht="27" customHeight="1" x14ac:dyDescent="0.25">
      <c r="A871" s="437" t="s">
        <v>1973</v>
      </c>
      <c r="B871" s="392">
        <v>777</v>
      </c>
      <c r="C871" s="392">
        <v>1251</v>
      </c>
      <c r="D871" s="438">
        <v>1.6100386100386099</v>
      </c>
      <c r="E871" s="392">
        <v>1</v>
      </c>
      <c r="F871" s="392">
        <v>18</v>
      </c>
      <c r="G871" s="392">
        <v>43</v>
      </c>
      <c r="H871" s="392">
        <v>48</v>
      </c>
      <c r="I871" s="392">
        <v>75</v>
      </c>
      <c r="J871" s="392">
        <v>106</v>
      </c>
      <c r="K871" s="392">
        <v>176</v>
      </c>
      <c r="L871" s="392">
        <v>110</v>
      </c>
      <c r="M871" s="392">
        <v>93</v>
      </c>
      <c r="N871" s="392">
        <v>62</v>
      </c>
      <c r="O871" s="392">
        <v>45</v>
      </c>
    </row>
    <row r="872" spans="1:15" s="35" customFormat="1" ht="27" customHeight="1" x14ac:dyDescent="0.25">
      <c r="A872" s="437" t="s">
        <v>1974</v>
      </c>
      <c r="B872" s="392">
        <v>1</v>
      </c>
      <c r="C872" s="392">
        <v>2</v>
      </c>
      <c r="D872" s="438">
        <v>2</v>
      </c>
      <c r="E872" s="392">
        <v>0</v>
      </c>
      <c r="F872" s="392">
        <v>0</v>
      </c>
      <c r="G872" s="392">
        <v>0</v>
      </c>
      <c r="H872" s="392">
        <v>1</v>
      </c>
      <c r="I872" s="392">
        <v>0</v>
      </c>
      <c r="J872" s="392">
        <v>0</v>
      </c>
      <c r="K872" s="392">
        <v>0</v>
      </c>
      <c r="L872" s="392">
        <v>0</v>
      </c>
      <c r="M872" s="392">
        <v>0</v>
      </c>
      <c r="N872" s="392">
        <v>0</v>
      </c>
      <c r="O872" s="392">
        <v>0</v>
      </c>
    </row>
    <row r="873" spans="1:15" s="35" customFormat="1" ht="27" customHeight="1" x14ac:dyDescent="0.25">
      <c r="A873" s="437" t="s">
        <v>1975</v>
      </c>
      <c r="B873" s="392">
        <v>47</v>
      </c>
      <c r="C873" s="392">
        <v>191</v>
      </c>
      <c r="D873" s="438">
        <v>4.0638297872340425</v>
      </c>
      <c r="E873" s="392">
        <v>1</v>
      </c>
      <c r="F873" s="392">
        <v>2</v>
      </c>
      <c r="G873" s="392">
        <v>4</v>
      </c>
      <c r="H873" s="392">
        <v>0</v>
      </c>
      <c r="I873" s="392">
        <v>0</v>
      </c>
      <c r="J873" s="392">
        <v>2</v>
      </c>
      <c r="K873" s="392">
        <v>2</v>
      </c>
      <c r="L873" s="392">
        <v>8</v>
      </c>
      <c r="M873" s="392">
        <v>8</v>
      </c>
      <c r="N873" s="392">
        <v>12</v>
      </c>
      <c r="O873" s="392">
        <v>8</v>
      </c>
    </row>
    <row r="874" spans="1:15" s="11" customFormat="1" ht="27" customHeight="1" x14ac:dyDescent="0.25">
      <c r="A874" s="437" t="s">
        <v>1976</v>
      </c>
      <c r="B874" s="392">
        <v>163</v>
      </c>
      <c r="C874" s="392">
        <v>281</v>
      </c>
      <c r="D874" s="438">
        <v>1.7239263803680982</v>
      </c>
      <c r="E874" s="392">
        <v>0</v>
      </c>
      <c r="F874" s="392">
        <v>5</v>
      </c>
      <c r="G874" s="392">
        <v>13</v>
      </c>
      <c r="H874" s="392">
        <v>10</v>
      </c>
      <c r="I874" s="392">
        <v>8</v>
      </c>
      <c r="J874" s="392">
        <v>14</v>
      </c>
      <c r="K874" s="392">
        <v>21</v>
      </c>
      <c r="L874" s="392">
        <v>24</v>
      </c>
      <c r="M874" s="392">
        <v>34</v>
      </c>
      <c r="N874" s="392">
        <v>15</v>
      </c>
      <c r="O874" s="392">
        <v>19</v>
      </c>
    </row>
    <row r="875" spans="1:15" s="35" customFormat="1" ht="27" customHeight="1" x14ac:dyDescent="0.25">
      <c r="A875" s="437" t="s">
        <v>1977</v>
      </c>
      <c r="B875" s="392">
        <v>66</v>
      </c>
      <c r="C875" s="392">
        <v>672</v>
      </c>
      <c r="D875" s="438">
        <v>10.181818181818182</v>
      </c>
      <c r="E875" s="392">
        <v>0</v>
      </c>
      <c r="F875" s="392">
        <v>1</v>
      </c>
      <c r="G875" s="392">
        <v>4</v>
      </c>
      <c r="H875" s="392">
        <v>1</v>
      </c>
      <c r="I875" s="392">
        <v>2</v>
      </c>
      <c r="J875" s="392">
        <v>2</v>
      </c>
      <c r="K875" s="392">
        <v>8</v>
      </c>
      <c r="L875" s="392">
        <v>10</v>
      </c>
      <c r="M875" s="392">
        <v>19</v>
      </c>
      <c r="N875" s="392">
        <v>13</v>
      </c>
      <c r="O875" s="392">
        <v>6</v>
      </c>
    </row>
    <row r="876" spans="1:15" s="35" customFormat="1" ht="27" customHeight="1" x14ac:dyDescent="0.25">
      <c r="A876" s="437" t="s">
        <v>1978</v>
      </c>
      <c r="B876" s="392">
        <v>1</v>
      </c>
      <c r="C876" s="392">
        <v>1</v>
      </c>
      <c r="D876" s="438">
        <v>1</v>
      </c>
      <c r="E876" s="392">
        <v>0</v>
      </c>
      <c r="F876" s="392">
        <v>0</v>
      </c>
      <c r="G876" s="392">
        <v>0</v>
      </c>
      <c r="H876" s="392">
        <v>0</v>
      </c>
      <c r="I876" s="392">
        <v>0</v>
      </c>
      <c r="J876" s="392">
        <v>1</v>
      </c>
      <c r="K876" s="392">
        <v>0</v>
      </c>
      <c r="L876" s="392">
        <v>0</v>
      </c>
      <c r="M876" s="392">
        <v>0</v>
      </c>
      <c r="N876" s="392">
        <v>0</v>
      </c>
      <c r="O876" s="392">
        <v>0</v>
      </c>
    </row>
    <row r="877" spans="1:15" s="11" customFormat="1" ht="27" customHeight="1" x14ac:dyDescent="0.25">
      <c r="A877" s="437" t="s">
        <v>1979</v>
      </c>
      <c r="B877" s="392">
        <v>599</v>
      </c>
      <c r="C877" s="392">
        <v>1241</v>
      </c>
      <c r="D877" s="438">
        <v>2.0717863105175294</v>
      </c>
      <c r="E877" s="392">
        <v>1</v>
      </c>
      <c r="F877" s="392">
        <v>0</v>
      </c>
      <c r="G877" s="392">
        <v>0</v>
      </c>
      <c r="H877" s="392">
        <v>3</v>
      </c>
      <c r="I877" s="392">
        <v>7</v>
      </c>
      <c r="J877" s="392">
        <v>7</v>
      </c>
      <c r="K877" s="392">
        <v>17</v>
      </c>
      <c r="L877" s="392">
        <v>65</v>
      </c>
      <c r="M877" s="392">
        <v>148</v>
      </c>
      <c r="N877" s="392">
        <v>177</v>
      </c>
      <c r="O877" s="392">
        <v>174</v>
      </c>
    </row>
    <row r="878" spans="1:15" s="11" customFormat="1" ht="27" customHeight="1" x14ac:dyDescent="0.25">
      <c r="A878" s="437" t="s">
        <v>1980</v>
      </c>
      <c r="B878" s="392">
        <v>16</v>
      </c>
      <c r="C878" s="392">
        <v>72</v>
      </c>
      <c r="D878" s="438">
        <v>4.5</v>
      </c>
      <c r="E878" s="392">
        <v>0</v>
      </c>
      <c r="F878" s="392">
        <v>1</v>
      </c>
      <c r="G878" s="392">
        <v>1</v>
      </c>
      <c r="H878" s="392">
        <v>1</v>
      </c>
      <c r="I878" s="392">
        <v>1</v>
      </c>
      <c r="J878" s="392">
        <v>2</v>
      </c>
      <c r="K878" s="392">
        <v>5</v>
      </c>
      <c r="L878" s="392">
        <v>0</v>
      </c>
      <c r="M878" s="392">
        <v>1</v>
      </c>
      <c r="N878" s="392">
        <v>2</v>
      </c>
      <c r="O878" s="392">
        <v>2</v>
      </c>
    </row>
    <row r="879" spans="1:15" s="11" customFormat="1" ht="27" customHeight="1" x14ac:dyDescent="0.25">
      <c r="A879" s="437" t="s">
        <v>1981</v>
      </c>
      <c r="B879" s="392">
        <v>61</v>
      </c>
      <c r="C879" s="392">
        <v>108</v>
      </c>
      <c r="D879" s="438">
        <v>1.7704918032786885</v>
      </c>
      <c r="E879" s="392">
        <v>0</v>
      </c>
      <c r="F879" s="392">
        <v>0</v>
      </c>
      <c r="G879" s="392">
        <v>0</v>
      </c>
      <c r="H879" s="392">
        <v>0</v>
      </c>
      <c r="I879" s="392">
        <v>1</v>
      </c>
      <c r="J879" s="392">
        <v>2</v>
      </c>
      <c r="K879" s="392">
        <v>11</v>
      </c>
      <c r="L879" s="392">
        <v>10</v>
      </c>
      <c r="M879" s="392">
        <v>15</v>
      </c>
      <c r="N879" s="392">
        <v>15</v>
      </c>
      <c r="O879" s="392">
        <v>7</v>
      </c>
    </row>
    <row r="880" spans="1:15" s="11" customFormat="1" ht="27" customHeight="1" x14ac:dyDescent="0.25">
      <c r="A880" s="437" t="s">
        <v>1982</v>
      </c>
      <c r="B880" s="392">
        <v>344</v>
      </c>
      <c r="C880" s="392">
        <v>1044</v>
      </c>
      <c r="D880" s="438">
        <v>3.0348837209302326</v>
      </c>
      <c r="E880" s="392">
        <v>1</v>
      </c>
      <c r="F880" s="392">
        <v>7</v>
      </c>
      <c r="G880" s="392">
        <v>9</v>
      </c>
      <c r="H880" s="392">
        <v>9</v>
      </c>
      <c r="I880" s="392">
        <v>14</v>
      </c>
      <c r="J880" s="392">
        <v>19</v>
      </c>
      <c r="K880" s="392">
        <v>61</v>
      </c>
      <c r="L880" s="392">
        <v>41</v>
      </c>
      <c r="M880" s="392">
        <v>58</v>
      </c>
      <c r="N880" s="392">
        <v>41</v>
      </c>
      <c r="O880" s="392">
        <v>84</v>
      </c>
    </row>
    <row r="881" spans="1:15" s="11" customFormat="1" ht="27" customHeight="1" x14ac:dyDescent="0.25">
      <c r="A881" s="437" t="s">
        <v>1983</v>
      </c>
      <c r="B881" s="392">
        <v>13</v>
      </c>
      <c r="C881" s="392">
        <v>96</v>
      </c>
      <c r="D881" s="438">
        <v>7.384615384615385</v>
      </c>
      <c r="E881" s="392">
        <v>0</v>
      </c>
      <c r="F881" s="392">
        <v>0</v>
      </c>
      <c r="G881" s="392">
        <v>0</v>
      </c>
      <c r="H881" s="392">
        <v>0</v>
      </c>
      <c r="I881" s="392">
        <v>1</v>
      </c>
      <c r="J881" s="392">
        <v>0</v>
      </c>
      <c r="K881" s="392">
        <v>0</v>
      </c>
      <c r="L881" s="392">
        <v>0</v>
      </c>
      <c r="M881" s="392">
        <v>2</v>
      </c>
      <c r="N881" s="392">
        <v>2</v>
      </c>
      <c r="O881" s="392">
        <v>8</v>
      </c>
    </row>
    <row r="882" spans="1:15" s="11" customFormat="1" ht="27" customHeight="1" x14ac:dyDescent="0.25">
      <c r="A882" s="437" t="s">
        <v>1984</v>
      </c>
      <c r="B882" s="392">
        <v>17</v>
      </c>
      <c r="C882" s="392">
        <v>36</v>
      </c>
      <c r="D882" s="438">
        <v>2.1176470588235294</v>
      </c>
      <c r="E882" s="392">
        <v>0</v>
      </c>
      <c r="F882" s="392">
        <v>0</v>
      </c>
      <c r="G882" s="392">
        <v>0</v>
      </c>
      <c r="H882" s="392">
        <v>0</v>
      </c>
      <c r="I882" s="392">
        <v>0</v>
      </c>
      <c r="J882" s="392">
        <v>0</v>
      </c>
      <c r="K882" s="392">
        <v>1</v>
      </c>
      <c r="L882" s="392">
        <v>0</v>
      </c>
      <c r="M882" s="392">
        <v>0</v>
      </c>
      <c r="N882" s="392">
        <v>2</v>
      </c>
      <c r="O882" s="392">
        <v>14</v>
      </c>
    </row>
    <row r="883" spans="1:15" s="35" customFormat="1" ht="27" customHeight="1" x14ac:dyDescent="0.25">
      <c r="A883" s="437" t="s">
        <v>1985</v>
      </c>
      <c r="B883" s="392">
        <v>1</v>
      </c>
      <c r="C883" s="392">
        <v>6</v>
      </c>
      <c r="D883" s="438">
        <v>6</v>
      </c>
      <c r="E883" s="392">
        <v>0</v>
      </c>
      <c r="F883" s="392">
        <v>0</v>
      </c>
      <c r="G883" s="392">
        <v>0</v>
      </c>
      <c r="H883" s="392">
        <v>0</v>
      </c>
      <c r="I883" s="392">
        <v>0</v>
      </c>
      <c r="J883" s="392">
        <v>0</v>
      </c>
      <c r="K883" s="392">
        <v>0</v>
      </c>
      <c r="L883" s="392">
        <v>0</v>
      </c>
      <c r="M883" s="392">
        <v>0</v>
      </c>
      <c r="N883" s="392">
        <v>0</v>
      </c>
      <c r="O883" s="392">
        <v>1</v>
      </c>
    </row>
    <row r="884" spans="1:15" s="35" customFormat="1" ht="27" customHeight="1" x14ac:dyDescent="0.25">
      <c r="A884" s="437" t="s">
        <v>1986</v>
      </c>
      <c r="B884" s="392">
        <v>8</v>
      </c>
      <c r="C884" s="392">
        <v>24</v>
      </c>
      <c r="D884" s="438">
        <v>3</v>
      </c>
      <c r="E884" s="392">
        <v>0</v>
      </c>
      <c r="F884" s="392">
        <v>0</v>
      </c>
      <c r="G884" s="392">
        <v>0</v>
      </c>
      <c r="H884" s="392">
        <v>0</v>
      </c>
      <c r="I884" s="392">
        <v>1</v>
      </c>
      <c r="J884" s="392">
        <v>0</v>
      </c>
      <c r="K884" s="392">
        <v>1</v>
      </c>
      <c r="L884" s="392">
        <v>1</v>
      </c>
      <c r="M884" s="392">
        <v>4</v>
      </c>
      <c r="N884" s="392">
        <v>0</v>
      </c>
      <c r="O884" s="392">
        <v>1</v>
      </c>
    </row>
    <row r="885" spans="1:15" s="35" customFormat="1" ht="27" customHeight="1" x14ac:dyDescent="0.25">
      <c r="A885" s="437" t="s">
        <v>1987</v>
      </c>
      <c r="B885" s="392">
        <v>266</v>
      </c>
      <c r="C885" s="392">
        <v>1740</v>
      </c>
      <c r="D885" s="438">
        <v>6.541353383458647</v>
      </c>
      <c r="E885" s="392">
        <v>0</v>
      </c>
      <c r="F885" s="392">
        <v>4</v>
      </c>
      <c r="G885" s="392">
        <v>21</v>
      </c>
      <c r="H885" s="392">
        <v>13</v>
      </c>
      <c r="I885" s="392">
        <v>22</v>
      </c>
      <c r="J885" s="392">
        <v>11</v>
      </c>
      <c r="K885" s="392">
        <v>37</v>
      </c>
      <c r="L885" s="392">
        <v>32</v>
      </c>
      <c r="M885" s="392">
        <v>47</v>
      </c>
      <c r="N885" s="392">
        <v>30</v>
      </c>
      <c r="O885" s="392">
        <v>49</v>
      </c>
    </row>
    <row r="886" spans="1:15" s="35" customFormat="1" ht="27" customHeight="1" x14ac:dyDescent="0.25">
      <c r="A886" s="437" t="s">
        <v>1988</v>
      </c>
      <c r="B886" s="392">
        <v>97</v>
      </c>
      <c r="C886" s="392">
        <v>389</v>
      </c>
      <c r="D886" s="438">
        <v>4.0103092783505154</v>
      </c>
      <c r="E886" s="392">
        <v>0</v>
      </c>
      <c r="F886" s="392">
        <v>15</v>
      </c>
      <c r="G886" s="392">
        <v>15</v>
      </c>
      <c r="H886" s="392">
        <v>13</v>
      </c>
      <c r="I886" s="392">
        <v>9</v>
      </c>
      <c r="J886" s="392">
        <v>5</v>
      </c>
      <c r="K886" s="392">
        <v>13</v>
      </c>
      <c r="L886" s="392">
        <v>10</v>
      </c>
      <c r="M886" s="392">
        <v>7</v>
      </c>
      <c r="N886" s="392">
        <v>7</v>
      </c>
      <c r="O886" s="392">
        <v>3</v>
      </c>
    </row>
    <row r="887" spans="1:15" s="35" customFormat="1" ht="27" customHeight="1" x14ac:dyDescent="0.25">
      <c r="A887" s="437" t="s">
        <v>1989</v>
      </c>
      <c r="B887" s="392">
        <v>308</v>
      </c>
      <c r="C887" s="392">
        <v>6223</v>
      </c>
      <c r="D887" s="438">
        <v>20.204545454545453</v>
      </c>
      <c r="E887" s="392">
        <v>3</v>
      </c>
      <c r="F887" s="392">
        <v>20</v>
      </c>
      <c r="G887" s="392">
        <v>40</v>
      </c>
      <c r="H887" s="392">
        <v>38</v>
      </c>
      <c r="I887" s="392">
        <v>19</v>
      </c>
      <c r="J887" s="392">
        <v>15</v>
      </c>
      <c r="K887" s="392">
        <v>32</v>
      </c>
      <c r="L887" s="392">
        <v>20</v>
      </c>
      <c r="M887" s="392">
        <v>26</v>
      </c>
      <c r="N887" s="392">
        <v>25</v>
      </c>
      <c r="O887" s="392">
        <v>70</v>
      </c>
    </row>
    <row r="888" spans="1:15" s="35" customFormat="1" ht="27" customHeight="1" x14ac:dyDescent="0.25">
      <c r="A888" s="437" t="s">
        <v>1990</v>
      </c>
      <c r="B888" s="392">
        <v>30</v>
      </c>
      <c r="C888" s="392">
        <v>215</v>
      </c>
      <c r="D888" s="438">
        <v>7.166666666666667</v>
      </c>
      <c r="E888" s="392">
        <v>0</v>
      </c>
      <c r="F888" s="392">
        <v>2</v>
      </c>
      <c r="G888" s="392">
        <v>3</v>
      </c>
      <c r="H888" s="392">
        <v>3</v>
      </c>
      <c r="I888" s="392">
        <v>0</v>
      </c>
      <c r="J888" s="392">
        <v>1</v>
      </c>
      <c r="K888" s="392">
        <v>2</v>
      </c>
      <c r="L888" s="392">
        <v>1</v>
      </c>
      <c r="M888" s="392">
        <v>3</v>
      </c>
      <c r="N888" s="392">
        <v>3</v>
      </c>
      <c r="O888" s="392">
        <v>12</v>
      </c>
    </row>
    <row r="889" spans="1:15" s="35" customFormat="1" ht="27" customHeight="1" x14ac:dyDescent="0.25">
      <c r="A889" s="437" t="s">
        <v>1991</v>
      </c>
      <c r="B889" s="392">
        <v>4</v>
      </c>
      <c r="C889" s="392">
        <v>10</v>
      </c>
      <c r="D889" s="438">
        <v>2.5</v>
      </c>
      <c r="E889" s="392">
        <v>0</v>
      </c>
      <c r="F889" s="392">
        <v>0</v>
      </c>
      <c r="G889" s="392">
        <v>0</v>
      </c>
      <c r="H889" s="392">
        <v>0</v>
      </c>
      <c r="I889" s="392">
        <v>0</v>
      </c>
      <c r="J889" s="392">
        <v>0</v>
      </c>
      <c r="K889" s="392">
        <v>2</v>
      </c>
      <c r="L889" s="392">
        <v>0</v>
      </c>
      <c r="M889" s="392">
        <v>0</v>
      </c>
      <c r="N889" s="392">
        <v>0</v>
      </c>
      <c r="O889" s="392">
        <v>2</v>
      </c>
    </row>
    <row r="890" spans="1:15" s="35" customFormat="1" ht="27" customHeight="1" x14ac:dyDescent="0.25">
      <c r="A890" s="437" t="s">
        <v>1992</v>
      </c>
      <c r="B890" s="392">
        <v>39</v>
      </c>
      <c r="C890" s="392">
        <v>150</v>
      </c>
      <c r="D890" s="438">
        <v>3.8461538461538463</v>
      </c>
      <c r="E890" s="392">
        <v>0</v>
      </c>
      <c r="F890" s="392">
        <v>1</v>
      </c>
      <c r="G890" s="392">
        <v>1</v>
      </c>
      <c r="H890" s="392">
        <v>3</v>
      </c>
      <c r="I890" s="392">
        <v>6</v>
      </c>
      <c r="J890" s="392">
        <v>3</v>
      </c>
      <c r="K890" s="392">
        <v>4</v>
      </c>
      <c r="L890" s="392">
        <v>6</v>
      </c>
      <c r="M890" s="392">
        <v>2</v>
      </c>
      <c r="N890" s="392">
        <v>6</v>
      </c>
      <c r="O890" s="392">
        <v>7</v>
      </c>
    </row>
    <row r="891" spans="1:15" s="35" customFormat="1" ht="27" customHeight="1" x14ac:dyDescent="0.25">
      <c r="A891" s="437" t="s">
        <v>1993</v>
      </c>
      <c r="B891" s="392">
        <v>1</v>
      </c>
      <c r="C891" s="392">
        <v>1</v>
      </c>
      <c r="D891" s="438">
        <v>1</v>
      </c>
      <c r="E891" s="392">
        <v>0</v>
      </c>
      <c r="F891" s="392">
        <v>0</v>
      </c>
      <c r="G891" s="392">
        <v>0</v>
      </c>
      <c r="H891" s="392">
        <v>0</v>
      </c>
      <c r="I891" s="392">
        <v>0</v>
      </c>
      <c r="J891" s="392">
        <v>0</v>
      </c>
      <c r="K891" s="392">
        <v>0</v>
      </c>
      <c r="L891" s="392">
        <v>0</v>
      </c>
      <c r="M891" s="392">
        <v>0</v>
      </c>
      <c r="N891" s="392">
        <v>1</v>
      </c>
      <c r="O891" s="392">
        <v>0</v>
      </c>
    </row>
    <row r="892" spans="1:15" s="35" customFormat="1" ht="27" customHeight="1" x14ac:dyDescent="0.25">
      <c r="A892" s="437" t="s">
        <v>1994</v>
      </c>
      <c r="B892" s="392">
        <v>16</v>
      </c>
      <c r="C892" s="392">
        <v>71</v>
      </c>
      <c r="D892" s="438">
        <v>4.4375</v>
      </c>
      <c r="E892" s="392">
        <v>0</v>
      </c>
      <c r="F892" s="392">
        <v>3</v>
      </c>
      <c r="G892" s="392">
        <v>1</v>
      </c>
      <c r="H892" s="392">
        <v>7</v>
      </c>
      <c r="I892" s="392">
        <v>2</v>
      </c>
      <c r="J892" s="392">
        <v>0</v>
      </c>
      <c r="K892" s="392">
        <v>0</v>
      </c>
      <c r="L892" s="392">
        <v>0</v>
      </c>
      <c r="M892" s="392">
        <v>2</v>
      </c>
      <c r="N892" s="392">
        <v>1</v>
      </c>
      <c r="O892" s="392">
        <v>0</v>
      </c>
    </row>
    <row r="893" spans="1:15" s="35" customFormat="1" ht="27" customHeight="1" x14ac:dyDescent="0.25">
      <c r="A893" s="437" t="s">
        <v>1995</v>
      </c>
      <c r="B893" s="392">
        <v>15</v>
      </c>
      <c r="C893" s="392">
        <v>37</v>
      </c>
      <c r="D893" s="438">
        <v>2.4666666666666668</v>
      </c>
      <c r="E893" s="392">
        <v>0</v>
      </c>
      <c r="F893" s="392">
        <v>0</v>
      </c>
      <c r="G893" s="392">
        <v>5</v>
      </c>
      <c r="H893" s="392">
        <v>4</v>
      </c>
      <c r="I893" s="392">
        <v>2</v>
      </c>
      <c r="J893" s="392">
        <v>1</v>
      </c>
      <c r="K893" s="392">
        <v>1</v>
      </c>
      <c r="L893" s="392">
        <v>0</v>
      </c>
      <c r="M893" s="392">
        <v>0</v>
      </c>
      <c r="N893" s="392">
        <v>1</v>
      </c>
      <c r="O893" s="392">
        <v>1</v>
      </c>
    </row>
    <row r="894" spans="1:15" s="35" customFormat="1" ht="27" customHeight="1" x14ac:dyDescent="0.25">
      <c r="A894" s="437" t="s">
        <v>1996</v>
      </c>
      <c r="B894" s="392">
        <v>29</v>
      </c>
      <c r="C894" s="392">
        <v>88</v>
      </c>
      <c r="D894" s="438">
        <v>3.0344827586206895</v>
      </c>
      <c r="E894" s="392">
        <v>0</v>
      </c>
      <c r="F894" s="392">
        <v>0</v>
      </c>
      <c r="G894" s="392">
        <v>2</v>
      </c>
      <c r="H894" s="392">
        <v>11</v>
      </c>
      <c r="I894" s="392">
        <v>1</v>
      </c>
      <c r="J894" s="392">
        <v>0</v>
      </c>
      <c r="K894" s="392">
        <v>4</v>
      </c>
      <c r="L894" s="392">
        <v>6</v>
      </c>
      <c r="M894" s="392">
        <v>1</v>
      </c>
      <c r="N894" s="392">
        <v>2</v>
      </c>
      <c r="O894" s="392">
        <v>2</v>
      </c>
    </row>
    <row r="895" spans="1:15" s="35" customFormat="1" ht="27" customHeight="1" x14ac:dyDescent="0.25">
      <c r="A895" s="437" t="s">
        <v>1997</v>
      </c>
      <c r="B895" s="392">
        <v>35</v>
      </c>
      <c r="C895" s="392">
        <v>72</v>
      </c>
      <c r="D895" s="438">
        <v>2.0571428571428569</v>
      </c>
      <c r="E895" s="392">
        <v>0</v>
      </c>
      <c r="F895" s="392">
        <v>0</v>
      </c>
      <c r="G895" s="392">
        <v>1</v>
      </c>
      <c r="H895" s="392">
        <v>0</v>
      </c>
      <c r="I895" s="392">
        <v>1</v>
      </c>
      <c r="J895" s="392">
        <v>1</v>
      </c>
      <c r="K895" s="392">
        <v>7</v>
      </c>
      <c r="L895" s="392">
        <v>11</v>
      </c>
      <c r="M895" s="392">
        <v>6</v>
      </c>
      <c r="N895" s="392">
        <v>4</v>
      </c>
      <c r="O895" s="392">
        <v>4</v>
      </c>
    </row>
    <row r="896" spans="1:15" s="35" customFormat="1" ht="27" customHeight="1" x14ac:dyDescent="0.25">
      <c r="A896" s="437" t="s">
        <v>1998</v>
      </c>
      <c r="B896" s="392">
        <v>236</v>
      </c>
      <c r="C896" s="392">
        <v>334</v>
      </c>
      <c r="D896" s="438">
        <v>1.4152542372881356</v>
      </c>
      <c r="E896" s="392">
        <v>1</v>
      </c>
      <c r="F896" s="392">
        <v>1</v>
      </c>
      <c r="G896" s="392">
        <v>2</v>
      </c>
      <c r="H896" s="392">
        <v>5</v>
      </c>
      <c r="I896" s="392">
        <v>53</v>
      </c>
      <c r="J896" s="392">
        <v>51</v>
      </c>
      <c r="K896" s="392">
        <v>73</v>
      </c>
      <c r="L896" s="392">
        <v>29</v>
      </c>
      <c r="M896" s="392">
        <v>14</v>
      </c>
      <c r="N896" s="392">
        <v>7</v>
      </c>
      <c r="O896" s="392">
        <v>0</v>
      </c>
    </row>
    <row r="897" spans="1:15" s="35" customFormat="1" ht="27" customHeight="1" x14ac:dyDescent="0.25">
      <c r="A897" s="437" t="s">
        <v>1999</v>
      </c>
      <c r="B897" s="392">
        <v>22</v>
      </c>
      <c r="C897" s="392">
        <v>84</v>
      </c>
      <c r="D897" s="438">
        <v>3.8181818181818183</v>
      </c>
      <c r="E897" s="392">
        <v>0</v>
      </c>
      <c r="F897" s="392">
        <v>0</v>
      </c>
      <c r="G897" s="392">
        <v>0</v>
      </c>
      <c r="H897" s="392">
        <v>0</v>
      </c>
      <c r="I897" s="392">
        <v>0</v>
      </c>
      <c r="J897" s="392">
        <v>2</v>
      </c>
      <c r="K897" s="392">
        <v>0</v>
      </c>
      <c r="L897" s="392">
        <v>6</v>
      </c>
      <c r="M897" s="392">
        <v>4</v>
      </c>
      <c r="N897" s="392">
        <v>5</v>
      </c>
      <c r="O897" s="392">
        <v>5</v>
      </c>
    </row>
    <row r="898" spans="1:15" s="35" customFormat="1" ht="27" customHeight="1" x14ac:dyDescent="0.25">
      <c r="A898" s="437" t="s">
        <v>2000</v>
      </c>
      <c r="B898" s="392">
        <v>101</v>
      </c>
      <c r="C898" s="392">
        <v>671</v>
      </c>
      <c r="D898" s="438">
        <v>6.6435643564356432</v>
      </c>
      <c r="E898" s="392">
        <v>0</v>
      </c>
      <c r="F898" s="392">
        <v>0</v>
      </c>
      <c r="G898" s="392">
        <v>0</v>
      </c>
      <c r="H898" s="392">
        <v>1</v>
      </c>
      <c r="I898" s="392">
        <v>0</v>
      </c>
      <c r="J898" s="392">
        <v>0</v>
      </c>
      <c r="K898" s="392">
        <v>4</v>
      </c>
      <c r="L898" s="392">
        <v>10</v>
      </c>
      <c r="M898" s="392">
        <v>18</v>
      </c>
      <c r="N898" s="392">
        <v>19</v>
      </c>
      <c r="O898" s="392">
        <v>49</v>
      </c>
    </row>
    <row r="899" spans="1:15" s="35" customFormat="1" ht="27" customHeight="1" x14ac:dyDescent="0.25">
      <c r="A899" s="437" t="s">
        <v>238</v>
      </c>
      <c r="B899" s="392">
        <v>55209</v>
      </c>
      <c r="C899" s="392">
        <v>202103</v>
      </c>
      <c r="D899" s="438">
        <v>3.6606893803546523</v>
      </c>
      <c r="E899" s="392">
        <v>865</v>
      </c>
      <c r="F899" s="392">
        <v>2147</v>
      </c>
      <c r="G899" s="392">
        <v>1853</v>
      </c>
      <c r="H899" s="392">
        <v>1391</v>
      </c>
      <c r="I899" s="392">
        <v>2887</v>
      </c>
      <c r="J899" s="392">
        <v>3762</v>
      </c>
      <c r="K899" s="392">
        <v>9146</v>
      </c>
      <c r="L899" s="392">
        <v>9800</v>
      </c>
      <c r="M899" s="392">
        <v>8126</v>
      </c>
      <c r="N899" s="392">
        <v>6391</v>
      </c>
      <c r="O899" s="392">
        <v>8841</v>
      </c>
    </row>
    <row r="900" spans="1:15" s="35" customFormat="1" ht="27" customHeight="1" x14ac:dyDescent="0.25">
      <c r="A900" s="437" t="s">
        <v>2001</v>
      </c>
      <c r="B900" s="392">
        <v>121</v>
      </c>
      <c r="C900" s="392">
        <v>787</v>
      </c>
      <c r="D900" s="438">
        <v>6.5041322314049586</v>
      </c>
      <c r="E900" s="392">
        <v>1</v>
      </c>
      <c r="F900" s="392">
        <v>9</v>
      </c>
      <c r="G900" s="392">
        <v>47</v>
      </c>
      <c r="H900" s="392">
        <v>31</v>
      </c>
      <c r="I900" s="392">
        <v>6</v>
      </c>
      <c r="J900" s="392">
        <v>4</v>
      </c>
      <c r="K900" s="392">
        <v>9</v>
      </c>
      <c r="L900" s="392">
        <v>8</v>
      </c>
      <c r="M900" s="392">
        <v>3</v>
      </c>
      <c r="N900" s="392">
        <v>1</v>
      </c>
      <c r="O900" s="392">
        <v>2</v>
      </c>
    </row>
    <row r="901" spans="1:15" s="35" customFormat="1" ht="27" customHeight="1" x14ac:dyDescent="0.25">
      <c r="A901" s="437" t="s">
        <v>2002</v>
      </c>
      <c r="B901" s="392">
        <v>7</v>
      </c>
      <c r="C901" s="392">
        <v>78</v>
      </c>
      <c r="D901" s="438">
        <v>11.142857142857142</v>
      </c>
      <c r="E901" s="392">
        <v>0</v>
      </c>
      <c r="F901" s="392">
        <v>0</v>
      </c>
      <c r="G901" s="392">
        <v>2</v>
      </c>
      <c r="H901" s="392">
        <v>2</v>
      </c>
      <c r="I901" s="392">
        <v>3</v>
      </c>
      <c r="J901" s="392">
        <v>0</v>
      </c>
      <c r="K901" s="392">
        <v>0</v>
      </c>
      <c r="L901" s="392">
        <v>0</v>
      </c>
      <c r="M901" s="392">
        <v>0</v>
      </c>
      <c r="N901" s="392">
        <v>0</v>
      </c>
      <c r="O901" s="392">
        <v>0</v>
      </c>
    </row>
    <row r="902" spans="1:15" s="35" customFormat="1" ht="27" customHeight="1" x14ac:dyDescent="0.25">
      <c r="A902" s="437" t="s">
        <v>2003</v>
      </c>
      <c r="B902" s="392">
        <v>76</v>
      </c>
      <c r="C902" s="392">
        <v>290</v>
      </c>
      <c r="D902" s="438">
        <v>3.8157894736842106</v>
      </c>
      <c r="E902" s="392">
        <v>1</v>
      </c>
      <c r="F902" s="392">
        <v>2</v>
      </c>
      <c r="G902" s="392">
        <v>3</v>
      </c>
      <c r="H902" s="392">
        <v>1</v>
      </c>
      <c r="I902" s="392">
        <v>2</v>
      </c>
      <c r="J902" s="392">
        <v>2</v>
      </c>
      <c r="K902" s="392">
        <v>11</v>
      </c>
      <c r="L902" s="392">
        <v>10</v>
      </c>
      <c r="M902" s="392">
        <v>9</v>
      </c>
      <c r="N902" s="392">
        <v>11</v>
      </c>
      <c r="O902" s="392">
        <v>24</v>
      </c>
    </row>
    <row r="903" spans="1:15" s="35" customFormat="1" ht="27" customHeight="1" x14ac:dyDescent="0.25">
      <c r="A903" s="437" t="s">
        <v>2004</v>
      </c>
      <c r="B903" s="392">
        <v>42</v>
      </c>
      <c r="C903" s="392">
        <v>321</v>
      </c>
      <c r="D903" s="438">
        <v>7.6428571428571432</v>
      </c>
      <c r="E903" s="392">
        <v>0</v>
      </c>
      <c r="F903" s="392">
        <v>0</v>
      </c>
      <c r="G903" s="392">
        <v>2</v>
      </c>
      <c r="H903" s="392">
        <v>1</v>
      </c>
      <c r="I903" s="392">
        <v>0</v>
      </c>
      <c r="J903" s="392">
        <v>1</v>
      </c>
      <c r="K903" s="392">
        <v>6</v>
      </c>
      <c r="L903" s="392">
        <v>10</v>
      </c>
      <c r="M903" s="392">
        <v>3</v>
      </c>
      <c r="N903" s="392">
        <v>9</v>
      </c>
      <c r="O903" s="392">
        <v>10</v>
      </c>
    </row>
    <row r="904" spans="1:15" s="35" customFormat="1" ht="27" customHeight="1" x14ac:dyDescent="0.25">
      <c r="A904" s="437" t="s">
        <v>2005</v>
      </c>
      <c r="B904" s="392">
        <v>440</v>
      </c>
      <c r="C904" s="392">
        <v>2942</v>
      </c>
      <c r="D904" s="438">
        <v>6.6863636363636365</v>
      </c>
      <c r="E904" s="392">
        <v>4</v>
      </c>
      <c r="F904" s="392">
        <v>81</v>
      </c>
      <c r="G904" s="392">
        <v>82</v>
      </c>
      <c r="H904" s="392">
        <v>46</v>
      </c>
      <c r="I904" s="392">
        <v>29</v>
      </c>
      <c r="J904" s="392">
        <v>11</v>
      </c>
      <c r="K904" s="392">
        <v>42</v>
      </c>
      <c r="L904" s="392">
        <v>58</v>
      </c>
      <c r="M904" s="392">
        <v>45</v>
      </c>
      <c r="N904" s="392">
        <v>22</v>
      </c>
      <c r="O904" s="392">
        <v>20</v>
      </c>
    </row>
    <row r="905" spans="1:15" s="35" customFormat="1" ht="27" customHeight="1" x14ac:dyDescent="0.25">
      <c r="A905" s="437" t="s">
        <v>2006</v>
      </c>
      <c r="B905" s="392">
        <v>78</v>
      </c>
      <c r="C905" s="392">
        <v>449</v>
      </c>
      <c r="D905" s="438">
        <v>5.7564102564102564</v>
      </c>
      <c r="E905" s="392">
        <v>2</v>
      </c>
      <c r="F905" s="392">
        <v>4</v>
      </c>
      <c r="G905" s="392">
        <v>17</v>
      </c>
      <c r="H905" s="392">
        <v>14</v>
      </c>
      <c r="I905" s="392">
        <v>5</v>
      </c>
      <c r="J905" s="392">
        <v>3</v>
      </c>
      <c r="K905" s="392">
        <v>8</v>
      </c>
      <c r="L905" s="392">
        <v>7</v>
      </c>
      <c r="M905" s="392">
        <v>4</v>
      </c>
      <c r="N905" s="392">
        <v>7</v>
      </c>
      <c r="O905" s="392">
        <v>7</v>
      </c>
    </row>
    <row r="906" spans="1:15" s="35" customFormat="1" ht="27" customHeight="1" x14ac:dyDescent="0.25">
      <c r="A906" s="437" t="s">
        <v>2007</v>
      </c>
      <c r="B906" s="392">
        <v>22</v>
      </c>
      <c r="C906" s="392">
        <v>70</v>
      </c>
      <c r="D906" s="438">
        <v>3.1818181818181817</v>
      </c>
      <c r="E906" s="392">
        <v>0</v>
      </c>
      <c r="F906" s="392">
        <v>0</v>
      </c>
      <c r="G906" s="392">
        <v>1</v>
      </c>
      <c r="H906" s="392">
        <v>1</v>
      </c>
      <c r="I906" s="392">
        <v>0</v>
      </c>
      <c r="J906" s="392">
        <v>1</v>
      </c>
      <c r="K906" s="392">
        <v>3</v>
      </c>
      <c r="L906" s="392">
        <v>6</v>
      </c>
      <c r="M906" s="392">
        <v>9</v>
      </c>
      <c r="N906" s="392">
        <v>1</v>
      </c>
      <c r="O906" s="392">
        <v>0</v>
      </c>
    </row>
    <row r="907" spans="1:15" s="35" customFormat="1" ht="27" customHeight="1" x14ac:dyDescent="0.25">
      <c r="A907" s="437" t="s">
        <v>2008</v>
      </c>
      <c r="B907" s="392">
        <v>1</v>
      </c>
      <c r="C907" s="392">
        <v>1</v>
      </c>
      <c r="D907" s="438">
        <v>1</v>
      </c>
      <c r="E907" s="392">
        <v>0</v>
      </c>
      <c r="F907" s="392">
        <v>0</v>
      </c>
      <c r="G907" s="392">
        <v>0</v>
      </c>
      <c r="H907" s="392">
        <v>0</v>
      </c>
      <c r="I907" s="392">
        <v>0</v>
      </c>
      <c r="J907" s="392">
        <v>0</v>
      </c>
      <c r="K907" s="392">
        <v>0</v>
      </c>
      <c r="L907" s="392">
        <v>0</v>
      </c>
      <c r="M907" s="392">
        <v>1</v>
      </c>
      <c r="N907" s="392">
        <v>0</v>
      </c>
      <c r="O907" s="392">
        <v>0</v>
      </c>
    </row>
    <row r="908" spans="1:15" s="35" customFormat="1" ht="27" customHeight="1" x14ac:dyDescent="0.25">
      <c r="A908" s="437" t="s">
        <v>2009</v>
      </c>
      <c r="B908" s="392">
        <v>1</v>
      </c>
      <c r="C908" s="392">
        <v>8</v>
      </c>
      <c r="D908" s="438">
        <v>8</v>
      </c>
      <c r="E908" s="392">
        <v>0</v>
      </c>
      <c r="F908" s="392">
        <v>0</v>
      </c>
      <c r="G908" s="392">
        <v>0</v>
      </c>
      <c r="H908" s="392">
        <v>0</v>
      </c>
      <c r="I908" s="392">
        <v>0</v>
      </c>
      <c r="J908" s="392">
        <v>0</v>
      </c>
      <c r="K908" s="392">
        <v>1</v>
      </c>
      <c r="L908" s="392">
        <v>0</v>
      </c>
      <c r="M908" s="392">
        <v>0</v>
      </c>
      <c r="N908" s="392">
        <v>0</v>
      </c>
      <c r="O908" s="392">
        <v>0</v>
      </c>
    </row>
    <row r="909" spans="1:15" s="35" customFormat="1" ht="27" customHeight="1" x14ac:dyDescent="0.25">
      <c r="A909" s="437" t="s">
        <v>2010</v>
      </c>
      <c r="B909" s="392">
        <v>1937</v>
      </c>
      <c r="C909" s="392">
        <v>6962</v>
      </c>
      <c r="D909" s="438">
        <v>3.5942178626742387</v>
      </c>
      <c r="E909" s="392">
        <v>45</v>
      </c>
      <c r="F909" s="392">
        <v>86</v>
      </c>
      <c r="G909" s="392">
        <v>93</v>
      </c>
      <c r="H909" s="392">
        <v>39</v>
      </c>
      <c r="I909" s="392">
        <v>144</v>
      </c>
      <c r="J909" s="392">
        <v>223</v>
      </c>
      <c r="K909" s="392">
        <v>387</v>
      </c>
      <c r="L909" s="392">
        <v>261</v>
      </c>
      <c r="M909" s="392">
        <v>192</v>
      </c>
      <c r="N909" s="392">
        <v>191</v>
      </c>
      <c r="O909" s="392">
        <v>276</v>
      </c>
    </row>
    <row r="910" spans="1:15" s="35" customFormat="1" ht="27" customHeight="1" x14ac:dyDescent="0.25">
      <c r="A910" s="437" t="s">
        <v>2011</v>
      </c>
      <c r="B910" s="392">
        <v>815</v>
      </c>
      <c r="C910" s="392">
        <v>3424</v>
      </c>
      <c r="D910" s="438">
        <v>4.2012269938650304</v>
      </c>
      <c r="E910" s="392">
        <v>15</v>
      </c>
      <c r="F910" s="392">
        <v>31</v>
      </c>
      <c r="G910" s="392">
        <v>25</v>
      </c>
      <c r="H910" s="392">
        <v>17</v>
      </c>
      <c r="I910" s="392">
        <v>78</v>
      </c>
      <c r="J910" s="392">
        <v>84</v>
      </c>
      <c r="K910" s="392">
        <v>176</v>
      </c>
      <c r="L910" s="392">
        <v>119</v>
      </c>
      <c r="M910" s="392">
        <v>90</v>
      </c>
      <c r="N910" s="392">
        <v>75</v>
      </c>
      <c r="O910" s="392">
        <v>105</v>
      </c>
    </row>
    <row r="911" spans="1:15" s="35" customFormat="1" ht="27" customHeight="1" x14ac:dyDescent="0.25">
      <c r="A911" s="437" t="s">
        <v>2012</v>
      </c>
      <c r="B911" s="392">
        <v>2311</v>
      </c>
      <c r="C911" s="392">
        <v>7789</v>
      </c>
      <c r="D911" s="438">
        <v>3.3704024231934229</v>
      </c>
      <c r="E911" s="392">
        <v>49</v>
      </c>
      <c r="F911" s="392">
        <v>122</v>
      </c>
      <c r="G911" s="392">
        <v>101</v>
      </c>
      <c r="H911" s="392">
        <v>56</v>
      </c>
      <c r="I911" s="392">
        <v>181</v>
      </c>
      <c r="J911" s="392">
        <v>285</v>
      </c>
      <c r="K911" s="392">
        <v>465</v>
      </c>
      <c r="L911" s="392">
        <v>298</v>
      </c>
      <c r="M911" s="392">
        <v>254</v>
      </c>
      <c r="N911" s="392">
        <v>204</v>
      </c>
      <c r="O911" s="392">
        <v>296</v>
      </c>
    </row>
    <row r="912" spans="1:15" s="35" customFormat="1" ht="27" customHeight="1" x14ac:dyDescent="0.25">
      <c r="A912" s="437" t="s">
        <v>2013</v>
      </c>
      <c r="B912" s="392">
        <v>656</v>
      </c>
      <c r="C912" s="392">
        <v>3698</v>
      </c>
      <c r="D912" s="438">
        <v>5.6371951219512191</v>
      </c>
      <c r="E912" s="392">
        <v>14</v>
      </c>
      <c r="F912" s="392">
        <v>35</v>
      </c>
      <c r="G912" s="392">
        <v>28</v>
      </c>
      <c r="H912" s="392">
        <v>18</v>
      </c>
      <c r="I912" s="392">
        <v>22</v>
      </c>
      <c r="J912" s="392">
        <v>33</v>
      </c>
      <c r="K912" s="392">
        <v>85</v>
      </c>
      <c r="L912" s="392">
        <v>116</v>
      </c>
      <c r="M912" s="392">
        <v>103</v>
      </c>
      <c r="N912" s="392">
        <v>114</v>
      </c>
      <c r="O912" s="392">
        <v>88</v>
      </c>
    </row>
    <row r="913" spans="1:15" s="35" customFormat="1" ht="27" customHeight="1" x14ac:dyDescent="0.25">
      <c r="A913" s="437" t="s">
        <v>2014</v>
      </c>
      <c r="B913" s="392">
        <v>3</v>
      </c>
      <c r="C913" s="392">
        <v>6</v>
      </c>
      <c r="D913" s="438">
        <v>2</v>
      </c>
      <c r="E913" s="392">
        <v>0</v>
      </c>
      <c r="F913" s="392">
        <v>0</v>
      </c>
      <c r="G913" s="392">
        <v>0</v>
      </c>
      <c r="H913" s="392">
        <v>1</v>
      </c>
      <c r="I913" s="392">
        <v>0</v>
      </c>
      <c r="J913" s="392">
        <v>0</v>
      </c>
      <c r="K913" s="392">
        <v>0</v>
      </c>
      <c r="L913" s="392">
        <v>0</v>
      </c>
      <c r="M913" s="392">
        <v>1</v>
      </c>
      <c r="N913" s="392">
        <v>0</v>
      </c>
      <c r="O913" s="392">
        <v>1</v>
      </c>
    </row>
    <row r="914" spans="1:15" s="35" customFormat="1" ht="27" customHeight="1" x14ac:dyDescent="0.25">
      <c r="A914" s="437" t="s">
        <v>2015</v>
      </c>
      <c r="B914" s="392">
        <v>113</v>
      </c>
      <c r="C914" s="392">
        <v>1052</v>
      </c>
      <c r="D914" s="438">
        <v>9.3097345132743357</v>
      </c>
      <c r="E914" s="392">
        <v>3</v>
      </c>
      <c r="F914" s="392">
        <v>6</v>
      </c>
      <c r="G914" s="392">
        <v>2</v>
      </c>
      <c r="H914" s="392">
        <v>4</v>
      </c>
      <c r="I914" s="392">
        <v>10</v>
      </c>
      <c r="J914" s="392">
        <v>5</v>
      </c>
      <c r="K914" s="392">
        <v>8</v>
      </c>
      <c r="L914" s="392">
        <v>19</v>
      </c>
      <c r="M914" s="392">
        <v>18</v>
      </c>
      <c r="N914" s="392">
        <v>19</v>
      </c>
      <c r="O914" s="392">
        <v>19</v>
      </c>
    </row>
    <row r="915" spans="1:15" s="35" customFormat="1" ht="27" customHeight="1" x14ac:dyDescent="0.25">
      <c r="A915" s="437" t="s">
        <v>2016</v>
      </c>
      <c r="B915" s="392">
        <v>1</v>
      </c>
      <c r="C915" s="392">
        <v>1</v>
      </c>
      <c r="D915" s="438">
        <v>1</v>
      </c>
      <c r="E915" s="392">
        <v>0</v>
      </c>
      <c r="F915" s="392">
        <v>0</v>
      </c>
      <c r="G915" s="392">
        <v>0</v>
      </c>
      <c r="H915" s="392">
        <v>0</v>
      </c>
      <c r="I915" s="392">
        <v>0</v>
      </c>
      <c r="J915" s="392">
        <v>0</v>
      </c>
      <c r="K915" s="392">
        <v>0</v>
      </c>
      <c r="L915" s="392">
        <v>0</v>
      </c>
      <c r="M915" s="392">
        <v>1</v>
      </c>
      <c r="N915" s="392">
        <v>0</v>
      </c>
      <c r="O915" s="392">
        <v>0</v>
      </c>
    </row>
    <row r="916" spans="1:15" s="35" customFormat="1" ht="27" customHeight="1" x14ac:dyDescent="0.25">
      <c r="A916" s="437" t="s">
        <v>2017</v>
      </c>
      <c r="B916" s="392">
        <v>600</v>
      </c>
      <c r="C916" s="392">
        <v>4549</v>
      </c>
      <c r="D916" s="438">
        <v>7.581666666666667</v>
      </c>
      <c r="E916" s="392">
        <v>5</v>
      </c>
      <c r="F916" s="392">
        <v>9</v>
      </c>
      <c r="G916" s="392">
        <v>8</v>
      </c>
      <c r="H916" s="392">
        <v>15</v>
      </c>
      <c r="I916" s="392">
        <v>15</v>
      </c>
      <c r="J916" s="392">
        <v>12</v>
      </c>
      <c r="K916" s="392">
        <v>49</v>
      </c>
      <c r="L916" s="392">
        <v>44</v>
      </c>
      <c r="M916" s="392">
        <v>65</v>
      </c>
      <c r="N916" s="392">
        <v>92</v>
      </c>
      <c r="O916" s="392">
        <v>286</v>
      </c>
    </row>
    <row r="917" spans="1:15" s="35" customFormat="1" ht="27" customHeight="1" x14ac:dyDescent="0.25">
      <c r="A917" s="437" t="s">
        <v>2018</v>
      </c>
      <c r="B917" s="392">
        <v>3696</v>
      </c>
      <c r="C917" s="392">
        <v>28434</v>
      </c>
      <c r="D917" s="438">
        <v>7.6931818181818183</v>
      </c>
      <c r="E917" s="392">
        <v>14</v>
      </c>
      <c r="F917" s="392">
        <v>31</v>
      </c>
      <c r="G917" s="392">
        <v>28</v>
      </c>
      <c r="H917" s="392">
        <v>83</v>
      </c>
      <c r="I917" s="392">
        <v>77</v>
      </c>
      <c r="J917" s="392">
        <v>99</v>
      </c>
      <c r="K917" s="392">
        <v>216</v>
      </c>
      <c r="L917" s="392">
        <v>325</v>
      </c>
      <c r="M917" s="392">
        <v>515</v>
      </c>
      <c r="N917" s="392">
        <v>878</v>
      </c>
      <c r="O917" s="392">
        <v>1430</v>
      </c>
    </row>
    <row r="918" spans="1:15" s="35" customFormat="1" ht="27" customHeight="1" x14ac:dyDescent="0.25">
      <c r="A918" s="437" t="s">
        <v>2019</v>
      </c>
      <c r="B918" s="392">
        <v>268</v>
      </c>
      <c r="C918" s="392">
        <v>1636</v>
      </c>
      <c r="D918" s="438">
        <v>6.1044776119402986</v>
      </c>
      <c r="E918" s="392">
        <v>2</v>
      </c>
      <c r="F918" s="392">
        <v>2</v>
      </c>
      <c r="G918" s="392">
        <v>4</v>
      </c>
      <c r="H918" s="392">
        <v>4</v>
      </c>
      <c r="I918" s="392">
        <v>4</v>
      </c>
      <c r="J918" s="392">
        <v>3</v>
      </c>
      <c r="K918" s="392">
        <v>15</v>
      </c>
      <c r="L918" s="392">
        <v>14</v>
      </c>
      <c r="M918" s="392">
        <v>28</v>
      </c>
      <c r="N918" s="392">
        <v>61</v>
      </c>
      <c r="O918" s="392">
        <v>131</v>
      </c>
    </row>
    <row r="919" spans="1:15" s="35" customFormat="1" ht="27" customHeight="1" x14ac:dyDescent="0.25">
      <c r="A919" s="437" t="s">
        <v>2020</v>
      </c>
      <c r="B919" s="392">
        <v>4102</v>
      </c>
      <c r="C919" s="392">
        <v>13889</v>
      </c>
      <c r="D919" s="438">
        <v>3.3859093125304729</v>
      </c>
      <c r="E919" s="392">
        <v>2</v>
      </c>
      <c r="F919" s="392">
        <v>15</v>
      </c>
      <c r="G919" s="392">
        <v>35</v>
      </c>
      <c r="H919" s="392">
        <v>33</v>
      </c>
      <c r="I919" s="392">
        <v>128</v>
      </c>
      <c r="J919" s="392">
        <v>238</v>
      </c>
      <c r="K919" s="392">
        <v>795</v>
      </c>
      <c r="L919" s="392">
        <v>1068</v>
      </c>
      <c r="M919" s="392">
        <v>825</v>
      </c>
      <c r="N919" s="392">
        <v>611</v>
      </c>
      <c r="O919" s="392">
        <v>352</v>
      </c>
    </row>
    <row r="920" spans="1:15" s="35" customFormat="1" ht="27" customHeight="1" x14ac:dyDescent="0.25">
      <c r="A920" s="437" t="s">
        <v>2021</v>
      </c>
      <c r="B920" s="392">
        <v>250</v>
      </c>
      <c r="C920" s="392">
        <v>778</v>
      </c>
      <c r="D920" s="438">
        <v>3.1120000000000001</v>
      </c>
      <c r="E920" s="392">
        <v>0</v>
      </c>
      <c r="F920" s="392">
        <v>2</v>
      </c>
      <c r="G920" s="392">
        <v>1</v>
      </c>
      <c r="H920" s="392">
        <v>3</v>
      </c>
      <c r="I920" s="392">
        <v>7</v>
      </c>
      <c r="J920" s="392">
        <v>10</v>
      </c>
      <c r="K920" s="392">
        <v>53</v>
      </c>
      <c r="L920" s="392">
        <v>54</v>
      </c>
      <c r="M920" s="392">
        <v>42</v>
      </c>
      <c r="N920" s="392">
        <v>43</v>
      </c>
      <c r="O920" s="392">
        <v>35</v>
      </c>
    </row>
    <row r="921" spans="1:15" s="35" customFormat="1" ht="27" customHeight="1" x14ac:dyDescent="0.25">
      <c r="A921" s="437" t="s">
        <v>2022</v>
      </c>
      <c r="B921" s="392">
        <v>38</v>
      </c>
      <c r="C921" s="392">
        <v>248</v>
      </c>
      <c r="D921" s="438">
        <v>6.5263157894736841</v>
      </c>
      <c r="E921" s="392">
        <v>0</v>
      </c>
      <c r="F921" s="392">
        <v>0</v>
      </c>
      <c r="G921" s="392">
        <v>0</v>
      </c>
      <c r="H921" s="392">
        <v>0</v>
      </c>
      <c r="I921" s="392">
        <v>2</v>
      </c>
      <c r="J921" s="392">
        <v>1</v>
      </c>
      <c r="K921" s="392">
        <v>3</v>
      </c>
      <c r="L921" s="392">
        <v>8</v>
      </c>
      <c r="M921" s="392">
        <v>14</v>
      </c>
      <c r="N921" s="392">
        <v>8</v>
      </c>
      <c r="O921" s="392">
        <v>2</v>
      </c>
    </row>
    <row r="922" spans="1:15" s="35" customFormat="1" ht="27" customHeight="1" x14ac:dyDescent="0.25">
      <c r="A922" s="437" t="s">
        <v>2023</v>
      </c>
      <c r="B922" s="392">
        <v>337</v>
      </c>
      <c r="C922" s="392">
        <v>780</v>
      </c>
      <c r="D922" s="438">
        <v>2.314540059347181</v>
      </c>
      <c r="E922" s="392">
        <v>0</v>
      </c>
      <c r="F922" s="392">
        <v>0</v>
      </c>
      <c r="G922" s="392">
        <v>4</v>
      </c>
      <c r="H922" s="392">
        <v>4</v>
      </c>
      <c r="I922" s="392">
        <v>10</v>
      </c>
      <c r="J922" s="392">
        <v>37</v>
      </c>
      <c r="K922" s="392">
        <v>78</v>
      </c>
      <c r="L922" s="392">
        <v>94</v>
      </c>
      <c r="M922" s="392">
        <v>55</v>
      </c>
      <c r="N922" s="392">
        <v>33</v>
      </c>
      <c r="O922" s="392">
        <v>22</v>
      </c>
    </row>
    <row r="923" spans="1:15" s="35" customFormat="1" ht="27" customHeight="1" x14ac:dyDescent="0.25">
      <c r="A923" s="437" t="s">
        <v>2024</v>
      </c>
      <c r="B923" s="392">
        <v>11</v>
      </c>
      <c r="C923" s="392">
        <v>121</v>
      </c>
      <c r="D923" s="438">
        <v>11</v>
      </c>
      <c r="E923" s="392">
        <v>1</v>
      </c>
      <c r="F923" s="392">
        <v>1</v>
      </c>
      <c r="G923" s="392">
        <v>0</v>
      </c>
      <c r="H923" s="392">
        <v>0</v>
      </c>
      <c r="I923" s="392">
        <v>0</v>
      </c>
      <c r="J923" s="392">
        <v>0</v>
      </c>
      <c r="K923" s="392">
        <v>1</v>
      </c>
      <c r="L923" s="392">
        <v>2</v>
      </c>
      <c r="M923" s="392">
        <v>2</v>
      </c>
      <c r="N923" s="392">
        <v>1</v>
      </c>
      <c r="O923" s="392">
        <v>3</v>
      </c>
    </row>
    <row r="924" spans="1:15" s="35" customFormat="1" ht="27" customHeight="1" x14ac:dyDescent="0.25">
      <c r="A924" s="437" t="s">
        <v>2025</v>
      </c>
      <c r="B924" s="392">
        <v>4</v>
      </c>
      <c r="C924" s="392">
        <v>10</v>
      </c>
      <c r="D924" s="438">
        <v>2.5</v>
      </c>
      <c r="E924" s="392">
        <v>0</v>
      </c>
      <c r="F924" s="392">
        <v>1</v>
      </c>
      <c r="G924" s="392">
        <v>0</v>
      </c>
      <c r="H924" s="392">
        <v>0</v>
      </c>
      <c r="I924" s="392">
        <v>0</v>
      </c>
      <c r="J924" s="392">
        <v>0</v>
      </c>
      <c r="K924" s="392">
        <v>1</v>
      </c>
      <c r="L924" s="392">
        <v>0</v>
      </c>
      <c r="M924" s="392">
        <v>0</v>
      </c>
      <c r="N924" s="392">
        <v>2</v>
      </c>
      <c r="O924" s="392">
        <v>0</v>
      </c>
    </row>
    <row r="925" spans="1:15" s="35" customFormat="1" ht="27" customHeight="1" x14ac:dyDescent="0.25">
      <c r="A925" s="437" t="s">
        <v>2026</v>
      </c>
      <c r="B925" s="392">
        <v>4</v>
      </c>
      <c r="C925" s="392">
        <v>24</v>
      </c>
      <c r="D925" s="438">
        <v>6</v>
      </c>
      <c r="E925" s="392">
        <v>0</v>
      </c>
      <c r="F925" s="392">
        <v>0</v>
      </c>
      <c r="G925" s="392">
        <v>0</v>
      </c>
      <c r="H925" s="392">
        <v>0</v>
      </c>
      <c r="I925" s="392">
        <v>0</v>
      </c>
      <c r="J925" s="392">
        <v>1</v>
      </c>
      <c r="K925" s="392">
        <v>0</v>
      </c>
      <c r="L925" s="392">
        <v>0</v>
      </c>
      <c r="M925" s="392">
        <v>1</v>
      </c>
      <c r="N925" s="392">
        <v>2</v>
      </c>
      <c r="O925" s="392">
        <v>0</v>
      </c>
    </row>
    <row r="926" spans="1:15" s="35" customFormat="1" ht="27" customHeight="1" x14ac:dyDescent="0.25">
      <c r="A926" s="437" t="s">
        <v>2027</v>
      </c>
      <c r="B926" s="392">
        <v>146</v>
      </c>
      <c r="C926" s="392">
        <v>712</v>
      </c>
      <c r="D926" s="438">
        <v>4.8767123287671232</v>
      </c>
      <c r="E926" s="392">
        <v>0</v>
      </c>
      <c r="F926" s="392">
        <v>7</v>
      </c>
      <c r="G926" s="392">
        <v>6</v>
      </c>
      <c r="H926" s="392">
        <v>4</v>
      </c>
      <c r="I926" s="392">
        <v>5</v>
      </c>
      <c r="J926" s="392">
        <v>7</v>
      </c>
      <c r="K926" s="392">
        <v>22</v>
      </c>
      <c r="L926" s="392">
        <v>15</v>
      </c>
      <c r="M926" s="392">
        <v>30</v>
      </c>
      <c r="N926" s="392">
        <v>25</v>
      </c>
      <c r="O926" s="392">
        <v>25</v>
      </c>
    </row>
    <row r="927" spans="1:15" s="35" customFormat="1" ht="27" customHeight="1" x14ac:dyDescent="0.25">
      <c r="A927" s="437" t="s">
        <v>2028</v>
      </c>
      <c r="B927" s="392">
        <v>691</v>
      </c>
      <c r="C927" s="392">
        <v>1860</v>
      </c>
      <c r="D927" s="438">
        <v>2.6917510853835021</v>
      </c>
      <c r="E927" s="392">
        <v>6</v>
      </c>
      <c r="F927" s="392">
        <v>22</v>
      </c>
      <c r="G927" s="392">
        <v>24</v>
      </c>
      <c r="H927" s="392">
        <v>20</v>
      </c>
      <c r="I927" s="392">
        <v>39</v>
      </c>
      <c r="J927" s="392">
        <v>48</v>
      </c>
      <c r="K927" s="392">
        <v>126</v>
      </c>
      <c r="L927" s="392">
        <v>118</v>
      </c>
      <c r="M927" s="392">
        <v>85</v>
      </c>
      <c r="N927" s="392">
        <v>78</v>
      </c>
      <c r="O927" s="392">
        <v>125</v>
      </c>
    </row>
    <row r="928" spans="1:15" s="35" customFormat="1" ht="27" customHeight="1" x14ac:dyDescent="0.25">
      <c r="A928" s="437" t="s">
        <v>2029</v>
      </c>
      <c r="B928" s="392">
        <v>60</v>
      </c>
      <c r="C928" s="392">
        <v>296</v>
      </c>
      <c r="D928" s="438">
        <v>4.9333333333333336</v>
      </c>
      <c r="E928" s="392">
        <v>0</v>
      </c>
      <c r="F928" s="392">
        <v>9</v>
      </c>
      <c r="G928" s="392">
        <v>13</v>
      </c>
      <c r="H928" s="392">
        <v>3</v>
      </c>
      <c r="I928" s="392">
        <v>3</v>
      </c>
      <c r="J928" s="392">
        <v>2</v>
      </c>
      <c r="K928" s="392">
        <v>4</v>
      </c>
      <c r="L928" s="392">
        <v>6</v>
      </c>
      <c r="M928" s="392">
        <v>3</v>
      </c>
      <c r="N928" s="392">
        <v>6</v>
      </c>
      <c r="O928" s="392">
        <v>11</v>
      </c>
    </row>
    <row r="929" spans="1:15" s="35" customFormat="1" ht="27" customHeight="1" x14ac:dyDescent="0.25">
      <c r="A929" s="437" t="s">
        <v>2030</v>
      </c>
      <c r="B929" s="392">
        <v>134</v>
      </c>
      <c r="C929" s="392">
        <v>695</v>
      </c>
      <c r="D929" s="438">
        <v>5.1865671641791042</v>
      </c>
      <c r="E929" s="392">
        <v>1</v>
      </c>
      <c r="F929" s="392">
        <v>1</v>
      </c>
      <c r="G929" s="392">
        <v>2</v>
      </c>
      <c r="H929" s="392">
        <v>1</v>
      </c>
      <c r="I929" s="392">
        <v>3</v>
      </c>
      <c r="J929" s="392">
        <v>5</v>
      </c>
      <c r="K929" s="392">
        <v>6</v>
      </c>
      <c r="L929" s="392">
        <v>20</v>
      </c>
      <c r="M929" s="392">
        <v>29</v>
      </c>
      <c r="N929" s="392">
        <v>25</v>
      </c>
      <c r="O929" s="392">
        <v>41</v>
      </c>
    </row>
    <row r="930" spans="1:15" s="35" customFormat="1" ht="27" customHeight="1" x14ac:dyDescent="0.25">
      <c r="A930" s="437" t="s">
        <v>2031</v>
      </c>
      <c r="B930" s="392">
        <v>1</v>
      </c>
      <c r="C930" s="392">
        <v>3</v>
      </c>
      <c r="D930" s="438">
        <v>3</v>
      </c>
      <c r="E930" s="392">
        <v>0</v>
      </c>
      <c r="F930" s="392">
        <v>0</v>
      </c>
      <c r="G930" s="392">
        <v>0</v>
      </c>
      <c r="H930" s="392">
        <v>0</v>
      </c>
      <c r="I930" s="392">
        <v>0</v>
      </c>
      <c r="J930" s="392">
        <v>0</v>
      </c>
      <c r="K930" s="392">
        <v>1</v>
      </c>
      <c r="L930" s="392">
        <v>0</v>
      </c>
      <c r="M930" s="392">
        <v>0</v>
      </c>
      <c r="N930" s="392">
        <v>0</v>
      </c>
      <c r="O930" s="392">
        <v>0</v>
      </c>
    </row>
    <row r="931" spans="1:15" s="35" customFormat="1" ht="27" customHeight="1" x14ac:dyDescent="0.25">
      <c r="A931" s="437" t="s">
        <v>2032</v>
      </c>
      <c r="B931" s="392">
        <v>37</v>
      </c>
      <c r="C931" s="392">
        <v>118</v>
      </c>
      <c r="D931" s="438">
        <v>3.189189189189189</v>
      </c>
      <c r="E931" s="392">
        <v>0</v>
      </c>
      <c r="F931" s="392">
        <v>1</v>
      </c>
      <c r="G931" s="392">
        <v>1</v>
      </c>
      <c r="H931" s="392">
        <v>2</v>
      </c>
      <c r="I931" s="392">
        <v>1</v>
      </c>
      <c r="J931" s="392">
        <v>1</v>
      </c>
      <c r="K931" s="392">
        <v>10</v>
      </c>
      <c r="L931" s="392">
        <v>11</v>
      </c>
      <c r="M931" s="392">
        <v>4</v>
      </c>
      <c r="N931" s="392">
        <v>4</v>
      </c>
      <c r="O931" s="392">
        <v>2</v>
      </c>
    </row>
    <row r="932" spans="1:15" s="35" customFormat="1" ht="27" customHeight="1" x14ac:dyDescent="0.25">
      <c r="A932" s="437" t="s">
        <v>2033</v>
      </c>
      <c r="B932" s="392">
        <v>73</v>
      </c>
      <c r="C932" s="392">
        <v>187</v>
      </c>
      <c r="D932" s="438">
        <v>2.5616438356164384</v>
      </c>
      <c r="E932" s="392">
        <v>0</v>
      </c>
      <c r="F932" s="392">
        <v>1</v>
      </c>
      <c r="G932" s="392">
        <v>4</v>
      </c>
      <c r="H932" s="392">
        <v>4</v>
      </c>
      <c r="I932" s="392">
        <v>2</v>
      </c>
      <c r="J932" s="392">
        <v>2</v>
      </c>
      <c r="K932" s="392">
        <v>14</v>
      </c>
      <c r="L932" s="392">
        <v>12</v>
      </c>
      <c r="M932" s="392">
        <v>10</v>
      </c>
      <c r="N932" s="392">
        <v>12</v>
      </c>
      <c r="O932" s="392">
        <v>12</v>
      </c>
    </row>
    <row r="933" spans="1:15" s="35" customFormat="1" ht="27" customHeight="1" x14ac:dyDescent="0.25">
      <c r="A933" s="437" t="s">
        <v>2034</v>
      </c>
      <c r="B933" s="392">
        <v>68</v>
      </c>
      <c r="C933" s="392">
        <v>196</v>
      </c>
      <c r="D933" s="438">
        <v>2.8823529411764706</v>
      </c>
      <c r="E933" s="392">
        <v>1</v>
      </c>
      <c r="F933" s="392">
        <v>2</v>
      </c>
      <c r="G933" s="392">
        <v>1</v>
      </c>
      <c r="H933" s="392">
        <v>0</v>
      </c>
      <c r="I933" s="392">
        <v>3</v>
      </c>
      <c r="J933" s="392">
        <v>3</v>
      </c>
      <c r="K933" s="392">
        <v>21</v>
      </c>
      <c r="L933" s="392">
        <v>11</v>
      </c>
      <c r="M933" s="392">
        <v>6</v>
      </c>
      <c r="N933" s="392">
        <v>6</v>
      </c>
      <c r="O933" s="392">
        <v>14</v>
      </c>
    </row>
    <row r="934" spans="1:15" s="35" customFormat="1" ht="27" customHeight="1" x14ac:dyDescent="0.25">
      <c r="A934" s="437" t="s">
        <v>2035</v>
      </c>
      <c r="B934" s="392">
        <v>2</v>
      </c>
      <c r="C934" s="392">
        <v>6</v>
      </c>
      <c r="D934" s="438">
        <v>3</v>
      </c>
      <c r="E934" s="392">
        <v>0</v>
      </c>
      <c r="F934" s="392">
        <v>0</v>
      </c>
      <c r="G934" s="392">
        <v>1</v>
      </c>
      <c r="H934" s="392">
        <v>0</v>
      </c>
      <c r="I934" s="392">
        <v>0</v>
      </c>
      <c r="J934" s="392">
        <v>0</v>
      </c>
      <c r="K934" s="392">
        <v>0</v>
      </c>
      <c r="L934" s="392">
        <v>1</v>
      </c>
      <c r="M934" s="392">
        <v>0</v>
      </c>
      <c r="N934" s="392">
        <v>0</v>
      </c>
      <c r="O934" s="392">
        <v>0</v>
      </c>
    </row>
    <row r="935" spans="1:15" s="35" customFormat="1" ht="27" customHeight="1" x14ac:dyDescent="0.25">
      <c r="A935" s="437" t="s">
        <v>2036</v>
      </c>
      <c r="B935" s="392">
        <v>14764</v>
      </c>
      <c r="C935" s="392">
        <v>62484</v>
      </c>
      <c r="D935" s="438">
        <v>4.2321863993497697</v>
      </c>
      <c r="E935" s="392">
        <v>673</v>
      </c>
      <c r="F935" s="392">
        <v>1634</v>
      </c>
      <c r="G935" s="392">
        <v>1273</v>
      </c>
      <c r="H935" s="392">
        <v>590</v>
      </c>
      <c r="I935" s="392">
        <v>847</v>
      </c>
      <c r="J935" s="392">
        <v>938</v>
      </c>
      <c r="K935" s="392">
        <v>1694</v>
      </c>
      <c r="L935" s="392">
        <v>1395</v>
      </c>
      <c r="M935" s="392">
        <v>1420</v>
      </c>
      <c r="N935" s="392">
        <v>1385</v>
      </c>
      <c r="O935" s="392">
        <v>2915</v>
      </c>
    </row>
    <row r="936" spans="1:15" s="35" customFormat="1" ht="27" customHeight="1" x14ac:dyDescent="0.25">
      <c r="A936" s="437" t="s">
        <v>2049</v>
      </c>
      <c r="B936" s="392">
        <v>482</v>
      </c>
      <c r="C936" s="392">
        <v>870</v>
      </c>
      <c r="D936" s="438">
        <v>1.8049792531120332</v>
      </c>
      <c r="E936" s="392">
        <v>3</v>
      </c>
      <c r="F936" s="392">
        <v>1</v>
      </c>
      <c r="G936" s="392">
        <v>0</v>
      </c>
      <c r="H936" s="392">
        <v>10</v>
      </c>
      <c r="I936" s="392">
        <v>76</v>
      </c>
      <c r="J936" s="392">
        <v>51</v>
      </c>
      <c r="K936" s="392">
        <v>99</v>
      </c>
      <c r="L936" s="392">
        <v>108</v>
      </c>
      <c r="M936" s="392">
        <v>67</v>
      </c>
      <c r="N936" s="392">
        <v>48</v>
      </c>
      <c r="O936" s="392">
        <v>19</v>
      </c>
    </row>
    <row r="937" spans="1:15" s="35" customFormat="1" ht="27" customHeight="1" x14ac:dyDescent="0.25">
      <c r="A937" s="437" t="s">
        <v>2050</v>
      </c>
      <c r="B937" s="392">
        <v>471</v>
      </c>
      <c r="C937" s="392">
        <v>1834</v>
      </c>
      <c r="D937" s="438">
        <v>3.8938428874734607</v>
      </c>
      <c r="E937" s="392">
        <v>7</v>
      </c>
      <c r="F937" s="392">
        <v>0</v>
      </c>
      <c r="G937" s="392">
        <v>1</v>
      </c>
      <c r="H937" s="392">
        <v>11</v>
      </c>
      <c r="I937" s="392">
        <v>98</v>
      </c>
      <c r="J937" s="392">
        <v>90</v>
      </c>
      <c r="K937" s="392">
        <v>127</v>
      </c>
      <c r="L937" s="392">
        <v>78</v>
      </c>
      <c r="M937" s="392">
        <v>39</v>
      </c>
      <c r="N937" s="392">
        <v>10</v>
      </c>
      <c r="O937" s="392">
        <v>10</v>
      </c>
    </row>
    <row r="938" spans="1:15" s="35" customFormat="1" ht="27" customHeight="1" x14ac:dyDescent="0.25">
      <c r="A938" s="437" t="s">
        <v>2051</v>
      </c>
      <c r="B938" s="392">
        <v>172</v>
      </c>
      <c r="C938" s="392">
        <v>407</v>
      </c>
      <c r="D938" s="438">
        <v>2.3662790697674421</v>
      </c>
      <c r="E938" s="392">
        <v>0</v>
      </c>
      <c r="F938" s="392">
        <v>0</v>
      </c>
      <c r="G938" s="392">
        <v>0</v>
      </c>
      <c r="H938" s="392">
        <v>1</v>
      </c>
      <c r="I938" s="392">
        <v>9</v>
      </c>
      <c r="J938" s="392">
        <v>9</v>
      </c>
      <c r="K938" s="392">
        <v>51</v>
      </c>
      <c r="L938" s="392">
        <v>34</v>
      </c>
      <c r="M938" s="392">
        <v>50</v>
      </c>
      <c r="N938" s="392">
        <v>12</v>
      </c>
      <c r="O938" s="392">
        <v>6</v>
      </c>
    </row>
    <row r="939" spans="1:15" s="35" customFormat="1" ht="27" customHeight="1" x14ac:dyDescent="0.25">
      <c r="A939" s="437" t="s">
        <v>2052</v>
      </c>
      <c r="B939" s="392">
        <v>525</v>
      </c>
      <c r="C939" s="392">
        <v>841</v>
      </c>
      <c r="D939" s="438">
        <v>1.6019047619047619</v>
      </c>
      <c r="E939" s="392">
        <v>1</v>
      </c>
      <c r="F939" s="392">
        <v>1</v>
      </c>
      <c r="G939" s="392">
        <v>0</v>
      </c>
      <c r="H939" s="392">
        <v>11</v>
      </c>
      <c r="I939" s="392">
        <v>66</v>
      </c>
      <c r="J939" s="392">
        <v>55</v>
      </c>
      <c r="K939" s="392">
        <v>123</v>
      </c>
      <c r="L939" s="392">
        <v>127</v>
      </c>
      <c r="M939" s="392">
        <v>71</v>
      </c>
      <c r="N939" s="392">
        <v>39</v>
      </c>
      <c r="O939" s="392">
        <v>31</v>
      </c>
    </row>
    <row r="940" spans="1:15" s="35" customFormat="1" ht="27" customHeight="1" x14ac:dyDescent="0.25">
      <c r="A940" s="437" t="s">
        <v>2053</v>
      </c>
      <c r="B940" s="392">
        <v>248</v>
      </c>
      <c r="C940" s="392">
        <v>504</v>
      </c>
      <c r="D940" s="438">
        <v>2.032258064516129</v>
      </c>
      <c r="E940" s="392">
        <v>0</v>
      </c>
      <c r="F940" s="392">
        <v>0</v>
      </c>
      <c r="G940" s="392">
        <v>0</v>
      </c>
      <c r="H940" s="392">
        <v>1</v>
      </c>
      <c r="I940" s="392">
        <v>14</v>
      </c>
      <c r="J940" s="392">
        <v>33</v>
      </c>
      <c r="K940" s="392">
        <v>52</v>
      </c>
      <c r="L940" s="392">
        <v>65</v>
      </c>
      <c r="M940" s="392">
        <v>51</v>
      </c>
      <c r="N940" s="392">
        <v>20</v>
      </c>
      <c r="O940" s="392">
        <v>12</v>
      </c>
    </row>
    <row r="941" spans="1:15" s="35" customFormat="1" ht="27" customHeight="1" x14ac:dyDescent="0.25">
      <c r="A941" s="437" t="s">
        <v>2054</v>
      </c>
      <c r="B941" s="392">
        <v>199</v>
      </c>
      <c r="C941" s="392">
        <v>803</v>
      </c>
      <c r="D941" s="438">
        <v>4.0351758793969852</v>
      </c>
      <c r="E941" s="392">
        <v>0</v>
      </c>
      <c r="F941" s="392">
        <v>0</v>
      </c>
      <c r="G941" s="392">
        <v>0</v>
      </c>
      <c r="H941" s="392">
        <v>5</v>
      </c>
      <c r="I941" s="392">
        <v>15</v>
      </c>
      <c r="J941" s="392">
        <v>18</v>
      </c>
      <c r="K941" s="392">
        <v>69</v>
      </c>
      <c r="L941" s="392">
        <v>58</v>
      </c>
      <c r="M941" s="392">
        <v>26</v>
      </c>
      <c r="N941" s="392">
        <v>6</v>
      </c>
      <c r="O941" s="392">
        <v>2</v>
      </c>
    </row>
    <row r="942" spans="1:15" s="35" customFormat="1" ht="27" customHeight="1" x14ac:dyDescent="0.25">
      <c r="A942" s="437" t="s">
        <v>2055</v>
      </c>
      <c r="B942" s="392">
        <v>223</v>
      </c>
      <c r="C942" s="392">
        <v>671</v>
      </c>
      <c r="D942" s="438">
        <v>3.0089686098654709</v>
      </c>
      <c r="E942" s="392">
        <v>0</v>
      </c>
      <c r="F942" s="392">
        <v>0</v>
      </c>
      <c r="G942" s="392">
        <v>0</v>
      </c>
      <c r="H942" s="392">
        <v>0</v>
      </c>
      <c r="I942" s="392">
        <v>38</v>
      </c>
      <c r="J942" s="392">
        <v>36</v>
      </c>
      <c r="K942" s="392">
        <v>58</v>
      </c>
      <c r="L942" s="392">
        <v>44</v>
      </c>
      <c r="M942" s="392">
        <v>26</v>
      </c>
      <c r="N942" s="392">
        <v>10</v>
      </c>
      <c r="O942" s="392">
        <v>11</v>
      </c>
    </row>
    <row r="943" spans="1:15" s="35" customFormat="1" ht="27" customHeight="1" x14ac:dyDescent="0.25">
      <c r="A943" s="437" t="s">
        <v>2056</v>
      </c>
      <c r="B943" s="392">
        <v>119</v>
      </c>
      <c r="C943" s="392">
        <v>211</v>
      </c>
      <c r="D943" s="438">
        <v>1.7731092436974789</v>
      </c>
      <c r="E943" s="392">
        <v>0</v>
      </c>
      <c r="F943" s="392">
        <v>0</v>
      </c>
      <c r="G943" s="392">
        <v>0</v>
      </c>
      <c r="H943" s="392">
        <v>0</v>
      </c>
      <c r="I943" s="392">
        <v>3</v>
      </c>
      <c r="J943" s="392">
        <v>10</v>
      </c>
      <c r="K943" s="392">
        <v>44</v>
      </c>
      <c r="L943" s="392">
        <v>31</v>
      </c>
      <c r="M943" s="392">
        <v>17</v>
      </c>
      <c r="N943" s="392">
        <v>9</v>
      </c>
      <c r="O943" s="392">
        <v>5</v>
      </c>
    </row>
    <row r="944" spans="1:15" s="35" customFormat="1" ht="27" customHeight="1" x14ac:dyDescent="0.25">
      <c r="A944" s="437" t="s">
        <v>2057</v>
      </c>
      <c r="B944" s="392">
        <v>947</v>
      </c>
      <c r="C944" s="392">
        <v>3296</v>
      </c>
      <c r="D944" s="438">
        <v>3.4804646251319959</v>
      </c>
      <c r="E944" s="392">
        <v>0</v>
      </c>
      <c r="F944" s="392">
        <v>0</v>
      </c>
      <c r="G944" s="392">
        <v>0</v>
      </c>
      <c r="H944" s="392">
        <v>12</v>
      </c>
      <c r="I944" s="392">
        <v>87</v>
      </c>
      <c r="J944" s="392">
        <v>145</v>
      </c>
      <c r="K944" s="392">
        <v>318</v>
      </c>
      <c r="L944" s="392">
        <v>255</v>
      </c>
      <c r="M944" s="392">
        <v>95</v>
      </c>
      <c r="N944" s="392">
        <v>21</v>
      </c>
      <c r="O944" s="392">
        <v>14</v>
      </c>
    </row>
    <row r="945" spans="1:18" s="35" customFormat="1" ht="27" customHeight="1" x14ac:dyDescent="0.25">
      <c r="A945" s="437" t="s">
        <v>2058</v>
      </c>
      <c r="B945" s="392">
        <v>15</v>
      </c>
      <c r="C945" s="392">
        <v>82</v>
      </c>
      <c r="D945" s="438">
        <v>5.4666666666666668</v>
      </c>
      <c r="E945" s="392">
        <v>0</v>
      </c>
      <c r="F945" s="392">
        <v>0</v>
      </c>
      <c r="G945" s="392">
        <v>0</v>
      </c>
      <c r="H945" s="392">
        <v>0</v>
      </c>
      <c r="I945" s="392">
        <v>0</v>
      </c>
      <c r="J945" s="392">
        <v>1</v>
      </c>
      <c r="K945" s="392">
        <v>7</v>
      </c>
      <c r="L945" s="392">
        <v>3</v>
      </c>
      <c r="M945" s="392">
        <v>3</v>
      </c>
      <c r="N945" s="392">
        <v>0</v>
      </c>
      <c r="O945" s="392">
        <v>1</v>
      </c>
    </row>
    <row r="946" spans="1:18" s="35" customFormat="1" ht="27" customHeight="1" x14ac:dyDescent="0.25">
      <c r="A946" s="437" t="s">
        <v>2059</v>
      </c>
      <c r="B946" s="392">
        <v>1285</v>
      </c>
      <c r="C946" s="392">
        <v>2508</v>
      </c>
      <c r="D946" s="438">
        <v>1.9517509727626459</v>
      </c>
      <c r="E946" s="392">
        <v>1</v>
      </c>
      <c r="F946" s="392">
        <v>1</v>
      </c>
      <c r="G946" s="392">
        <v>0</v>
      </c>
      <c r="H946" s="392">
        <v>8</v>
      </c>
      <c r="I946" s="392">
        <v>92</v>
      </c>
      <c r="J946" s="392">
        <v>165</v>
      </c>
      <c r="K946" s="392">
        <v>414</v>
      </c>
      <c r="L946" s="392">
        <v>365</v>
      </c>
      <c r="M946" s="392">
        <v>204</v>
      </c>
      <c r="N946" s="392">
        <v>29</v>
      </c>
      <c r="O946" s="392">
        <v>6</v>
      </c>
    </row>
    <row r="947" spans="1:18" s="35" customFormat="1" ht="27" customHeight="1" x14ac:dyDescent="0.25">
      <c r="A947" s="437" t="s">
        <v>2060</v>
      </c>
      <c r="B947" s="392">
        <v>622</v>
      </c>
      <c r="C947" s="392">
        <v>2064</v>
      </c>
      <c r="D947" s="438">
        <v>3.3183279742765275</v>
      </c>
      <c r="E947" s="392">
        <v>3</v>
      </c>
      <c r="F947" s="392">
        <v>6</v>
      </c>
      <c r="G947" s="392">
        <v>20</v>
      </c>
      <c r="H947" s="392">
        <v>29</v>
      </c>
      <c r="I947" s="392">
        <v>79</v>
      </c>
      <c r="J947" s="392">
        <v>100</v>
      </c>
      <c r="K947" s="392">
        <v>178</v>
      </c>
      <c r="L947" s="392">
        <v>98</v>
      </c>
      <c r="M947" s="392">
        <v>58</v>
      </c>
      <c r="N947" s="392">
        <v>24</v>
      </c>
      <c r="O947" s="392">
        <v>27</v>
      </c>
    </row>
    <row r="948" spans="1:18" s="35" customFormat="1" ht="27" customHeight="1" x14ac:dyDescent="0.25">
      <c r="A948" s="437" t="s">
        <v>2061</v>
      </c>
      <c r="B948" s="392">
        <v>14</v>
      </c>
      <c r="C948" s="392">
        <v>51</v>
      </c>
      <c r="D948" s="438">
        <v>3.6428571428571428</v>
      </c>
      <c r="E948" s="392">
        <v>0</v>
      </c>
      <c r="F948" s="392">
        <v>2</v>
      </c>
      <c r="G948" s="392">
        <v>2</v>
      </c>
      <c r="H948" s="392">
        <v>1</v>
      </c>
      <c r="I948" s="392">
        <v>2</v>
      </c>
      <c r="J948" s="392">
        <v>2</v>
      </c>
      <c r="K948" s="392">
        <v>3</v>
      </c>
      <c r="L948" s="392">
        <v>2</v>
      </c>
      <c r="M948" s="392">
        <v>0</v>
      </c>
      <c r="N948" s="392">
        <v>0</v>
      </c>
      <c r="O948" s="392">
        <v>0</v>
      </c>
    </row>
    <row r="949" spans="1:18" s="35" customFormat="1" ht="27" customHeight="1" x14ac:dyDescent="0.25">
      <c r="A949" s="437" t="s">
        <v>2062</v>
      </c>
      <c r="B949" s="392">
        <v>695</v>
      </c>
      <c r="C949" s="392">
        <v>1585</v>
      </c>
      <c r="D949" s="438">
        <v>2.2805755395683454</v>
      </c>
      <c r="E949" s="392">
        <v>0</v>
      </c>
      <c r="F949" s="392">
        <v>1</v>
      </c>
      <c r="G949" s="392">
        <v>0</v>
      </c>
      <c r="H949" s="392">
        <v>1</v>
      </c>
      <c r="I949" s="392">
        <v>22</v>
      </c>
      <c r="J949" s="392">
        <v>61</v>
      </c>
      <c r="K949" s="392">
        <v>276</v>
      </c>
      <c r="L949" s="392">
        <v>237</v>
      </c>
      <c r="M949" s="392">
        <v>62</v>
      </c>
      <c r="N949" s="392">
        <v>22</v>
      </c>
      <c r="O949" s="392">
        <v>13</v>
      </c>
    </row>
    <row r="950" spans="1:18" s="35" customFormat="1" ht="27" customHeight="1" x14ac:dyDescent="0.25">
      <c r="A950" s="437" t="s">
        <v>2063</v>
      </c>
      <c r="B950" s="392">
        <v>4544</v>
      </c>
      <c r="C950" s="392">
        <v>13167</v>
      </c>
      <c r="D950" s="438">
        <v>2.897667253521127</v>
      </c>
      <c r="E950" s="392">
        <v>2</v>
      </c>
      <c r="F950" s="392">
        <v>2</v>
      </c>
      <c r="G950" s="392">
        <v>0</v>
      </c>
      <c r="H950" s="392">
        <v>1</v>
      </c>
      <c r="I950" s="392">
        <v>5</v>
      </c>
      <c r="J950" s="392">
        <v>19</v>
      </c>
      <c r="K950" s="392">
        <v>94</v>
      </c>
      <c r="L950" s="392">
        <v>391</v>
      </c>
      <c r="M950" s="392">
        <v>904</v>
      </c>
      <c r="N950" s="392">
        <v>1346</v>
      </c>
      <c r="O950" s="392">
        <v>1780</v>
      </c>
    </row>
    <row r="951" spans="1:18" s="35" customFormat="1" ht="27" customHeight="1" x14ac:dyDescent="0.25">
      <c r="A951" s="437" t="s">
        <v>2064</v>
      </c>
      <c r="B951" s="392">
        <v>134</v>
      </c>
      <c r="C951" s="392">
        <v>1110</v>
      </c>
      <c r="D951" s="438">
        <v>8.2835820895522385</v>
      </c>
      <c r="E951" s="392">
        <v>0</v>
      </c>
      <c r="F951" s="392">
        <v>1</v>
      </c>
      <c r="G951" s="392">
        <v>0</v>
      </c>
      <c r="H951" s="392">
        <v>1</v>
      </c>
      <c r="I951" s="392">
        <v>3</v>
      </c>
      <c r="J951" s="392">
        <v>1</v>
      </c>
      <c r="K951" s="392">
        <v>21</v>
      </c>
      <c r="L951" s="392">
        <v>38</v>
      </c>
      <c r="M951" s="392">
        <v>38</v>
      </c>
      <c r="N951" s="392">
        <v>13</v>
      </c>
      <c r="O951" s="392">
        <v>18</v>
      </c>
    </row>
    <row r="952" spans="1:18" s="35" customFormat="1" ht="27" customHeight="1" x14ac:dyDescent="0.25">
      <c r="A952" s="437" t="s">
        <v>2065</v>
      </c>
      <c r="B952" s="392">
        <v>4175</v>
      </c>
      <c r="C952" s="392">
        <v>10043</v>
      </c>
      <c r="D952" s="438">
        <v>2.4055089820359283</v>
      </c>
      <c r="E952" s="392">
        <v>5</v>
      </c>
      <c r="F952" s="392">
        <v>7</v>
      </c>
      <c r="G952" s="392">
        <v>13</v>
      </c>
      <c r="H952" s="392">
        <v>179</v>
      </c>
      <c r="I952" s="392">
        <v>423</v>
      </c>
      <c r="J952" s="392">
        <v>548</v>
      </c>
      <c r="K952" s="392">
        <v>1213</v>
      </c>
      <c r="L952" s="392">
        <v>1036</v>
      </c>
      <c r="M952" s="392">
        <v>474</v>
      </c>
      <c r="N952" s="392">
        <v>176</v>
      </c>
      <c r="O952" s="392">
        <v>101</v>
      </c>
      <c r="R952" s="191"/>
    </row>
    <row r="953" spans="1:18" s="35" customFormat="1" ht="27" customHeight="1" x14ac:dyDescent="0.25">
      <c r="A953" s="437" t="s">
        <v>2066</v>
      </c>
      <c r="B953" s="392">
        <v>1436</v>
      </c>
      <c r="C953" s="392">
        <v>2402</v>
      </c>
      <c r="D953" s="438">
        <v>1.6727019498607243</v>
      </c>
      <c r="E953" s="392">
        <v>1</v>
      </c>
      <c r="F953" s="392">
        <v>3</v>
      </c>
      <c r="G953" s="392">
        <v>4</v>
      </c>
      <c r="H953" s="392">
        <v>2</v>
      </c>
      <c r="I953" s="392">
        <v>9</v>
      </c>
      <c r="J953" s="392">
        <v>33</v>
      </c>
      <c r="K953" s="392">
        <v>290</v>
      </c>
      <c r="L953" s="392">
        <v>579</v>
      </c>
      <c r="M953" s="392">
        <v>355</v>
      </c>
      <c r="N953" s="392">
        <v>105</v>
      </c>
      <c r="O953" s="392">
        <v>55</v>
      </c>
    </row>
    <row r="954" spans="1:18" s="35" customFormat="1" ht="27" customHeight="1" x14ac:dyDescent="0.25">
      <c r="A954" s="437" t="s">
        <v>2067</v>
      </c>
      <c r="B954" s="392">
        <v>2685</v>
      </c>
      <c r="C954" s="392">
        <v>5280</v>
      </c>
      <c r="D954" s="438">
        <v>1.9664804469273742</v>
      </c>
      <c r="E954" s="392">
        <v>0</v>
      </c>
      <c r="F954" s="392">
        <v>1</v>
      </c>
      <c r="G954" s="392">
        <v>1</v>
      </c>
      <c r="H954" s="392">
        <v>5</v>
      </c>
      <c r="I954" s="392">
        <v>29</v>
      </c>
      <c r="J954" s="392">
        <v>65</v>
      </c>
      <c r="K954" s="392">
        <v>346</v>
      </c>
      <c r="L954" s="392">
        <v>826</v>
      </c>
      <c r="M954" s="392">
        <v>861</v>
      </c>
      <c r="N954" s="392">
        <v>316</v>
      </c>
      <c r="O954" s="392">
        <v>235</v>
      </c>
    </row>
    <row r="955" spans="1:18" s="35" customFormat="1" ht="27" customHeight="1" x14ac:dyDescent="0.25">
      <c r="A955" s="437" t="s">
        <v>2068</v>
      </c>
      <c r="B955" s="392">
        <v>28</v>
      </c>
      <c r="C955" s="392">
        <v>45</v>
      </c>
      <c r="D955" s="438">
        <v>1.6071428571428572</v>
      </c>
      <c r="E955" s="392">
        <v>0</v>
      </c>
      <c r="F955" s="392">
        <v>0</v>
      </c>
      <c r="G955" s="392">
        <v>0</v>
      </c>
      <c r="H955" s="392">
        <v>0</v>
      </c>
      <c r="I955" s="392">
        <v>1</v>
      </c>
      <c r="J955" s="392">
        <v>1</v>
      </c>
      <c r="K955" s="392">
        <v>16</v>
      </c>
      <c r="L955" s="392">
        <v>8</v>
      </c>
      <c r="M955" s="392">
        <v>1</v>
      </c>
      <c r="N955" s="392">
        <v>1</v>
      </c>
      <c r="O955" s="392">
        <v>0</v>
      </c>
    </row>
    <row r="956" spans="1:18" s="35" customFormat="1" ht="27" customHeight="1" x14ac:dyDescent="0.25">
      <c r="A956" s="437" t="s">
        <v>2069</v>
      </c>
      <c r="B956" s="392">
        <v>713</v>
      </c>
      <c r="C956" s="392">
        <v>1415</v>
      </c>
      <c r="D956" s="438">
        <v>1.9845722300140252</v>
      </c>
      <c r="E956" s="392">
        <v>0</v>
      </c>
      <c r="F956" s="392">
        <v>2</v>
      </c>
      <c r="G956" s="392">
        <v>1</v>
      </c>
      <c r="H956" s="392">
        <v>1</v>
      </c>
      <c r="I956" s="392">
        <v>7</v>
      </c>
      <c r="J956" s="392">
        <v>25</v>
      </c>
      <c r="K956" s="392">
        <v>213</v>
      </c>
      <c r="L956" s="392">
        <v>221</v>
      </c>
      <c r="M956" s="392">
        <v>129</v>
      </c>
      <c r="N956" s="392">
        <v>75</v>
      </c>
      <c r="O956" s="392">
        <v>39</v>
      </c>
    </row>
    <row r="957" spans="1:18" s="35" customFormat="1" ht="27" customHeight="1" x14ac:dyDescent="0.25">
      <c r="A957" s="437" t="s">
        <v>2070</v>
      </c>
      <c r="B957" s="392">
        <v>137</v>
      </c>
      <c r="C957" s="392">
        <v>331</v>
      </c>
      <c r="D957" s="438">
        <v>2.4160583941605838</v>
      </c>
      <c r="E957" s="392">
        <v>2</v>
      </c>
      <c r="F957" s="392">
        <v>0</v>
      </c>
      <c r="G957" s="392">
        <v>0</v>
      </c>
      <c r="H957" s="392">
        <v>0</v>
      </c>
      <c r="I957" s="392">
        <v>3</v>
      </c>
      <c r="J957" s="392">
        <v>12</v>
      </c>
      <c r="K957" s="392">
        <v>53</v>
      </c>
      <c r="L957" s="392">
        <v>41</v>
      </c>
      <c r="M957" s="392">
        <v>12</v>
      </c>
      <c r="N957" s="392">
        <v>9</v>
      </c>
      <c r="O957" s="392">
        <v>5</v>
      </c>
    </row>
    <row r="958" spans="1:18" s="35" customFormat="1" ht="27" customHeight="1" x14ac:dyDescent="0.25">
      <c r="A958" s="437" t="s">
        <v>2071</v>
      </c>
      <c r="B958" s="392">
        <v>99</v>
      </c>
      <c r="C958" s="392">
        <v>247</v>
      </c>
      <c r="D958" s="438">
        <v>2.4949494949494948</v>
      </c>
      <c r="E958" s="392">
        <v>0</v>
      </c>
      <c r="F958" s="392">
        <v>3</v>
      </c>
      <c r="G958" s="392">
        <v>3</v>
      </c>
      <c r="H958" s="392">
        <v>7</v>
      </c>
      <c r="I958" s="392">
        <v>4</v>
      </c>
      <c r="J958" s="392">
        <v>7</v>
      </c>
      <c r="K958" s="392">
        <v>21</v>
      </c>
      <c r="L958" s="392">
        <v>25</v>
      </c>
      <c r="M958" s="392">
        <v>14</v>
      </c>
      <c r="N958" s="392">
        <v>7</v>
      </c>
      <c r="O958" s="392">
        <v>8</v>
      </c>
    </row>
    <row r="959" spans="1:18" s="35" customFormat="1" ht="27" customHeight="1" x14ac:dyDescent="0.25">
      <c r="A959" s="437" t="s">
        <v>2072</v>
      </c>
      <c r="B959" s="392">
        <v>176</v>
      </c>
      <c r="C959" s="392">
        <v>319</v>
      </c>
      <c r="D959" s="438">
        <v>1.8125</v>
      </c>
      <c r="E959" s="392">
        <v>1</v>
      </c>
      <c r="F959" s="392">
        <v>2</v>
      </c>
      <c r="G959" s="392">
        <v>0</v>
      </c>
      <c r="H959" s="392">
        <v>21</v>
      </c>
      <c r="I959" s="392">
        <v>12</v>
      </c>
      <c r="J959" s="392">
        <v>16</v>
      </c>
      <c r="K959" s="392">
        <v>45</v>
      </c>
      <c r="L959" s="392">
        <v>27</v>
      </c>
      <c r="M959" s="392">
        <v>20</v>
      </c>
      <c r="N959" s="392">
        <v>17</v>
      </c>
      <c r="O959" s="392">
        <v>15</v>
      </c>
    </row>
    <row r="960" spans="1:18" s="35" customFormat="1" ht="27" customHeight="1" x14ac:dyDescent="0.25">
      <c r="A960" s="437" t="s">
        <v>2073</v>
      </c>
      <c r="B960" s="392">
        <v>36</v>
      </c>
      <c r="C960" s="392">
        <v>109</v>
      </c>
      <c r="D960" s="438">
        <v>3.0277777777777777</v>
      </c>
      <c r="E960" s="392">
        <v>0</v>
      </c>
      <c r="F960" s="392">
        <v>0</v>
      </c>
      <c r="G960" s="392">
        <v>0</v>
      </c>
      <c r="H960" s="392">
        <v>3</v>
      </c>
      <c r="I960" s="392">
        <v>4</v>
      </c>
      <c r="J960" s="392">
        <v>10</v>
      </c>
      <c r="K960" s="392">
        <v>14</v>
      </c>
      <c r="L960" s="392">
        <v>3</v>
      </c>
      <c r="M960" s="392">
        <v>2</v>
      </c>
      <c r="N960" s="392">
        <v>0</v>
      </c>
      <c r="O960" s="392">
        <v>0</v>
      </c>
    </row>
    <row r="961" spans="1:15" s="35" customFormat="1" ht="27" customHeight="1" x14ac:dyDescent="0.25">
      <c r="A961" s="437" t="s">
        <v>2074</v>
      </c>
      <c r="B961" s="392">
        <v>328</v>
      </c>
      <c r="C961" s="392">
        <v>753</v>
      </c>
      <c r="D961" s="438">
        <v>2.2957317073170733</v>
      </c>
      <c r="E961" s="392">
        <v>0</v>
      </c>
      <c r="F961" s="392">
        <v>0</v>
      </c>
      <c r="G961" s="392">
        <v>0</v>
      </c>
      <c r="H961" s="392">
        <v>29</v>
      </c>
      <c r="I961" s="392">
        <v>26</v>
      </c>
      <c r="J961" s="392">
        <v>39</v>
      </c>
      <c r="K961" s="392">
        <v>62</v>
      </c>
      <c r="L961" s="392">
        <v>101</v>
      </c>
      <c r="M961" s="392">
        <v>71</v>
      </c>
      <c r="N961" s="392">
        <v>0</v>
      </c>
      <c r="O961" s="392">
        <v>0</v>
      </c>
    </row>
    <row r="962" spans="1:15" s="35" customFormat="1" ht="27" customHeight="1" x14ac:dyDescent="0.25">
      <c r="A962" s="437" t="s">
        <v>2075</v>
      </c>
      <c r="B962" s="392">
        <v>1978</v>
      </c>
      <c r="C962" s="392">
        <v>4555</v>
      </c>
      <c r="D962" s="438">
        <v>2.3028311425682508</v>
      </c>
      <c r="E962" s="392">
        <v>0</v>
      </c>
      <c r="F962" s="392">
        <v>0</v>
      </c>
      <c r="G962" s="392">
        <v>0</v>
      </c>
      <c r="H962" s="392">
        <v>42</v>
      </c>
      <c r="I962" s="392">
        <v>108</v>
      </c>
      <c r="J962" s="392">
        <v>124</v>
      </c>
      <c r="K962" s="392">
        <v>411</v>
      </c>
      <c r="L962" s="392">
        <v>608</v>
      </c>
      <c r="M962" s="392">
        <v>510</v>
      </c>
      <c r="N962" s="392">
        <v>82</v>
      </c>
      <c r="O962" s="392">
        <v>93</v>
      </c>
    </row>
    <row r="963" spans="1:15" s="35" customFormat="1" ht="27" customHeight="1" x14ac:dyDescent="0.25">
      <c r="A963" s="437" t="s">
        <v>2076</v>
      </c>
      <c r="B963" s="392">
        <v>108</v>
      </c>
      <c r="C963" s="392">
        <v>217</v>
      </c>
      <c r="D963" s="438">
        <v>2.0092592592592591</v>
      </c>
      <c r="E963" s="392">
        <v>0</v>
      </c>
      <c r="F963" s="392">
        <v>0</v>
      </c>
      <c r="G963" s="392">
        <v>0</v>
      </c>
      <c r="H963" s="392">
        <v>13</v>
      </c>
      <c r="I963" s="392">
        <v>23</v>
      </c>
      <c r="J963" s="392">
        <v>10</v>
      </c>
      <c r="K963" s="392">
        <v>24</v>
      </c>
      <c r="L963" s="392">
        <v>29</v>
      </c>
      <c r="M963" s="392">
        <v>9</v>
      </c>
      <c r="N963" s="392">
        <v>0</v>
      </c>
      <c r="O963" s="392">
        <v>0</v>
      </c>
    </row>
    <row r="964" spans="1:15" s="35" customFormat="1" ht="27" customHeight="1" x14ac:dyDescent="0.25">
      <c r="A964" s="437" t="s">
        <v>2077</v>
      </c>
      <c r="B964" s="392">
        <v>109</v>
      </c>
      <c r="C964" s="392">
        <v>269</v>
      </c>
      <c r="D964" s="438">
        <v>2.4678899082568808</v>
      </c>
      <c r="E964" s="392">
        <v>0</v>
      </c>
      <c r="F964" s="392">
        <v>0</v>
      </c>
      <c r="G964" s="392">
        <v>0</v>
      </c>
      <c r="H964" s="392">
        <v>0</v>
      </c>
      <c r="I964" s="392">
        <v>0</v>
      </c>
      <c r="J964" s="392">
        <v>0</v>
      </c>
      <c r="K964" s="392">
        <v>1</v>
      </c>
      <c r="L964" s="392">
        <v>7</v>
      </c>
      <c r="M964" s="392">
        <v>40</v>
      </c>
      <c r="N964" s="392">
        <v>29</v>
      </c>
      <c r="O964" s="392">
        <v>32</v>
      </c>
    </row>
    <row r="965" spans="1:15" s="35" customFormat="1" ht="27" customHeight="1" x14ac:dyDescent="0.25">
      <c r="A965" s="437" t="s">
        <v>2078</v>
      </c>
      <c r="B965" s="392">
        <v>6</v>
      </c>
      <c r="C965" s="392">
        <v>14</v>
      </c>
      <c r="D965" s="438">
        <v>2.3333333333333335</v>
      </c>
      <c r="E965" s="392">
        <v>0</v>
      </c>
      <c r="F965" s="392">
        <v>0</v>
      </c>
      <c r="G965" s="392">
        <v>0</v>
      </c>
      <c r="H965" s="392">
        <v>0</v>
      </c>
      <c r="I965" s="392">
        <v>1</v>
      </c>
      <c r="J965" s="392">
        <v>0</v>
      </c>
      <c r="K965" s="392">
        <v>4</v>
      </c>
      <c r="L965" s="392">
        <v>1</v>
      </c>
      <c r="M965" s="392">
        <v>0</v>
      </c>
      <c r="N965" s="392">
        <v>0</v>
      </c>
      <c r="O965" s="392">
        <v>0</v>
      </c>
    </row>
    <row r="966" spans="1:15" s="35" customFormat="1" ht="27" customHeight="1" x14ac:dyDescent="0.25">
      <c r="A966" s="437" t="s">
        <v>2079</v>
      </c>
      <c r="B966" s="392">
        <v>419</v>
      </c>
      <c r="C966" s="392">
        <v>699</v>
      </c>
      <c r="D966" s="438">
        <v>1.6682577565632459</v>
      </c>
      <c r="E966" s="392">
        <v>0</v>
      </c>
      <c r="F966" s="392">
        <v>0</v>
      </c>
      <c r="G966" s="392">
        <v>0</v>
      </c>
      <c r="H966" s="392">
        <v>0</v>
      </c>
      <c r="I966" s="392">
        <v>2</v>
      </c>
      <c r="J966" s="392">
        <v>13</v>
      </c>
      <c r="K966" s="392">
        <v>179</v>
      </c>
      <c r="L966" s="392">
        <v>212</v>
      </c>
      <c r="M966" s="392">
        <v>13</v>
      </c>
      <c r="N966" s="392">
        <v>0</v>
      </c>
      <c r="O966" s="392">
        <v>0</v>
      </c>
    </row>
    <row r="967" spans="1:15" s="35" customFormat="1" ht="27" customHeight="1" x14ac:dyDescent="0.25">
      <c r="A967" s="437" t="s">
        <v>2080</v>
      </c>
      <c r="B967" s="392">
        <v>9</v>
      </c>
      <c r="C967" s="392">
        <v>20</v>
      </c>
      <c r="D967" s="438">
        <v>2.2222222222222223</v>
      </c>
      <c r="E967" s="392">
        <v>0</v>
      </c>
      <c r="F967" s="392">
        <v>0</v>
      </c>
      <c r="G967" s="392">
        <v>0</v>
      </c>
      <c r="H967" s="392">
        <v>0</v>
      </c>
      <c r="I967" s="392">
        <v>0</v>
      </c>
      <c r="J967" s="392">
        <v>0</v>
      </c>
      <c r="K967" s="392">
        <v>6</v>
      </c>
      <c r="L967" s="392">
        <v>3</v>
      </c>
      <c r="M967" s="392">
        <v>0</v>
      </c>
      <c r="N967" s="392">
        <v>0</v>
      </c>
      <c r="O967" s="392">
        <v>0</v>
      </c>
    </row>
    <row r="968" spans="1:15" s="35" customFormat="1" ht="27" customHeight="1" x14ac:dyDescent="0.25">
      <c r="A968" s="437" t="s">
        <v>2081</v>
      </c>
      <c r="B968" s="392">
        <v>162</v>
      </c>
      <c r="C968" s="392">
        <v>477</v>
      </c>
      <c r="D968" s="438">
        <v>2.9444444444444446</v>
      </c>
      <c r="E968" s="392">
        <v>0</v>
      </c>
      <c r="F968" s="392">
        <v>0</v>
      </c>
      <c r="G968" s="392">
        <v>0</v>
      </c>
      <c r="H968" s="392">
        <v>0</v>
      </c>
      <c r="I968" s="392">
        <v>0</v>
      </c>
      <c r="J968" s="392">
        <v>4</v>
      </c>
      <c r="K968" s="392">
        <v>4</v>
      </c>
      <c r="L968" s="392">
        <v>29</v>
      </c>
      <c r="M968" s="392">
        <v>37</v>
      </c>
      <c r="N968" s="392">
        <v>39</v>
      </c>
      <c r="O968" s="392">
        <v>49</v>
      </c>
    </row>
    <row r="969" spans="1:15" s="35" customFormat="1" ht="27" customHeight="1" x14ac:dyDescent="0.25">
      <c r="A969" s="437" t="s">
        <v>239</v>
      </c>
      <c r="B969" s="392">
        <v>324236</v>
      </c>
      <c r="C969" s="392">
        <v>746708</v>
      </c>
      <c r="D969" s="438">
        <v>2.3029768440271901</v>
      </c>
      <c r="E969" s="392">
        <v>0</v>
      </c>
      <c r="F969" s="392">
        <v>0</v>
      </c>
      <c r="G969" s="392">
        <v>0</v>
      </c>
      <c r="H969" s="392">
        <v>2964</v>
      </c>
      <c r="I969" s="392">
        <v>60765</v>
      </c>
      <c r="J969" s="392">
        <v>85078</v>
      </c>
      <c r="K969" s="392">
        <v>132821</v>
      </c>
      <c r="L969" s="392">
        <v>41538</v>
      </c>
      <c r="M969" s="392">
        <v>1070</v>
      </c>
      <c r="N969" s="392">
        <v>0</v>
      </c>
      <c r="O969" s="392">
        <v>0</v>
      </c>
    </row>
    <row r="970" spans="1:15" s="35" customFormat="1" ht="27" customHeight="1" x14ac:dyDescent="0.25">
      <c r="A970" s="437" t="s">
        <v>2082</v>
      </c>
      <c r="B970" s="392">
        <v>3043</v>
      </c>
      <c r="C970" s="392">
        <v>7633</v>
      </c>
      <c r="D970" s="438">
        <v>2.5083798882681565</v>
      </c>
      <c r="E970" s="392">
        <v>0</v>
      </c>
      <c r="F970" s="392">
        <v>0</v>
      </c>
      <c r="G970" s="392">
        <v>0</v>
      </c>
      <c r="H970" s="392">
        <v>3</v>
      </c>
      <c r="I970" s="392">
        <v>283</v>
      </c>
      <c r="J970" s="392">
        <v>627</v>
      </c>
      <c r="K970" s="392">
        <v>1500</v>
      </c>
      <c r="L970" s="392">
        <v>624</v>
      </c>
      <c r="M970" s="392">
        <v>6</v>
      </c>
      <c r="N970" s="392">
        <v>0</v>
      </c>
      <c r="O970" s="392">
        <v>0</v>
      </c>
    </row>
    <row r="971" spans="1:15" s="35" customFormat="1" ht="27" customHeight="1" x14ac:dyDescent="0.25">
      <c r="A971" s="437" t="s">
        <v>2083</v>
      </c>
      <c r="B971" s="392">
        <v>403</v>
      </c>
      <c r="C971" s="392">
        <v>1121</v>
      </c>
      <c r="D971" s="438">
        <v>2.7816377171215882</v>
      </c>
      <c r="E971" s="392">
        <v>0</v>
      </c>
      <c r="F971" s="392">
        <v>0</v>
      </c>
      <c r="G971" s="392">
        <v>0</v>
      </c>
      <c r="H971" s="392">
        <v>11</v>
      </c>
      <c r="I971" s="392">
        <v>72</v>
      </c>
      <c r="J971" s="392">
        <v>87</v>
      </c>
      <c r="K971" s="392">
        <v>138</v>
      </c>
      <c r="L971" s="392">
        <v>70</v>
      </c>
      <c r="M971" s="392">
        <v>25</v>
      </c>
      <c r="N971" s="392">
        <v>0</v>
      </c>
      <c r="O971" s="392">
        <v>0</v>
      </c>
    </row>
    <row r="972" spans="1:15" s="35" customFormat="1" ht="27" customHeight="1" x14ac:dyDescent="0.25">
      <c r="A972" s="437" t="s">
        <v>2084</v>
      </c>
      <c r="B972" s="392">
        <v>6874</v>
      </c>
      <c r="C972" s="392">
        <v>10408</v>
      </c>
      <c r="D972" s="438">
        <v>1.5141111434390457</v>
      </c>
      <c r="E972" s="392">
        <v>0</v>
      </c>
      <c r="F972" s="392">
        <v>0</v>
      </c>
      <c r="G972" s="392">
        <v>0</v>
      </c>
      <c r="H972" s="392">
        <v>53</v>
      </c>
      <c r="I972" s="392">
        <v>861</v>
      </c>
      <c r="J972" s="392">
        <v>1409</v>
      </c>
      <c r="K972" s="392">
        <v>2844</v>
      </c>
      <c r="L972" s="392">
        <v>1648</v>
      </c>
      <c r="M972" s="392">
        <v>59</v>
      </c>
      <c r="N972" s="392">
        <v>0</v>
      </c>
      <c r="O972" s="392">
        <v>0</v>
      </c>
    </row>
    <row r="973" spans="1:15" s="35" customFormat="1" ht="27" customHeight="1" x14ac:dyDescent="0.25">
      <c r="A973" s="437" t="s">
        <v>2085</v>
      </c>
      <c r="B973" s="392">
        <v>8257</v>
      </c>
      <c r="C973" s="392">
        <v>12719</v>
      </c>
      <c r="D973" s="438">
        <v>1.5403899721448469</v>
      </c>
      <c r="E973" s="392">
        <v>0</v>
      </c>
      <c r="F973" s="392">
        <v>0</v>
      </c>
      <c r="G973" s="392">
        <v>0</v>
      </c>
      <c r="H973" s="392">
        <v>101</v>
      </c>
      <c r="I973" s="392">
        <v>1295</v>
      </c>
      <c r="J973" s="392">
        <v>1930</v>
      </c>
      <c r="K973" s="392">
        <v>3259</v>
      </c>
      <c r="L973" s="392">
        <v>1594</v>
      </c>
      <c r="M973" s="392">
        <v>78</v>
      </c>
      <c r="N973" s="392">
        <v>0</v>
      </c>
      <c r="O973" s="392">
        <v>0</v>
      </c>
    </row>
    <row r="974" spans="1:15" s="35" customFormat="1" ht="27" customHeight="1" x14ac:dyDescent="0.25">
      <c r="A974" s="437" t="s">
        <v>2086</v>
      </c>
      <c r="B974" s="392">
        <v>944</v>
      </c>
      <c r="C974" s="392">
        <v>1452</v>
      </c>
      <c r="D974" s="438">
        <v>1.5381355932203389</v>
      </c>
      <c r="E974" s="392">
        <v>0</v>
      </c>
      <c r="F974" s="392">
        <v>0</v>
      </c>
      <c r="G974" s="392">
        <v>0</v>
      </c>
      <c r="H974" s="392">
        <v>4</v>
      </c>
      <c r="I974" s="392">
        <v>120</v>
      </c>
      <c r="J974" s="392">
        <v>179</v>
      </c>
      <c r="K974" s="392">
        <v>390</v>
      </c>
      <c r="L974" s="392">
        <v>222</v>
      </c>
      <c r="M974" s="392">
        <v>29</v>
      </c>
      <c r="N974" s="392">
        <v>0</v>
      </c>
      <c r="O974" s="392">
        <v>0</v>
      </c>
    </row>
    <row r="975" spans="1:15" s="35" customFormat="1" ht="27" customHeight="1" x14ac:dyDescent="0.25">
      <c r="A975" s="437" t="s">
        <v>2087</v>
      </c>
      <c r="B975" s="392">
        <v>586</v>
      </c>
      <c r="C975" s="392">
        <v>1073</v>
      </c>
      <c r="D975" s="438">
        <v>1.8310580204778157</v>
      </c>
      <c r="E975" s="392">
        <v>0</v>
      </c>
      <c r="F975" s="392">
        <v>0</v>
      </c>
      <c r="G975" s="392">
        <v>0</v>
      </c>
      <c r="H975" s="392">
        <v>5</v>
      </c>
      <c r="I975" s="392">
        <v>94</v>
      </c>
      <c r="J975" s="392">
        <v>142</v>
      </c>
      <c r="K975" s="392">
        <v>241</v>
      </c>
      <c r="L975" s="392">
        <v>102</v>
      </c>
      <c r="M975" s="392">
        <v>2</v>
      </c>
      <c r="N975" s="392">
        <v>0</v>
      </c>
      <c r="O975" s="392">
        <v>0</v>
      </c>
    </row>
    <row r="976" spans="1:15" s="35" customFormat="1" ht="27" customHeight="1" x14ac:dyDescent="0.25">
      <c r="A976" s="437" t="s">
        <v>2088</v>
      </c>
      <c r="B976" s="392">
        <v>9950</v>
      </c>
      <c r="C976" s="392">
        <v>14491</v>
      </c>
      <c r="D976" s="438">
        <v>1.4563819095477386</v>
      </c>
      <c r="E976" s="392">
        <v>0</v>
      </c>
      <c r="F976" s="392">
        <v>0</v>
      </c>
      <c r="G976" s="392">
        <v>0</v>
      </c>
      <c r="H976" s="392">
        <v>101</v>
      </c>
      <c r="I976" s="392">
        <v>1562</v>
      </c>
      <c r="J976" s="392">
        <v>2574</v>
      </c>
      <c r="K976" s="392">
        <v>3871</v>
      </c>
      <c r="L976" s="392">
        <v>1746</v>
      </c>
      <c r="M976" s="392">
        <v>96</v>
      </c>
      <c r="N976" s="392">
        <v>0</v>
      </c>
      <c r="O976" s="392">
        <v>0</v>
      </c>
    </row>
    <row r="977" spans="1:15" s="35" customFormat="1" ht="27" customHeight="1" x14ac:dyDescent="0.25">
      <c r="A977" s="437" t="s">
        <v>2089</v>
      </c>
      <c r="B977" s="392">
        <v>18</v>
      </c>
      <c r="C977" s="392">
        <v>29</v>
      </c>
      <c r="D977" s="438">
        <v>1.6111111111111112</v>
      </c>
      <c r="E977" s="392">
        <v>0</v>
      </c>
      <c r="F977" s="392">
        <v>0</v>
      </c>
      <c r="G977" s="392">
        <v>0</v>
      </c>
      <c r="H977" s="392">
        <v>1</v>
      </c>
      <c r="I977" s="392">
        <v>3</v>
      </c>
      <c r="J977" s="392">
        <v>8</v>
      </c>
      <c r="K977" s="392">
        <v>6</v>
      </c>
      <c r="L977" s="392">
        <v>0</v>
      </c>
      <c r="M977" s="392">
        <v>0</v>
      </c>
      <c r="N977" s="392">
        <v>0</v>
      </c>
      <c r="O977" s="392">
        <v>0</v>
      </c>
    </row>
    <row r="978" spans="1:15" s="35" customFormat="1" ht="27" customHeight="1" x14ac:dyDescent="0.25">
      <c r="A978" s="437" t="s">
        <v>2090</v>
      </c>
      <c r="B978" s="392">
        <v>256</v>
      </c>
      <c r="C978" s="392">
        <v>634</v>
      </c>
      <c r="D978" s="438">
        <v>2.4765625</v>
      </c>
      <c r="E978" s="392">
        <v>0</v>
      </c>
      <c r="F978" s="392">
        <v>0</v>
      </c>
      <c r="G978" s="392">
        <v>0</v>
      </c>
      <c r="H978" s="392">
        <v>2</v>
      </c>
      <c r="I978" s="392">
        <v>37</v>
      </c>
      <c r="J978" s="392">
        <v>57</v>
      </c>
      <c r="K978" s="392">
        <v>99</v>
      </c>
      <c r="L978" s="392">
        <v>56</v>
      </c>
      <c r="M978" s="392">
        <v>5</v>
      </c>
      <c r="N978" s="392">
        <v>0</v>
      </c>
      <c r="O978" s="392">
        <v>0</v>
      </c>
    </row>
    <row r="979" spans="1:15" s="35" customFormat="1" ht="27" customHeight="1" x14ac:dyDescent="0.25">
      <c r="A979" s="437" t="s">
        <v>2091</v>
      </c>
      <c r="B979" s="392">
        <v>341</v>
      </c>
      <c r="C979" s="392">
        <v>1280</v>
      </c>
      <c r="D979" s="438">
        <v>3.7536656891495603</v>
      </c>
      <c r="E979" s="392">
        <v>0</v>
      </c>
      <c r="F979" s="392">
        <v>0</v>
      </c>
      <c r="G979" s="392">
        <v>0</v>
      </c>
      <c r="H979" s="392">
        <v>4</v>
      </c>
      <c r="I979" s="392">
        <v>16</v>
      </c>
      <c r="J979" s="392">
        <v>41</v>
      </c>
      <c r="K979" s="392">
        <v>148</v>
      </c>
      <c r="L979" s="392">
        <v>129</v>
      </c>
      <c r="M979" s="392">
        <v>3</v>
      </c>
      <c r="N979" s="392">
        <v>0</v>
      </c>
      <c r="O979" s="392">
        <v>0</v>
      </c>
    </row>
    <row r="980" spans="1:15" s="35" customFormat="1" ht="27" customHeight="1" x14ac:dyDescent="0.25">
      <c r="A980" s="437" t="s">
        <v>2092</v>
      </c>
      <c r="B980" s="392">
        <v>53</v>
      </c>
      <c r="C980" s="392">
        <v>238</v>
      </c>
      <c r="D980" s="438">
        <v>4.4905660377358494</v>
      </c>
      <c r="E980" s="392">
        <v>0</v>
      </c>
      <c r="F980" s="392">
        <v>0</v>
      </c>
      <c r="G980" s="392">
        <v>0</v>
      </c>
      <c r="H980" s="392">
        <v>0</v>
      </c>
      <c r="I980" s="392">
        <v>0</v>
      </c>
      <c r="J980" s="392">
        <v>6</v>
      </c>
      <c r="K980" s="392">
        <v>26</v>
      </c>
      <c r="L980" s="392">
        <v>21</v>
      </c>
      <c r="M980" s="392">
        <v>0</v>
      </c>
      <c r="N980" s="392">
        <v>0</v>
      </c>
      <c r="O980" s="392">
        <v>0</v>
      </c>
    </row>
    <row r="981" spans="1:15" s="35" customFormat="1" ht="27" customHeight="1" x14ac:dyDescent="0.25">
      <c r="A981" s="437" t="s">
        <v>2093</v>
      </c>
      <c r="B981" s="392">
        <v>66</v>
      </c>
      <c r="C981" s="392">
        <v>169</v>
      </c>
      <c r="D981" s="438">
        <v>2.5606060606060606</v>
      </c>
      <c r="E981" s="392">
        <v>0</v>
      </c>
      <c r="F981" s="392">
        <v>0</v>
      </c>
      <c r="G981" s="392">
        <v>0</v>
      </c>
      <c r="H981" s="392">
        <v>0</v>
      </c>
      <c r="I981" s="392">
        <v>10</v>
      </c>
      <c r="J981" s="392">
        <v>19</v>
      </c>
      <c r="K981" s="392">
        <v>25</v>
      </c>
      <c r="L981" s="392">
        <v>12</v>
      </c>
      <c r="M981" s="392">
        <v>0</v>
      </c>
      <c r="N981" s="392">
        <v>0</v>
      </c>
      <c r="O981" s="392">
        <v>0</v>
      </c>
    </row>
    <row r="982" spans="1:15" s="35" customFormat="1" ht="27" customHeight="1" x14ac:dyDescent="0.25">
      <c r="A982" s="437" t="s">
        <v>2094</v>
      </c>
      <c r="B982" s="392">
        <v>1771</v>
      </c>
      <c r="C982" s="392">
        <v>5830</v>
      </c>
      <c r="D982" s="438">
        <v>3.2919254658385095</v>
      </c>
      <c r="E982" s="392">
        <v>0</v>
      </c>
      <c r="F982" s="392">
        <v>0</v>
      </c>
      <c r="G982" s="392">
        <v>0</v>
      </c>
      <c r="H982" s="392">
        <v>9</v>
      </c>
      <c r="I982" s="392">
        <v>233</v>
      </c>
      <c r="J982" s="392">
        <v>370</v>
      </c>
      <c r="K982" s="392">
        <v>751</v>
      </c>
      <c r="L982" s="392">
        <v>395</v>
      </c>
      <c r="M982" s="392">
        <v>13</v>
      </c>
      <c r="N982" s="392">
        <v>0</v>
      </c>
      <c r="O982" s="392">
        <v>0</v>
      </c>
    </row>
    <row r="983" spans="1:15" s="35" customFormat="1" ht="27" customHeight="1" x14ac:dyDescent="0.25">
      <c r="A983" s="437" t="s">
        <v>2095</v>
      </c>
      <c r="B983" s="392">
        <v>10084</v>
      </c>
      <c r="C983" s="392">
        <v>40166</v>
      </c>
      <c r="D983" s="438">
        <v>3.983141610472035</v>
      </c>
      <c r="E983" s="392">
        <v>0</v>
      </c>
      <c r="F983" s="392">
        <v>0</v>
      </c>
      <c r="G983" s="392">
        <v>0</v>
      </c>
      <c r="H983" s="392">
        <v>84</v>
      </c>
      <c r="I983" s="392">
        <v>1936</v>
      </c>
      <c r="J983" s="392">
        <v>2368</v>
      </c>
      <c r="K983" s="392">
        <v>3953</v>
      </c>
      <c r="L983" s="392">
        <v>1701</v>
      </c>
      <c r="M983" s="392">
        <v>42</v>
      </c>
      <c r="N983" s="392">
        <v>0</v>
      </c>
      <c r="O983" s="392">
        <v>0</v>
      </c>
    </row>
    <row r="984" spans="1:15" s="35" customFormat="1" ht="27" customHeight="1" x14ac:dyDescent="0.25">
      <c r="A984" s="437" t="s">
        <v>2096</v>
      </c>
      <c r="B984" s="392">
        <v>495</v>
      </c>
      <c r="C984" s="392">
        <v>2366</v>
      </c>
      <c r="D984" s="438">
        <v>4.7797979797979799</v>
      </c>
      <c r="E984" s="392">
        <v>0</v>
      </c>
      <c r="F984" s="392">
        <v>0</v>
      </c>
      <c r="G984" s="392">
        <v>0</v>
      </c>
      <c r="H984" s="392">
        <v>36</v>
      </c>
      <c r="I984" s="392">
        <v>161</v>
      </c>
      <c r="J984" s="392">
        <v>144</v>
      </c>
      <c r="K984" s="392">
        <v>113</v>
      </c>
      <c r="L984" s="392">
        <v>39</v>
      </c>
      <c r="M984" s="392">
        <v>2</v>
      </c>
      <c r="N984" s="392">
        <v>0</v>
      </c>
      <c r="O984" s="392">
        <v>0</v>
      </c>
    </row>
    <row r="985" spans="1:15" s="35" customFormat="1" ht="27" customHeight="1" x14ac:dyDescent="0.25">
      <c r="A985" s="437" t="s">
        <v>2097</v>
      </c>
      <c r="B985" s="392">
        <v>238</v>
      </c>
      <c r="C985" s="392">
        <v>724</v>
      </c>
      <c r="D985" s="438">
        <v>3.0420168067226889</v>
      </c>
      <c r="E985" s="392">
        <v>0</v>
      </c>
      <c r="F985" s="392">
        <v>0</v>
      </c>
      <c r="G985" s="392">
        <v>0</v>
      </c>
      <c r="H985" s="392">
        <v>0</v>
      </c>
      <c r="I985" s="392">
        <v>9</v>
      </c>
      <c r="J985" s="392">
        <v>31</v>
      </c>
      <c r="K985" s="392">
        <v>123</v>
      </c>
      <c r="L985" s="392">
        <v>72</v>
      </c>
      <c r="M985" s="392">
        <v>3</v>
      </c>
      <c r="N985" s="392">
        <v>0</v>
      </c>
      <c r="O985" s="392">
        <v>0</v>
      </c>
    </row>
    <row r="986" spans="1:15" s="35" customFormat="1" ht="27" customHeight="1" x14ac:dyDescent="0.25">
      <c r="A986" s="437" t="s">
        <v>2098</v>
      </c>
      <c r="B986" s="392">
        <v>5281</v>
      </c>
      <c r="C986" s="392">
        <v>14058</v>
      </c>
      <c r="D986" s="438">
        <v>2.6619958341223251</v>
      </c>
      <c r="E986" s="392">
        <v>0</v>
      </c>
      <c r="F986" s="392">
        <v>0</v>
      </c>
      <c r="G986" s="392">
        <v>0</v>
      </c>
      <c r="H986" s="392">
        <v>31</v>
      </c>
      <c r="I986" s="392">
        <v>736</v>
      </c>
      <c r="J986" s="392">
        <v>1263</v>
      </c>
      <c r="K986" s="392">
        <v>2471</v>
      </c>
      <c r="L986" s="392">
        <v>753</v>
      </c>
      <c r="M986" s="392">
        <v>27</v>
      </c>
      <c r="N986" s="392">
        <v>0</v>
      </c>
      <c r="O986" s="392">
        <v>0</v>
      </c>
    </row>
    <row r="987" spans="1:15" s="35" customFormat="1" ht="27" customHeight="1" x14ac:dyDescent="0.25">
      <c r="A987" s="437" t="s">
        <v>2099</v>
      </c>
      <c r="B987" s="392">
        <v>1205</v>
      </c>
      <c r="C987" s="392">
        <v>3193</v>
      </c>
      <c r="D987" s="438">
        <v>2.6497925311203319</v>
      </c>
      <c r="E987" s="392">
        <v>0</v>
      </c>
      <c r="F987" s="392">
        <v>0</v>
      </c>
      <c r="G987" s="392">
        <v>0</v>
      </c>
      <c r="H987" s="392">
        <v>11</v>
      </c>
      <c r="I987" s="392">
        <v>190</v>
      </c>
      <c r="J987" s="392">
        <v>305</v>
      </c>
      <c r="K987" s="392">
        <v>565</v>
      </c>
      <c r="L987" s="392">
        <v>131</v>
      </c>
      <c r="M987" s="392">
        <v>3</v>
      </c>
      <c r="N987" s="392">
        <v>0</v>
      </c>
      <c r="O987" s="392">
        <v>0</v>
      </c>
    </row>
    <row r="988" spans="1:15" s="35" customFormat="1" ht="27" customHeight="1" x14ac:dyDescent="0.25">
      <c r="A988" s="437" t="s">
        <v>2100</v>
      </c>
      <c r="B988" s="392">
        <v>46</v>
      </c>
      <c r="C988" s="392">
        <v>173</v>
      </c>
      <c r="D988" s="438">
        <v>3.7608695652173911</v>
      </c>
      <c r="E988" s="392">
        <v>0</v>
      </c>
      <c r="F988" s="392">
        <v>0</v>
      </c>
      <c r="G988" s="392">
        <v>0</v>
      </c>
      <c r="H988" s="392">
        <v>0</v>
      </c>
      <c r="I988" s="392">
        <v>4</v>
      </c>
      <c r="J988" s="392">
        <v>11</v>
      </c>
      <c r="K988" s="392">
        <v>18</v>
      </c>
      <c r="L988" s="392">
        <v>12</v>
      </c>
      <c r="M988" s="392">
        <v>1</v>
      </c>
      <c r="N988" s="392">
        <v>0</v>
      </c>
      <c r="O988" s="392">
        <v>0</v>
      </c>
    </row>
    <row r="989" spans="1:15" s="35" customFormat="1" ht="27" customHeight="1" x14ac:dyDescent="0.25">
      <c r="A989" s="437" t="s">
        <v>2101</v>
      </c>
      <c r="B989" s="392">
        <v>13544</v>
      </c>
      <c r="C989" s="392">
        <v>44417</v>
      </c>
      <c r="D989" s="438">
        <v>3.2794595392793857</v>
      </c>
      <c r="E989" s="392">
        <v>0</v>
      </c>
      <c r="F989" s="392">
        <v>0</v>
      </c>
      <c r="G989" s="392">
        <v>0</v>
      </c>
      <c r="H989" s="392">
        <v>231</v>
      </c>
      <c r="I989" s="392">
        <v>3655</v>
      </c>
      <c r="J989" s="392">
        <v>3810</v>
      </c>
      <c r="K989" s="392">
        <v>4688</v>
      </c>
      <c r="L989" s="392">
        <v>1130</v>
      </c>
      <c r="M989" s="392">
        <v>30</v>
      </c>
      <c r="N989" s="392">
        <v>0</v>
      </c>
      <c r="O989" s="392">
        <v>0</v>
      </c>
    </row>
    <row r="990" spans="1:15" s="35" customFormat="1" ht="27" customHeight="1" x14ac:dyDescent="0.25">
      <c r="A990" s="437" t="s">
        <v>2102</v>
      </c>
      <c r="B990" s="392">
        <v>739</v>
      </c>
      <c r="C990" s="392">
        <v>2944</v>
      </c>
      <c r="D990" s="438">
        <v>3.983761840324763</v>
      </c>
      <c r="E990" s="392">
        <v>0</v>
      </c>
      <c r="F990" s="392">
        <v>0</v>
      </c>
      <c r="G990" s="392">
        <v>0</v>
      </c>
      <c r="H990" s="392">
        <v>1</v>
      </c>
      <c r="I990" s="392">
        <v>11</v>
      </c>
      <c r="J990" s="392">
        <v>91</v>
      </c>
      <c r="K990" s="392">
        <v>342</v>
      </c>
      <c r="L990" s="392">
        <v>289</v>
      </c>
      <c r="M990" s="392">
        <v>5</v>
      </c>
      <c r="N990" s="392">
        <v>0</v>
      </c>
      <c r="O990" s="392">
        <v>0</v>
      </c>
    </row>
    <row r="991" spans="1:15" s="35" customFormat="1" ht="27" customHeight="1" x14ac:dyDescent="0.25">
      <c r="A991" s="437" t="s">
        <v>2103</v>
      </c>
      <c r="B991" s="392">
        <v>22</v>
      </c>
      <c r="C991" s="392">
        <v>97</v>
      </c>
      <c r="D991" s="438">
        <v>4.4090909090909092</v>
      </c>
      <c r="E991" s="392">
        <v>0</v>
      </c>
      <c r="F991" s="392">
        <v>0</v>
      </c>
      <c r="G991" s="392">
        <v>0</v>
      </c>
      <c r="H991" s="392">
        <v>1</v>
      </c>
      <c r="I991" s="392">
        <v>4</v>
      </c>
      <c r="J991" s="392">
        <v>6</v>
      </c>
      <c r="K991" s="392">
        <v>8</v>
      </c>
      <c r="L991" s="392">
        <v>2</v>
      </c>
      <c r="M991" s="392">
        <v>1</v>
      </c>
      <c r="N991" s="392">
        <v>0</v>
      </c>
      <c r="O991" s="392">
        <v>0</v>
      </c>
    </row>
    <row r="992" spans="1:15" s="35" customFormat="1" ht="27" customHeight="1" x14ac:dyDescent="0.25">
      <c r="A992" s="437" t="s">
        <v>2104</v>
      </c>
      <c r="B992" s="392">
        <v>3683</v>
      </c>
      <c r="C992" s="392">
        <v>8399</v>
      </c>
      <c r="D992" s="438">
        <v>2.2804778713005702</v>
      </c>
      <c r="E992" s="392">
        <v>0</v>
      </c>
      <c r="F992" s="392">
        <v>0</v>
      </c>
      <c r="G992" s="392">
        <v>0</v>
      </c>
      <c r="H992" s="392">
        <v>15</v>
      </c>
      <c r="I992" s="392">
        <v>329</v>
      </c>
      <c r="J992" s="392">
        <v>652</v>
      </c>
      <c r="K992" s="392">
        <v>1989</v>
      </c>
      <c r="L992" s="392">
        <v>681</v>
      </c>
      <c r="M992" s="392">
        <v>17</v>
      </c>
      <c r="N992" s="392">
        <v>0</v>
      </c>
      <c r="O992" s="392">
        <v>0</v>
      </c>
    </row>
    <row r="993" spans="1:15" s="35" customFormat="1" ht="27" customHeight="1" x14ac:dyDescent="0.25">
      <c r="A993" s="437" t="s">
        <v>2105</v>
      </c>
      <c r="B993" s="392">
        <v>11</v>
      </c>
      <c r="C993" s="392">
        <v>46</v>
      </c>
      <c r="D993" s="438">
        <v>4.1818181818181817</v>
      </c>
      <c r="E993" s="392">
        <v>0</v>
      </c>
      <c r="F993" s="392">
        <v>0</v>
      </c>
      <c r="G993" s="392">
        <v>0</v>
      </c>
      <c r="H993" s="392">
        <v>0</v>
      </c>
      <c r="I993" s="392">
        <v>1</v>
      </c>
      <c r="J993" s="392">
        <v>4</v>
      </c>
      <c r="K993" s="392">
        <v>5</v>
      </c>
      <c r="L993" s="392">
        <v>1</v>
      </c>
      <c r="M993" s="392">
        <v>0</v>
      </c>
      <c r="N993" s="392">
        <v>0</v>
      </c>
      <c r="O993" s="392">
        <v>0</v>
      </c>
    </row>
    <row r="994" spans="1:15" s="35" customFormat="1" ht="27" customHeight="1" x14ac:dyDescent="0.25">
      <c r="A994" s="437" t="s">
        <v>2106</v>
      </c>
      <c r="B994" s="392">
        <v>13</v>
      </c>
      <c r="C994" s="392">
        <v>31</v>
      </c>
      <c r="D994" s="438">
        <v>2.3846153846153846</v>
      </c>
      <c r="E994" s="392">
        <v>0</v>
      </c>
      <c r="F994" s="392">
        <v>0</v>
      </c>
      <c r="G994" s="392">
        <v>0</v>
      </c>
      <c r="H994" s="392">
        <v>0</v>
      </c>
      <c r="I994" s="392">
        <v>2</v>
      </c>
      <c r="J994" s="392">
        <v>5</v>
      </c>
      <c r="K994" s="392">
        <v>5</v>
      </c>
      <c r="L994" s="392">
        <v>1</v>
      </c>
      <c r="M994" s="392">
        <v>0</v>
      </c>
      <c r="N994" s="392">
        <v>0</v>
      </c>
      <c r="O994" s="392">
        <v>0</v>
      </c>
    </row>
    <row r="995" spans="1:15" s="35" customFormat="1" ht="27" customHeight="1" x14ac:dyDescent="0.25">
      <c r="A995" s="437" t="s">
        <v>2107</v>
      </c>
      <c r="B995" s="392">
        <v>503</v>
      </c>
      <c r="C995" s="392">
        <v>1896</v>
      </c>
      <c r="D995" s="438">
        <v>3.7693836978131214</v>
      </c>
      <c r="E995" s="392">
        <v>0</v>
      </c>
      <c r="F995" s="392">
        <v>0</v>
      </c>
      <c r="G995" s="392">
        <v>0</v>
      </c>
      <c r="H995" s="392">
        <v>2</v>
      </c>
      <c r="I995" s="392">
        <v>45</v>
      </c>
      <c r="J995" s="392">
        <v>94</v>
      </c>
      <c r="K995" s="392">
        <v>261</v>
      </c>
      <c r="L995" s="392">
        <v>95</v>
      </c>
      <c r="M995" s="392">
        <v>6</v>
      </c>
      <c r="N995" s="392">
        <v>0</v>
      </c>
      <c r="O995" s="392">
        <v>0</v>
      </c>
    </row>
    <row r="996" spans="1:15" s="35" customFormat="1" ht="27" customHeight="1" x14ac:dyDescent="0.25">
      <c r="A996" s="437" t="s">
        <v>2108</v>
      </c>
      <c r="B996" s="392">
        <v>51</v>
      </c>
      <c r="C996" s="392">
        <v>161</v>
      </c>
      <c r="D996" s="438">
        <v>3.1568627450980391</v>
      </c>
      <c r="E996" s="392">
        <v>0</v>
      </c>
      <c r="F996" s="392">
        <v>0</v>
      </c>
      <c r="G996" s="392">
        <v>0</v>
      </c>
      <c r="H996" s="392">
        <v>0</v>
      </c>
      <c r="I996" s="392">
        <v>12</v>
      </c>
      <c r="J996" s="392">
        <v>8</v>
      </c>
      <c r="K996" s="392">
        <v>20</v>
      </c>
      <c r="L996" s="392">
        <v>11</v>
      </c>
      <c r="M996" s="392">
        <v>0</v>
      </c>
      <c r="N996" s="392">
        <v>0</v>
      </c>
      <c r="O996" s="392">
        <v>0</v>
      </c>
    </row>
    <row r="997" spans="1:15" s="35" customFormat="1" ht="27" customHeight="1" x14ac:dyDescent="0.25">
      <c r="A997" s="437" t="s">
        <v>2109</v>
      </c>
      <c r="B997" s="392">
        <v>2387</v>
      </c>
      <c r="C997" s="392">
        <v>5710</v>
      </c>
      <c r="D997" s="438">
        <v>2.392124005027231</v>
      </c>
      <c r="E997" s="392">
        <v>0</v>
      </c>
      <c r="F997" s="392">
        <v>0</v>
      </c>
      <c r="G997" s="392">
        <v>0</v>
      </c>
      <c r="H997" s="392">
        <v>18</v>
      </c>
      <c r="I997" s="392">
        <v>463</v>
      </c>
      <c r="J997" s="392">
        <v>639</v>
      </c>
      <c r="K997" s="392">
        <v>920</v>
      </c>
      <c r="L997" s="392">
        <v>341</v>
      </c>
      <c r="M997" s="392">
        <v>6</v>
      </c>
      <c r="N997" s="392">
        <v>0</v>
      </c>
      <c r="O997" s="392">
        <v>0</v>
      </c>
    </row>
    <row r="998" spans="1:15" s="35" customFormat="1" ht="27" customHeight="1" x14ac:dyDescent="0.25">
      <c r="A998" s="437" t="s">
        <v>2110</v>
      </c>
      <c r="B998" s="392">
        <v>2291</v>
      </c>
      <c r="C998" s="392">
        <v>5229</v>
      </c>
      <c r="D998" s="438">
        <v>2.282409428197294</v>
      </c>
      <c r="E998" s="392">
        <v>0</v>
      </c>
      <c r="F998" s="392">
        <v>0</v>
      </c>
      <c r="G998" s="392">
        <v>0</v>
      </c>
      <c r="H998" s="392">
        <v>41</v>
      </c>
      <c r="I998" s="392">
        <v>556</v>
      </c>
      <c r="J998" s="392">
        <v>657</v>
      </c>
      <c r="K998" s="392">
        <v>829</v>
      </c>
      <c r="L998" s="392">
        <v>205</v>
      </c>
      <c r="M998" s="392">
        <v>3</v>
      </c>
      <c r="N998" s="392">
        <v>0</v>
      </c>
      <c r="O998" s="392">
        <v>0</v>
      </c>
    </row>
    <row r="999" spans="1:15" s="35" customFormat="1" ht="27" customHeight="1" x14ac:dyDescent="0.25">
      <c r="A999" s="437" t="s">
        <v>2111</v>
      </c>
      <c r="B999" s="392">
        <v>8199</v>
      </c>
      <c r="C999" s="392">
        <v>20312</v>
      </c>
      <c r="D999" s="438">
        <v>2.4773752896694718</v>
      </c>
      <c r="E999" s="392">
        <v>0</v>
      </c>
      <c r="F999" s="392">
        <v>0</v>
      </c>
      <c r="G999" s="392">
        <v>0</v>
      </c>
      <c r="H999" s="392">
        <v>19</v>
      </c>
      <c r="I999" s="392">
        <v>541</v>
      </c>
      <c r="J999" s="392">
        <v>1925</v>
      </c>
      <c r="K999" s="392">
        <v>4329</v>
      </c>
      <c r="L999" s="392">
        <v>1362</v>
      </c>
      <c r="M999" s="392">
        <v>23</v>
      </c>
      <c r="N999" s="392">
        <v>0</v>
      </c>
      <c r="O999" s="392">
        <v>0</v>
      </c>
    </row>
    <row r="1000" spans="1:15" s="35" customFormat="1" ht="27" customHeight="1" x14ac:dyDescent="0.25">
      <c r="A1000" s="437" t="s">
        <v>2112</v>
      </c>
      <c r="B1000" s="392">
        <v>284</v>
      </c>
      <c r="C1000" s="392">
        <v>908</v>
      </c>
      <c r="D1000" s="438">
        <v>3.1971830985915495</v>
      </c>
      <c r="E1000" s="392">
        <v>0</v>
      </c>
      <c r="F1000" s="392">
        <v>0</v>
      </c>
      <c r="G1000" s="392">
        <v>0</v>
      </c>
      <c r="H1000" s="392">
        <v>1</v>
      </c>
      <c r="I1000" s="392">
        <v>69</v>
      </c>
      <c r="J1000" s="392">
        <v>77</v>
      </c>
      <c r="K1000" s="392">
        <v>107</v>
      </c>
      <c r="L1000" s="392">
        <v>30</v>
      </c>
      <c r="M1000" s="392">
        <v>0</v>
      </c>
      <c r="N1000" s="392">
        <v>0</v>
      </c>
      <c r="O1000" s="392">
        <v>0</v>
      </c>
    </row>
    <row r="1001" spans="1:15" s="35" customFormat="1" ht="27" customHeight="1" x14ac:dyDescent="0.25">
      <c r="A1001" s="437" t="s">
        <v>2113</v>
      </c>
      <c r="B1001" s="392">
        <v>3131</v>
      </c>
      <c r="C1001" s="392">
        <v>8374</v>
      </c>
      <c r="D1001" s="438">
        <v>2.6745448738422231</v>
      </c>
      <c r="E1001" s="392">
        <v>0</v>
      </c>
      <c r="F1001" s="392">
        <v>0</v>
      </c>
      <c r="G1001" s="392">
        <v>0</v>
      </c>
      <c r="H1001" s="392">
        <v>30</v>
      </c>
      <c r="I1001" s="392">
        <v>629</v>
      </c>
      <c r="J1001" s="392">
        <v>814</v>
      </c>
      <c r="K1001" s="392">
        <v>1180</v>
      </c>
      <c r="L1001" s="392">
        <v>470</v>
      </c>
      <c r="M1001" s="392">
        <v>8</v>
      </c>
      <c r="N1001" s="392">
        <v>0</v>
      </c>
      <c r="O1001" s="392">
        <v>0</v>
      </c>
    </row>
    <row r="1002" spans="1:15" s="35" customFormat="1" ht="27" customHeight="1" x14ac:dyDescent="0.25">
      <c r="A1002" s="437" t="s">
        <v>2114</v>
      </c>
      <c r="B1002" s="392">
        <v>483</v>
      </c>
      <c r="C1002" s="392">
        <v>1774</v>
      </c>
      <c r="D1002" s="438">
        <v>3.6728778467908905</v>
      </c>
      <c r="E1002" s="392">
        <v>0</v>
      </c>
      <c r="F1002" s="392">
        <v>0</v>
      </c>
      <c r="G1002" s="392">
        <v>0</v>
      </c>
      <c r="H1002" s="392">
        <v>2</v>
      </c>
      <c r="I1002" s="392">
        <v>68</v>
      </c>
      <c r="J1002" s="392">
        <v>114</v>
      </c>
      <c r="K1002" s="392">
        <v>214</v>
      </c>
      <c r="L1002" s="392">
        <v>84</v>
      </c>
      <c r="M1002" s="392">
        <v>1</v>
      </c>
      <c r="N1002" s="392">
        <v>0</v>
      </c>
      <c r="O1002" s="392">
        <v>0</v>
      </c>
    </row>
    <row r="1003" spans="1:15" s="35" customFormat="1" ht="27" customHeight="1" x14ac:dyDescent="0.25">
      <c r="A1003" s="437" t="s">
        <v>2115</v>
      </c>
      <c r="B1003" s="392">
        <v>5810</v>
      </c>
      <c r="C1003" s="392">
        <v>17174</v>
      </c>
      <c r="D1003" s="438">
        <v>2.9559380378657485</v>
      </c>
      <c r="E1003" s="392">
        <v>0</v>
      </c>
      <c r="F1003" s="392">
        <v>0</v>
      </c>
      <c r="G1003" s="392">
        <v>0</v>
      </c>
      <c r="H1003" s="392">
        <v>52</v>
      </c>
      <c r="I1003" s="392">
        <v>1257</v>
      </c>
      <c r="J1003" s="392">
        <v>1702</v>
      </c>
      <c r="K1003" s="392">
        <v>2226</v>
      </c>
      <c r="L1003" s="392">
        <v>563</v>
      </c>
      <c r="M1003" s="392">
        <v>10</v>
      </c>
      <c r="N1003" s="392">
        <v>0</v>
      </c>
      <c r="O1003" s="392">
        <v>0</v>
      </c>
    </row>
    <row r="1004" spans="1:15" s="35" customFormat="1" ht="27" customHeight="1" x14ac:dyDescent="0.25">
      <c r="A1004" s="437" t="s">
        <v>2116</v>
      </c>
      <c r="B1004" s="392">
        <v>7158</v>
      </c>
      <c r="C1004" s="392">
        <v>18091</v>
      </c>
      <c r="D1004" s="438">
        <v>2.5273819502654371</v>
      </c>
      <c r="E1004" s="392">
        <v>0</v>
      </c>
      <c r="F1004" s="392">
        <v>0</v>
      </c>
      <c r="G1004" s="392">
        <v>0</v>
      </c>
      <c r="H1004" s="392">
        <v>59</v>
      </c>
      <c r="I1004" s="392">
        <v>1584</v>
      </c>
      <c r="J1004" s="392">
        <v>2124</v>
      </c>
      <c r="K1004" s="392">
        <v>2583</v>
      </c>
      <c r="L1004" s="392">
        <v>796</v>
      </c>
      <c r="M1004" s="392">
        <v>12</v>
      </c>
      <c r="N1004" s="392">
        <v>0</v>
      </c>
      <c r="O1004" s="392">
        <v>0</v>
      </c>
    </row>
    <row r="1005" spans="1:15" s="35" customFormat="1" ht="27" customHeight="1" x14ac:dyDescent="0.25">
      <c r="A1005" s="437" t="s">
        <v>2117</v>
      </c>
      <c r="B1005" s="392">
        <v>239</v>
      </c>
      <c r="C1005" s="392">
        <v>785</v>
      </c>
      <c r="D1005" s="438">
        <v>3.2845188284518829</v>
      </c>
      <c r="E1005" s="392">
        <v>0</v>
      </c>
      <c r="F1005" s="392">
        <v>0</v>
      </c>
      <c r="G1005" s="392">
        <v>0</v>
      </c>
      <c r="H1005" s="392">
        <v>0</v>
      </c>
      <c r="I1005" s="392">
        <v>35</v>
      </c>
      <c r="J1005" s="392">
        <v>49</v>
      </c>
      <c r="K1005" s="392">
        <v>102</v>
      </c>
      <c r="L1005" s="392">
        <v>53</v>
      </c>
      <c r="M1005" s="392">
        <v>0</v>
      </c>
      <c r="N1005" s="392">
        <v>0</v>
      </c>
      <c r="O1005" s="392">
        <v>0</v>
      </c>
    </row>
    <row r="1006" spans="1:15" s="35" customFormat="1" ht="27" customHeight="1" x14ac:dyDescent="0.25">
      <c r="A1006" s="437" t="s">
        <v>2118</v>
      </c>
      <c r="B1006" s="392">
        <v>1297</v>
      </c>
      <c r="C1006" s="392">
        <v>6372</v>
      </c>
      <c r="D1006" s="438">
        <v>4.9128758673862762</v>
      </c>
      <c r="E1006" s="392">
        <v>0</v>
      </c>
      <c r="F1006" s="392">
        <v>0</v>
      </c>
      <c r="G1006" s="392">
        <v>0</v>
      </c>
      <c r="H1006" s="392">
        <v>2</v>
      </c>
      <c r="I1006" s="392">
        <v>76</v>
      </c>
      <c r="J1006" s="392">
        <v>212</v>
      </c>
      <c r="K1006" s="392">
        <v>663</v>
      </c>
      <c r="L1006" s="392">
        <v>340</v>
      </c>
      <c r="M1006" s="392">
        <v>4</v>
      </c>
      <c r="N1006" s="392">
        <v>0</v>
      </c>
      <c r="O1006" s="392">
        <v>0</v>
      </c>
    </row>
    <row r="1007" spans="1:15" s="35" customFormat="1" ht="27" customHeight="1" x14ac:dyDescent="0.25">
      <c r="A1007" s="437" t="s">
        <v>2119</v>
      </c>
      <c r="B1007" s="392">
        <v>802</v>
      </c>
      <c r="C1007" s="392">
        <v>2953</v>
      </c>
      <c r="D1007" s="438">
        <v>3.6820448877805485</v>
      </c>
      <c r="E1007" s="392">
        <v>0</v>
      </c>
      <c r="F1007" s="392">
        <v>0</v>
      </c>
      <c r="G1007" s="392">
        <v>0</v>
      </c>
      <c r="H1007" s="392">
        <v>5</v>
      </c>
      <c r="I1007" s="392">
        <v>144</v>
      </c>
      <c r="J1007" s="392">
        <v>218</v>
      </c>
      <c r="K1007" s="392">
        <v>335</v>
      </c>
      <c r="L1007" s="392">
        <v>98</v>
      </c>
      <c r="M1007" s="392">
        <v>2</v>
      </c>
      <c r="N1007" s="392">
        <v>0</v>
      </c>
      <c r="O1007" s="392">
        <v>0</v>
      </c>
    </row>
    <row r="1008" spans="1:15" s="35" customFormat="1" ht="27" customHeight="1" x14ac:dyDescent="0.25">
      <c r="A1008" s="437" t="s">
        <v>2120</v>
      </c>
      <c r="B1008" s="392">
        <v>187</v>
      </c>
      <c r="C1008" s="392">
        <v>409</v>
      </c>
      <c r="D1008" s="438">
        <v>2.1871657754010694</v>
      </c>
      <c r="E1008" s="392">
        <v>0</v>
      </c>
      <c r="F1008" s="392">
        <v>0</v>
      </c>
      <c r="G1008" s="392">
        <v>0</v>
      </c>
      <c r="H1008" s="392">
        <v>1</v>
      </c>
      <c r="I1008" s="392">
        <v>14</v>
      </c>
      <c r="J1008" s="392">
        <v>29</v>
      </c>
      <c r="K1008" s="392">
        <v>92</v>
      </c>
      <c r="L1008" s="392">
        <v>47</v>
      </c>
      <c r="M1008" s="392">
        <v>4</v>
      </c>
      <c r="N1008" s="392">
        <v>0</v>
      </c>
      <c r="O1008" s="392">
        <v>0</v>
      </c>
    </row>
    <row r="1009" spans="1:15" s="35" customFormat="1" ht="27" customHeight="1" x14ac:dyDescent="0.25">
      <c r="A1009" s="437" t="s">
        <v>2121</v>
      </c>
      <c r="B1009" s="392">
        <v>11427</v>
      </c>
      <c r="C1009" s="392">
        <v>33952</v>
      </c>
      <c r="D1009" s="438">
        <v>2.9712085411744114</v>
      </c>
      <c r="E1009" s="392">
        <v>0</v>
      </c>
      <c r="F1009" s="392">
        <v>0</v>
      </c>
      <c r="G1009" s="392">
        <v>0</v>
      </c>
      <c r="H1009" s="392">
        <v>105</v>
      </c>
      <c r="I1009" s="392">
        <v>2382</v>
      </c>
      <c r="J1009" s="392">
        <v>3291</v>
      </c>
      <c r="K1009" s="392">
        <v>4460</v>
      </c>
      <c r="L1009" s="392">
        <v>1162</v>
      </c>
      <c r="M1009" s="392">
        <v>27</v>
      </c>
      <c r="N1009" s="392">
        <v>0</v>
      </c>
      <c r="O1009" s="392">
        <v>0</v>
      </c>
    </row>
    <row r="1010" spans="1:15" s="35" customFormat="1" ht="27" customHeight="1" x14ac:dyDescent="0.25">
      <c r="A1010" s="437" t="s">
        <v>2122</v>
      </c>
      <c r="B1010" s="392">
        <v>87</v>
      </c>
      <c r="C1010" s="392">
        <v>184</v>
      </c>
      <c r="D1010" s="438">
        <v>2.1149425287356323</v>
      </c>
      <c r="E1010" s="392">
        <v>0</v>
      </c>
      <c r="F1010" s="392">
        <v>0</v>
      </c>
      <c r="G1010" s="392">
        <v>0</v>
      </c>
      <c r="H1010" s="392">
        <v>0</v>
      </c>
      <c r="I1010" s="392">
        <v>13</v>
      </c>
      <c r="J1010" s="392">
        <v>25</v>
      </c>
      <c r="K1010" s="392">
        <v>40</v>
      </c>
      <c r="L1010" s="392">
        <v>9</v>
      </c>
      <c r="M1010" s="392">
        <v>0</v>
      </c>
      <c r="N1010" s="392">
        <v>0</v>
      </c>
      <c r="O1010" s="392">
        <v>0</v>
      </c>
    </row>
    <row r="1011" spans="1:15" s="11" customFormat="1" ht="27" customHeight="1" x14ac:dyDescent="0.25">
      <c r="A1011" s="437" t="s">
        <v>2123</v>
      </c>
      <c r="B1011" s="392">
        <v>4090</v>
      </c>
      <c r="C1011" s="392">
        <v>13397</v>
      </c>
      <c r="D1011" s="438">
        <v>3.2755501222493888</v>
      </c>
      <c r="E1011" s="392">
        <v>0</v>
      </c>
      <c r="F1011" s="392">
        <v>0</v>
      </c>
      <c r="G1011" s="392">
        <v>0</v>
      </c>
      <c r="H1011" s="392">
        <v>55</v>
      </c>
      <c r="I1011" s="392">
        <v>948</v>
      </c>
      <c r="J1011" s="392">
        <v>1140</v>
      </c>
      <c r="K1011" s="392">
        <v>1476</v>
      </c>
      <c r="L1011" s="392">
        <v>462</v>
      </c>
      <c r="M1011" s="392">
        <v>9</v>
      </c>
      <c r="N1011" s="392">
        <v>0</v>
      </c>
      <c r="O1011" s="392">
        <v>0</v>
      </c>
    </row>
    <row r="1012" spans="1:15" s="35" customFormat="1" ht="27" customHeight="1" x14ac:dyDescent="0.25">
      <c r="A1012" s="437" t="s">
        <v>2124</v>
      </c>
      <c r="B1012" s="392">
        <v>415</v>
      </c>
      <c r="C1012" s="392">
        <v>1400</v>
      </c>
      <c r="D1012" s="438">
        <v>3.3734939759036147</v>
      </c>
      <c r="E1012" s="392">
        <v>0</v>
      </c>
      <c r="F1012" s="392">
        <v>0</v>
      </c>
      <c r="G1012" s="392">
        <v>0</v>
      </c>
      <c r="H1012" s="392">
        <v>4</v>
      </c>
      <c r="I1012" s="392">
        <v>99</v>
      </c>
      <c r="J1012" s="392">
        <v>125</v>
      </c>
      <c r="K1012" s="392">
        <v>149</v>
      </c>
      <c r="L1012" s="392">
        <v>37</v>
      </c>
      <c r="M1012" s="392">
        <v>1</v>
      </c>
      <c r="N1012" s="392">
        <v>0</v>
      </c>
      <c r="O1012" s="392">
        <v>0</v>
      </c>
    </row>
    <row r="1013" spans="1:15" s="35" customFormat="1" ht="27" customHeight="1" x14ac:dyDescent="0.25">
      <c r="A1013" s="437" t="s">
        <v>2125</v>
      </c>
      <c r="B1013" s="392">
        <v>3128</v>
      </c>
      <c r="C1013" s="392">
        <v>7378</v>
      </c>
      <c r="D1013" s="438">
        <v>2.3586956521739131</v>
      </c>
      <c r="E1013" s="392">
        <v>0</v>
      </c>
      <c r="F1013" s="392">
        <v>0</v>
      </c>
      <c r="G1013" s="392">
        <v>0</v>
      </c>
      <c r="H1013" s="392">
        <v>31</v>
      </c>
      <c r="I1013" s="392">
        <v>734</v>
      </c>
      <c r="J1013" s="392">
        <v>931</v>
      </c>
      <c r="K1013" s="392">
        <v>1117</v>
      </c>
      <c r="L1013" s="392">
        <v>312</v>
      </c>
      <c r="M1013" s="392">
        <v>3</v>
      </c>
      <c r="N1013" s="392">
        <v>0</v>
      </c>
      <c r="O1013" s="392">
        <v>0</v>
      </c>
    </row>
    <row r="1014" spans="1:15" s="35" customFormat="1" ht="27" customHeight="1" x14ac:dyDescent="0.25">
      <c r="A1014" s="437" t="s">
        <v>2126</v>
      </c>
      <c r="B1014" s="392">
        <v>1208</v>
      </c>
      <c r="C1014" s="392">
        <v>2807</v>
      </c>
      <c r="D1014" s="438">
        <v>2.3236754966887418</v>
      </c>
      <c r="E1014" s="392">
        <v>0</v>
      </c>
      <c r="F1014" s="392">
        <v>0</v>
      </c>
      <c r="G1014" s="392">
        <v>0</v>
      </c>
      <c r="H1014" s="392">
        <v>18</v>
      </c>
      <c r="I1014" s="392">
        <v>310</v>
      </c>
      <c r="J1014" s="392">
        <v>346</v>
      </c>
      <c r="K1014" s="392">
        <v>442</v>
      </c>
      <c r="L1014" s="392">
        <v>90</v>
      </c>
      <c r="M1014" s="392">
        <v>2</v>
      </c>
      <c r="N1014" s="392">
        <v>0</v>
      </c>
      <c r="O1014" s="392">
        <v>0</v>
      </c>
    </row>
    <row r="1015" spans="1:15" s="35" customFormat="1" ht="27" customHeight="1" x14ac:dyDescent="0.25">
      <c r="A1015" s="437" t="s">
        <v>2127</v>
      </c>
      <c r="B1015" s="392">
        <v>3659</v>
      </c>
      <c r="C1015" s="392">
        <v>9649</v>
      </c>
      <c r="D1015" s="438">
        <v>2.6370593058212628</v>
      </c>
      <c r="E1015" s="392">
        <v>0</v>
      </c>
      <c r="F1015" s="392">
        <v>0</v>
      </c>
      <c r="G1015" s="392">
        <v>0</v>
      </c>
      <c r="H1015" s="392">
        <v>30</v>
      </c>
      <c r="I1015" s="392">
        <v>736</v>
      </c>
      <c r="J1015" s="392">
        <v>953</v>
      </c>
      <c r="K1015" s="392">
        <v>1440</v>
      </c>
      <c r="L1015" s="392">
        <v>493</v>
      </c>
      <c r="M1015" s="392">
        <v>7</v>
      </c>
      <c r="N1015" s="392">
        <v>0</v>
      </c>
      <c r="O1015" s="392">
        <v>0</v>
      </c>
    </row>
    <row r="1016" spans="1:15" s="35" customFormat="1" ht="27" customHeight="1" x14ac:dyDescent="0.25">
      <c r="A1016" s="437" t="s">
        <v>2128</v>
      </c>
      <c r="B1016" s="392">
        <v>8643</v>
      </c>
      <c r="C1016" s="392">
        <v>20705</v>
      </c>
      <c r="D1016" s="438">
        <v>2.3955802383431677</v>
      </c>
      <c r="E1016" s="392">
        <v>0</v>
      </c>
      <c r="F1016" s="392">
        <v>0</v>
      </c>
      <c r="G1016" s="392">
        <v>0</v>
      </c>
      <c r="H1016" s="392">
        <v>95</v>
      </c>
      <c r="I1016" s="392">
        <v>1383</v>
      </c>
      <c r="J1016" s="392">
        <v>2399</v>
      </c>
      <c r="K1016" s="392">
        <v>3806</v>
      </c>
      <c r="L1016" s="392">
        <v>951</v>
      </c>
      <c r="M1016" s="392">
        <v>9</v>
      </c>
      <c r="N1016" s="392">
        <v>0</v>
      </c>
      <c r="O1016" s="392">
        <v>0</v>
      </c>
    </row>
    <row r="1017" spans="1:15" s="35" customFormat="1" ht="27" customHeight="1" x14ac:dyDescent="0.25">
      <c r="A1017" s="437" t="s">
        <v>2129</v>
      </c>
      <c r="B1017" s="392">
        <v>3176</v>
      </c>
      <c r="C1017" s="392">
        <v>8783</v>
      </c>
      <c r="D1017" s="438">
        <v>2.7654282115869018</v>
      </c>
      <c r="E1017" s="392">
        <v>0</v>
      </c>
      <c r="F1017" s="392">
        <v>0</v>
      </c>
      <c r="G1017" s="392">
        <v>0</v>
      </c>
      <c r="H1017" s="392">
        <v>26</v>
      </c>
      <c r="I1017" s="392">
        <v>569</v>
      </c>
      <c r="J1017" s="392">
        <v>912</v>
      </c>
      <c r="K1017" s="392">
        <v>1254</v>
      </c>
      <c r="L1017" s="392">
        <v>405</v>
      </c>
      <c r="M1017" s="392">
        <v>10</v>
      </c>
      <c r="N1017" s="392">
        <v>0</v>
      </c>
      <c r="O1017" s="392">
        <v>0</v>
      </c>
    </row>
    <row r="1018" spans="1:15" s="35" customFormat="1" ht="27" customHeight="1" x14ac:dyDescent="0.25">
      <c r="A1018" s="437" t="s">
        <v>2130</v>
      </c>
      <c r="B1018" s="392">
        <v>37</v>
      </c>
      <c r="C1018" s="392">
        <v>109</v>
      </c>
      <c r="D1018" s="438">
        <v>2.9459459459459461</v>
      </c>
      <c r="E1018" s="392">
        <v>0</v>
      </c>
      <c r="F1018" s="392">
        <v>0</v>
      </c>
      <c r="G1018" s="392">
        <v>0</v>
      </c>
      <c r="H1018" s="392">
        <v>1</v>
      </c>
      <c r="I1018" s="392">
        <v>6</v>
      </c>
      <c r="J1018" s="392">
        <v>10</v>
      </c>
      <c r="K1018" s="392">
        <v>15</v>
      </c>
      <c r="L1018" s="392">
        <v>5</v>
      </c>
      <c r="M1018" s="392">
        <v>0</v>
      </c>
      <c r="N1018" s="392">
        <v>0</v>
      </c>
      <c r="O1018" s="392">
        <v>0</v>
      </c>
    </row>
    <row r="1019" spans="1:15" s="35" customFormat="1" ht="27" customHeight="1" x14ac:dyDescent="0.25">
      <c r="A1019" s="437" t="s">
        <v>2131</v>
      </c>
      <c r="B1019" s="392">
        <v>6974</v>
      </c>
      <c r="C1019" s="392">
        <v>20533</v>
      </c>
      <c r="D1019" s="438">
        <v>2.9442213937482076</v>
      </c>
      <c r="E1019" s="392">
        <v>0</v>
      </c>
      <c r="F1019" s="392">
        <v>0</v>
      </c>
      <c r="G1019" s="392">
        <v>0</v>
      </c>
      <c r="H1019" s="392">
        <v>66</v>
      </c>
      <c r="I1019" s="392">
        <v>1501</v>
      </c>
      <c r="J1019" s="392">
        <v>1956</v>
      </c>
      <c r="K1019" s="392">
        <v>2637</v>
      </c>
      <c r="L1019" s="392">
        <v>794</v>
      </c>
      <c r="M1019" s="392">
        <v>20</v>
      </c>
      <c r="N1019" s="392">
        <v>0</v>
      </c>
      <c r="O1019" s="392">
        <v>0</v>
      </c>
    </row>
    <row r="1020" spans="1:15" s="35" customFormat="1" ht="27" customHeight="1" x14ac:dyDescent="0.25">
      <c r="A1020" s="437" t="s">
        <v>2132</v>
      </c>
      <c r="B1020" s="392">
        <v>1716</v>
      </c>
      <c r="C1020" s="392">
        <v>3472</v>
      </c>
      <c r="D1020" s="438">
        <v>2.0233100233100232</v>
      </c>
      <c r="E1020" s="392">
        <v>0</v>
      </c>
      <c r="F1020" s="392">
        <v>0</v>
      </c>
      <c r="G1020" s="392">
        <v>0</v>
      </c>
      <c r="H1020" s="392">
        <v>13</v>
      </c>
      <c r="I1020" s="392">
        <v>336</v>
      </c>
      <c r="J1020" s="392">
        <v>443</v>
      </c>
      <c r="K1020" s="392">
        <v>708</v>
      </c>
      <c r="L1020" s="392">
        <v>212</v>
      </c>
      <c r="M1020" s="392">
        <v>4</v>
      </c>
      <c r="N1020" s="392">
        <v>0</v>
      </c>
      <c r="O1020" s="392">
        <v>0</v>
      </c>
    </row>
    <row r="1021" spans="1:15" s="35" customFormat="1" ht="27" customHeight="1" x14ac:dyDescent="0.25">
      <c r="A1021" s="437" t="s">
        <v>2133</v>
      </c>
      <c r="B1021" s="392">
        <v>2195</v>
      </c>
      <c r="C1021" s="392">
        <v>4280</v>
      </c>
      <c r="D1021" s="438">
        <v>1.9498861047835991</v>
      </c>
      <c r="E1021" s="392">
        <v>0</v>
      </c>
      <c r="F1021" s="392">
        <v>0</v>
      </c>
      <c r="G1021" s="392">
        <v>0</v>
      </c>
      <c r="H1021" s="392">
        <v>19</v>
      </c>
      <c r="I1021" s="392">
        <v>488</v>
      </c>
      <c r="J1021" s="392">
        <v>644</v>
      </c>
      <c r="K1021" s="392">
        <v>833</v>
      </c>
      <c r="L1021" s="392">
        <v>208</v>
      </c>
      <c r="M1021" s="392">
        <v>3</v>
      </c>
      <c r="N1021" s="392">
        <v>0</v>
      </c>
      <c r="O1021" s="392">
        <v>0</v>
      </c>
    </row>
    <row r="1022" spans="1:15" s="35" customFormat="1" ht="27" customHeight="1" x14ac:dyDescent="0.25">
      <c r="A1022" s="437" t="s">
        <v>2134</v>
      </c>
      <c r="B1022" s="392">
        <v>689</v>
      </c>
      <c r="C1022" s="392">
        <v>1692</v>
      </c>
      <c r="D1022" s="438">
        <v>2.4557329462989839</v>
      </c>
      <c r="E1022" s="392">
        <v>0</v>
      </c>
      <c r="F1022" s="392">
        <v>0</v>
      </c>
      <c r="G1022" s="392">
        <v>0</v>
      </c>
      <c r="H1022" s="392">
        <v>10</v>
      </c>
      <c r="I1022" s="392">
        <v>180</v>
      </c>
      <c r="J1022" s="392">
        <v>221</v>
      </c>
      <c r="K1022" s="392">
        <v>211</v>
      </c>
      <c r="L1022" s="392">
        <v>61</v>
      </c>
      <c r="M1022" s="392">
        <v>6</v>
      </c>
      <c r="N1022" s="392">
        <v>0</v>
      </c>
      <c r="O1022" s="392">
        <v>0</v>
      </c>
    </row>
    <row r="1023" spans="1:15" s="35" customFormat="1" ht="27" customHeight="1" x14ac:dyDescent="0.25">
      <c r="A1023" s="437" t="s">
        <v>2135</v>
      </c>
      <c r="B1023" s="392">
        <v>1737</v>
      </c>
      <c r="C1023" s="392">
        <v>4690</v>
      </c>
      <c r="D1023" s="438">
        <v>2.7000575705238918</v>
      </c>
      <c r="E1023" s="392">
        <v>0</v>
      </c>
      <c r="F1023" s="392">
        <v>0</v>
      </c>
      <c r="G1023" s="392">
        <v>0</v>
      </c>
      <c r="H1023" s="392">
        <v>29</v>
      </c>
      <c r="I1023" s="392">
        <v>397</v>
      </c>
      <c r="J1023" s="392">
        <v>474</v>
      </c>
      <c r="K1023" s="392">
        <v>608</v>
      </c>
      <c r="L1023" s="392">
        <v>220</v>
      </c>
      <c r="M1023" s="392">
        <v>9</v>
      </c>
      <c r="N1023" s="392">
        <v>0</v>
      </c>
      <c r="O1023" s="392">
        <v>0</v>
      </c>
    </row>
    <row r="1024" spans="1:15" s="35" customFormat="1" ht="27" customHeight="1" x14ac:dyDescent="0.25">
      <c r="A1024" s="437" t="s">
        <v>2136</v>
      </c>
      <c r="B1024" s="392">
        <v>1239</v>
      </c>
      <c r="C1024" s="392">
        <v>3388</v>
      </c>
      <c r="D1024" s="438">
        <v>2.7344632768361583</v>
      </c>
      <c r="E1024" s="392">
        <v>0</v>
      </c>
      <c r="F1024" s="392">
        <v>0</v>
      </c>
      <c r="G1024" s="392">
        <v>0</v>
      </c>
      <c r="H1024" s="392">
        <v>9</v>
      </c>
      <c r="I1024" s="392">
        <v>262</v>
      </c>
      <c r="J1024" s="392">
        <v>373</v>
      </c>
      <c r="K1024" s="392">
        <v>447</v>
      </c>
      <c r="L1024" s="392">
        <v>144</v>
      </c>
      <c r="M1024" s="392">
        <v>4</v>
      </c>
      <c r="N1024" s="392">
        <v>0</v>
      </c>
      <c r="O1024" s="392">
        <v>0</v>
      </c>
    </row>
    <row r="1025" spans="1:15" s="35" customFormat="1" ht="27" customHeight="1" x14ac:dyDescent="0.25">
      <c r="A1025" s="437" t="s">
        <v>2137</v>
      </c>
      <c r="B1025" s="392">
        <v>17</v>
      </c>
      <c r="C1025" s="392">
        <v>40</v>
      </c>
      <c r="D1025" s="438">
        <v>2.3529411764705883</v>
      </c>
      <c r="E1025" s="392">
        <v>0</v>
      </c>
      <c r="F1025" s="392">
        <v>0</v>
      </c>
      <c r="G1025" s="392">
        <v>0</v>
      </c>
      <c r="H1025" s="392">
        <v>0</v>
      </c>
      <c r="I1025" s="392">
        <v>3</v>
      </c>
      <c r="J1025" s="392">
        <v>2</v>
      </c>
      <c r="K1025" s="392">
        <v>8</v>
      </c>
      <c r="L1025" s="392">
        <v>4</v>
      </c>
      <c r="M1025" s="392">
        <v>0</v>
      </c>
      <c r="N1025" s="392">
        <v>0</v>
      </c>
      <c r="O1025" s="392">
        <v>0</v>
      </c>
    </row>
    <row r="1026" spans="1:15" s="35" customFormat="1" ht="27" customHeight="1" x14ac:dyDescent="0.25">
      <c r="A1026" s="437" t="s">
        <v>2138</v>
      </c>
      <c r="B1026" s="392">
        <v>2028</v>
      </c>
      <c r="C1026" s="392">
        <v>3774</v>
      </c>
      <c r="D1026" s="438">
        <v>1.8609467455621302</v>
      </c>
      <c r="E1026" s="392">
        <v>0</v>
      </c>
      <c r="F1026" s="392">
        <v>0</v>
      </c>
      <c r="G1026" s="392">
        <v>0</v>
      </c>
      <c r="H1026" s="392">
        <v>18</v>
      </c>
      <c r="I1026" s="392">
        <v>366</v>
      </c>
      <c r="J1026" s="392">
        <v>630</v>
      </c>
      <c r="K1026" s="392">
        <v>775</v>
      </c>
      <c r="L1026" s="392">
        <v>232</v>
      </c>
      <c r="M1026" s="392">
        <v>7</v>
      </c>
      <c r="N1026" s="392">
        <v>0</v>
      </c>
      <c r="O1026" s="392">
        <v>0</v>
      </c>
    </row>
    <row r="1027" spans="1:15" s="35" customFormat="1" ht="27" customHeight="1" x14ac:dyDescent="0.25">
      <c r="A1027" s="437" t="s">
        <v>2139</v>
      </c>
      <c r="B1027" s="392">
        <v>95621</v>
      </c>
      <c r="C1027" s="392">
        <v>169595</v>
      </c>
      <c r="D1027" s="438">
        <v>1.7736166741615336</v>
      </c>
      <c r="E1027" s="392">
        <v>0</v>
      </c>
      <c r="F1027" s="392">
        <v>0</v>
      </c>
      <c r="G1027" s="392">
        <v>0</v>
      </c>
      <c r="H1027" s="392">
        <v>1005</v>
      </c>
      <c r="I1027" s="392">
        <v>22649</v>
      </c>
      <c r="J1027" s="392">
        <v>27179</v>
      </c>
      <c r="K1027" s="392">
        <v>35269</v>
      </c>
      <c r="L1027" s="392">
        <v>9340</v>
      </c>
      <c r="M1027" s="392">
        <v>179</v>
      </c>
      <c r="N1027" s="392">
        <v>0</v>
      </c>
      <c r="O1027" s="392">
        <v>0</v>
      </c>
    </row>
    <row r="1028" spans="1:15" s="35" customFormat="1" ht="27" customHeight="1" x14ac:dyDescent="0.25">
      <c r="A1028" s="437" t="s">
        <v>2140</v>
      </c>
      <c r="B1028" s="392">
        <v>10</v>
      </c>
      <c r="C1028" s="392">
        <v>25</v>
      </c>
      <c r="D1028" s="438">
        <v>2.5</v>
      </c>
      <c r="E1028" s="392">
        <v>0</v>
      </c>
      <c r="F1028" s="392">
        <v>0</v>
      </c>
      <c r="G1028" s="392">
        <v>0</v>
      </c>
      <c r="H1028" s="392">
        <v>0</v>
      </c>
      <c r="I1028" s="392">
        <v>1</v>
      </c>
      <c r="J1028" s="392">
        <v>0</v>
      </c>
      <c r="K1028" s="392">
        <v>6</v>
      </c>
      <c r="L1028" s="392">
        <v>1</v>
      </c>
      <c r="M1028" s="392">
        <v>2</v>
      </c>
      <c r="N1028" s="392">
        <v>0</v>
      </c>
      <c r="O1028" s="392">
        <v>0</v>
      </c>
    </row>
    <row r="1029" spans="1:15" s="35" customFormat="1" ht="27" customHeight="1" x14ac:dyDescent="0.25">
      <c r="A1029" s="437" t="s">
        <v>2141</v>
      </c>
      <c r="B1029" s="392">
        <v>60809</v>
      </c>
      <c r="C1029" s="392">
        <v>128032</v>
      </c>
      <c r="D1029" s="438">
        <v>2.1054778075613809</v>
      </c>
      <c r="E1029" s="392">
        <v>0</v>
      </c>
      <c r="F1029" s="392">
        <v>0</v>
      </c>
      <c r="G1029" s="392">
        <v>0</v>
      </c>
      <c r="H1029" s="392">
        <v>300</v>
      </c>
      <c r="I1029" s="392">
        <v>6948</v>
      </c>
      <c r="J1029" s="392">
        <v>14276</v>
      </c>
      <c r="K1029" s="392">
        <v>30294</v>
      </c>
      <c r="L1029" s="392">
        <v>8804</v>
      </c>
      <c r="M1029" s="392">
        <v>187</v>
      </c>
      <c r="N1029" s="392">
        <v>0</v>
      </c>
      <c r="O1029" s="392">
        <v>0</v>
      </c>
    </row>
    <row r="1030" spans="1:15" s="35" customFormat="1" ht="27" customHeight="1" x14ac:dyDescent="0.25">
      <c r="A1030" s="437" t="s">
        <v>2142</v>
      </c>
      <c r="B1030" s="392">
        <v>558</v>
      </c>
      <c r="C1030" s="392">
        <v>1087</v>
      </c>
      <c r="D1030" s="438">
        <v>1.9480286738351253</v>
      </c>
      <c r="E1030" s="392">
        <v>0</v>
      </c>
      <c r="F1030" s="392">
        <v>0</v>
      </c>
      <c r="G1030" s="392">
        <v>0</v>
      </c>
      <c r="H1030" s="392">
        <v>6</v>
      </c>
      <c r="I1030" s="392">
        <v>151</v>
      </c>
      <c r="J1030" s="392">
        <v>164</v>
      </c>
      <c r="K1030" s="392">
        <v>180</v>
      </c>
      <c r="L1030" s="392">
        <v>54</v>
      </c>
      <c r="M1030" s="392">
        <v>3</v>
      </c>
      <c r="N1030" s="392">
        <v>0</v>
      </c>
      <c r="O1030" s="392">
        <v>0</v>
      </c>
    </row>
    <row r="1031" spans="1:15" s="35" customFormat="1" ht="27" customHeight="1" x14ac:dyDescent="0.25">
      <c r="A1031" s="437" t="s">
        <v>2143</v>
      </c>
      <c r="B1031" s="392">
        <v>501</v>
      </c>
      <c r="C1031" s="392">
        <v>2733</v>
      </c>
      <c r="D1031" s="438">
        <v>5.455089820359281</v>
      </c>
      <c r="E1031" s="392">
        <v>0</v>
      </c>
      <c r="F1031" s="392">
        <v>0</v>
      </c>
      <c r="G1031" s="392">
        <v>0</v>
      </c>
      <c r="H1031" s="392">
        <v>0</v>
      </c>
      <c r="I1031" s="392">
        <v>59</v>
      </c>
      <c r="J1031" s="392">
        <v>117</v>
      </c>
      <c r="K1031" s="392">
        <v>248</v>
      </c>
      <c r="L1031" s="392">
        <v>77</v>
      </c>
      <c r="M1031" s="392">
        <v>0</v>
      </c>
      <c r="N1031" s="392">
        <v>0</v>
      </c>
      <c r="O1031" s="392">
        <v>0</v>
      </c>
    </row>
    <row r="1032" spans="1:15" s="35" customFormat="1" ht="27" customHeight="1" x14ac:dyDescent="0.25">
      <c r="A1032" s="437" t="s">
        <v>2144</v>
      </c>
      <c r="B1032" s="392">
        <v>419</v>
      </c>
      <c r="C1032" s="392">
        <v>1837</v>
      </c>
      <c r="D1032" s="438">
        <v>4.3842482100238662</v>
      </c>
      <c r="E1032" s="392">
        <v>0</v>
      </c>
      <c r="F1032" s="392">
        <v>0</v>
      </c>
      <c r="G1032" s="392">
        <v>0</v>
      </c>
      <c r="H1032" s="392">
        <v>4</v>
      </c>
      <c r="I1032" s="392">
        <v>127</v>
      </c>
      <c r="J1032" s="392">
        <v>113</v>
      </c>
      <c r="K1032" s="392">
        <v>141</v>
      </c>
      <c r="L1032" s="392">
        <v>34</v>
      </c>
      <c r="M1032" s="392">
        <v>0</v>
      </c>
      <c r="N1032" s="392">
        <v>0</v>
      </c>
      <c r="O1032" s="392">
        <v>0</v>
      </c>
    </row>
    <row r="1033" spans="1:15" s="35" customFormat="1" ht="27" customHeight="1" x14ac:dyDescent="0.25">
      <c r="A1033" s="437" t="s">
        <v>2145</v>
      </c>
      <c r="B1033" s="392">
        <v>967</v>
      </c>
      <c r="C1033" s="392">
        <v>4054</v>
      </c>
      <c r="D1033" s="438">
        <v>4.1923474663908999</v>
      </c>
      <c r="E1033" s="392">
        <v>0</v>
      </c>
      <c r="F1033" s="392">
        <v>0</v>
      </c>
      <c r="G1033" s="392">
        <v>0</v>
      </c>
      <c r="H1033" s="392">
        <v>12</v>
      </c>
      <c r="I1033" s="392">
        <v>204</v>
      </c>
      <c r="J1033" s="392">
        <v>272</v>
      </c>
      <c r="K1033" s="392">
        <v>340</v>
      </c>
      <c r="L1033" s="392">
        <v>129</v>
      </c>
      <c r="M1033" s="392">
        <v>10</v>
      </c>
      <c r="N1033" s="392">
        <v>0</v>
      </c>
      <c r="O1033" s="392">
        <v>0</v>
      </c>
    </row>
    <row r="1034" spans="1:15" s="35" customFormat="1" ht="27" customHeight="1" x14ac:dyDescent="0.25">
      <c r="A1034" s="437" t="s">
        <v>2146</v>
      </c>
      <c r="B1034" s="392">
        <v>11</v>
      </c>
      <c r="C1034" s="392">
        <v>43</v>
      </c>
      <c r="D1034" s="438">
        <v>3.9090909090909092</v>
      </c>
      <c r="E1034" s="392">
        <v>0</v>
      </c>
      <c r="F1034" s="392">
        <v>0</v>
      </c>
      <c r="G1034" s="392">
        <v>0</v>
      </c>
      <c r="H1034" s="392">
        <v>0</v>
      </c>
      <c r="I1034" s="392">
        <v>1</v>
      </c>
      <c r="J1034" s="392">
        <v>2</v>
      </c>
      <c r="K1034" s="392">
        <v>5</v>
      </c>
      <c r="L1034" s="392">
        <v>3</v>
      </c>
      <c r="M1034" s="392">
        <v>0</v>
      </c>
      <c r="N1034" s="392">
        <v>0</v>
      </c>
      <c r="O1034" s="392">
        <v>0</v>
      </c>
    </row>
    <row r="1035" spans="1:15" s="35" customFormat="1" ht="27" customHeight="1" x14ac:dyDescent="0.25">
      <c r="A1035" s="437" t="s">
        <v>2147</v>
      </c>
      <c r="B1035" s="392">
        <v>7</v>
      </c>
      <c r="C1035" s="392">
        <v>28</v>
      </c>
      <c r="D1035" s="438">
        <v>4</v>
      </c>
      <c r="E1035" s="392">
        <v>0</v>
      </c>
      <c r="F1035" s="392">
        <v>0</v>
      </c>
      <c r="G1035" s="392">
        <v>0</v>
      </c>
      <c r="H1035" s="392">
        <v>0</v>
      </c>
      <c r="I1035" s="392">
        <v>0</v>
      </c>
      <c r="J1035" s="392">
        <v>2</v>
      </c>
      <c r="K1035" s="392">
        <v>4</v>
      </c>
      <c r="L1035" s="392">
        <v>1</v>
      </c>
      <c r="M1035" s="392">
        <v>0</v>
      </c>
      <c r="N1035" s="392">
        <v>0</v>
      </c>
      <c r="O1035" s="392">
        <v>0</v>
      </c>
    </row>
    <row r="1036" spans="1:15" s="35" customFormat="1" ht="27" customHeight="1" x14ac:dyDescent="0.25">
      <c r="A1036" s="437" t="s">
        <v>2148</v>
      </c>
      <c r="B1036" s="392">
        <v>22</v>
      </c>
      <c r="C1036" s="392">
        <v>46</v>
      </c>
      <c r="D1036" s="438">
        <v>2.0909090909090908</v>
      </c>
      <c r="E1036" s="392">
        <v>0</v>
      </c>
      <c r="F1036" s="392">
        <v>0</v>
      </c>
      <c r="G1036" s="392">
        <v>0</v>
      </c>
      <c r="H1036" s="392">
        <v>0</v>
      </c>
      <c r="I1036" s="392">
        <v>1</v>
      </c>
      <c r="J1036" s="392">
        <v>9</v>
      </c>
      <c r="K1036" s="392">
        <v>12</v>
      </c>
      <c r="L1036" s="392">
        <v>0</v>
      </c>
      <c r="M1036" s="392">
        <v>0</v>
      </c>
      <c r="N1036" s="392">
        <v>0</v>
      </c>
      <c r="O1036" s="392">
        <v>0</v>
      </c>
    </row>
    <row r="1037" spans="1:15" s="35" customFormat="1" ht="27" customHeight="1" x14ac:dyDescent="0.25">
      <c r="A1037" s="437" t="s">
        <v>2149</v>
      </c>
      <c r="B1037" s="392">
        <v>1957</v>
      </c>
      <c r="C1037" s="392">
        <v>5150</v>
      </c>
      <c r="D1037" s="438">
        <v>2.6315789473684212</v>
      </c>
      <c r="E1037" s="392">
        <v>0</v>
      </c>
      <c r="F1037" s="392">
        <v>0</v>
      </c>
      <c r="G1037" s="392">
        <v>0</v>
      </c>
      <c r="H1037" s="392">
        <v>32</v>
      </c>
      <c r="I1037" s="392">
        <v>387</v>
      </c>
      <c r="J1037" s="392">
        <v>498</v>
      </c>
      <c r="K1037" s="392">
        <v>767</v>
      </c>
      <c r="L1037" s="392">
        <v>260</v>
      </c>
      <c r="M1037" s="392">
        <v>13</v>
      </c>
      <c r="N1037" s="392">
        <v>0</v>
      </c>
      <c r="O1037" s="392">
        <v>0</v>
      </c>
    </row>
    <row r="1038" spans="1:15" s="35" customFormat="1" ht="27" customHeight="1" x14ac:dyDescent="0.25">
      <c r="A1038" s="437" t="s">
        <v>2150</v>
      </c>
      <c r="B1038" s="392">
        <v>339</v>
      </c>
      <c r="C1038" s="392">
        <v>1488</v>
      </c>
      <c r="D1038" s="438">
        <v>4.389380530973451</v>
      </c>
      <c r="E1038" s="392">
        <v>0</v>
      </c>
      <c r="F1038" s="392">
        <v>0</v>
      </c>
      <c r="G1038" s="392">
        <v>0</v>
      </c>
      <c r="H1038" s="392">
        <v>3</v>
      </c>
      <c r="I1038" s="392">
        <v>120</v>
      </c>
      <c r="J1038" s="392">
        <v>90</v>
      </c>
      <c r="K1038" s="392">
        <v>100</v>
      </c>
      <c r="L1038" s="392">
        <v>26</v>
      </c>
      <c r="M1038" s="392">
        <v>0</v>
      </c>
      <c r="N1038" s="392">
        <v>0</v>
      </c>
      <c r="O1038" s="392">
        <v>0</v>
      </c>
    </row>
    <row r="1039" spans="1:15" s="35" customFormat="1" ht="27" customHeight="1" x14ac:dyDescent="0.25">
      <c r="A1039" s="437" t="s">
        <v>2151</v>
      </c>
      <c r="B1039" s="392">
        <v>16</v>
      </c>
      <c r="C1039" s="392">
        <v>47</v>
      </c>
      <c r="D1039" s="438">
        <v>2.9375</v>
      </c>
      <c r="E1039" s="392">
        <v>0</v>
      </c>
      <c r="F1039" s="392">
        <v>0</v>
      </c>
      <c r="G1039" s="392">
        <v>0</v>
      </c>
      <c r="H1039" s="392">
        <v>0</v>
      </c>
      <c r="I1039" s="392">
        <v>4</v>
      </c>
      <c r="J1039" s="392">
        <v>2</v>
      </c>
      <c r="K1039" s="392">
        <v>6</v>
      </c>
      <c r="L1039" s="392">
        <v>4</v>
      </c>
      <c r="M1039" s="392">
        <v>0</v>
      </c>
      <c r="N1039" s="392">
        <v>0</v>
      </c>
      <c r="O1039" s="392">
        <v>0</v>
      </c>
    </row>
    <row r="1040" spans="1:15" s="35" customFormat="1" ht="27" customHeight="1" x14ac:dyDescent="0.25">
      <c r="A1040" s="437" t="s">
        <v>2152</v>
      </c>
      <c r="B1040" s="392">
        <v>1</v>
      </c>
      <c r="C1040" s="392">
        <v>4</v>
      </c>
      <c r="D1040" s="438">
        <v>4</v>
      </c>
      <c r="E1040" s="392">
        <v>0</v>
      </c>
      <c r="F1040" s="392">
        <v>0</v>
      </c>
      <c r="G1040" s="392">
        <v>0</v>
      </c>
      <c r="H1040" s="392">
        <v>0</v>
      </c>
      <c r="I1040" s="392">
        <v>0</v>
      </c>
      <c r="J1040" s="392">
        <v>1</v>
      </c>
      <c r="K1040" s="392">
        <v>0</v>
      </c>
      <c r="L1040" s="392">
        <v>0</v>
      </c>
      <c r="M1040" s="392">
        <v>0</v>
      </c>
      <c r="N1040" s="392">
        <v>0</v>
      </c>
      <c r="O1040" s="392">
        <v>0</v>
      </c>
    </row>
    <row r="1041" spans="1:15" s="35" customFormat="1" ht="27" customHeight="1" x14ac:dyDescent="0.25">
      <c r="A1041" s="437" t="s">
        <v>2153</v>
      </c>
      <c r="B1041" s="392">
        <v>1</v>
      </c>
      <c r="C1041" s="392">
        <v>1</v>
      </c>
      <c r="D1041" s="438">
        <v>1</v>
      </c>
      <c r="E1041" s="392">
        <v>0</v>
      </c>
      <c r="F1041" s="392">
        <v>0</v>
      </c>
      <c r="G1041" s="392">
        <v>0</v>
      </c>
      <c r="H1041" s="392">
        <v>0</v>
      </c>
      <c r="I1041" s="392">
        <v>0</v>
      </c>
      <c r="J1041" s="392">
        <v>0</v>
      </c>
      <c r="K1041" s="392">
        <v>1</v>
      </c>
      <c r="L1041" s="392">
        <v>0</v>
      </c>
      <c r="M1041" s="392">
        <v>0</v>
      </c>
      <c r="N1041" s="392">
        <v>0</v>
      </c>
      <c r="O1041" s="392">
        <v>0</v>
      </c>
    </row>
    <row r="1042" spans="1:15" s="35" customFormat="1" ht="27" customHeight="1" x14ac:dyDescent="0.25">
      <c r="A1042" s="437" t="s">
        <v>2154</v>
      </c>
      <c r="B1042" s="392">
        <v>1</v>
      </c>
      <c r="C1042" s="392">
        <v>1</v>
      </c>
      <c r="D1042" s="438">
        <v>1</v>
      </c>
      <c r="E1042" s="392">
        <v>0</v>
      </c>
      <c r="F1042" s="392">
        <v>0</v>
      </c>
      <c r="G1042" s="392">
        <v>0</v>
      </c>
      <c r="H1042" s="392">
        <v>0</v>
      </c>
      <c r="I1042" s="392">
        <v>0</v>
      </c>
      <c r="J1042" s="392">
        <v>0</v>
      </c>
      <c r="K1042" s="392">
        <v>1</v>
      </c>
      <c r="L1042" s="392">
        <v>0</v>
      </c>
      <c r="M1042" s="392">
        <v>0</v>
      </c>
      <c r="N1042" s="392">
        <v>0</v>
      </c>
      <c r="O1042" s="392">
        <v>0</v>
      </c>
    </row>
    <row r="1043" spans="1:15" s="35" customFormat="1" ht="27" customHeight="1" x14ac:dyDescent="0.25">
      <c r="A1043" s="437" t="s">
        <v>2155</v>
      </c>
      <c r="B1043" s="392">
        <v>2074</v>
      </c>
      <c r="C1043" s="392">
        <v>5787</v>
      </c>
      <c r="D1043" s="438">
        <v>2.7902603664416588</v>
      </c>
      <c r="E1043" s="392">
        <v>0</v>
      </c>
      <c r="F1043" s="392">
        <v>0</v>
      </c>
      <c r="G1043" s="392">
        <v>0</v>
      </c>
      <c r="H1043" s="392">
        <v>18</v>
      </c>
      <c r="I1043" s="392">
        <v>492</v>
      </c>
      <c r="J1043" s="392">
        <v>613</v>
      </c>
      <c r="K1043" s="392">
        <v>763</v>
      </c>
      <c r="L1043" s="392">
        <v>186</v>
      </c>
      <c r="M1043" s="392">
        <v>2</v>
      </c>
      <c r="N1043" s="392">
        <v>0</v>
      </c>
      <c r="O1043" s="392">
        <v>0</v>
      </c>
    </row>
    <row r="1044" spans="1:15" s="35" customFormat="1" ht="27" customHeight="1" x14ac:dyDescent="0.25">
      <c r="A1044" s="437" t="s">
        <v>2156</v>
      </c>
      <c r="B1044" s="392">
        <v>7712</v>
      </c>
      <c r="C1044" s="392">
        <v>22678</v>
      </c>
      <c r="D1044" s="438">
        <v>2.9406120331950207</v>
      </c>
      <c r="E1044" s="392">
        <v>0</v>
      </c>
      <c r="F1044" s="392">
        <v>0</v>
      </c>
      <c r="G1044" s="392">
        <v>0</v>
      </c>
      <c r="H1044" s="392">
        <v>119</v>
      </c>
      <c r="I1044" s="392">
        <v>1791</v>
      </c>
      <c r="J1044" s="392">
        <v>2064</v>
      </c>
      <c r="K1044" s="392">
        <v>2819</v>
      </c>
      <c r="L1044" s="392">
        <v>892</v>
      </c>
      <c r="M1044" s="392">
        <v>27</v>
      </c>
      <c r="N1044" s="392">
        <v>0</v>
      </c>
      <c r="O1044" s="392">
        <v>0</v>
      </c>
    </row>
    <row r="1045" spans="1:15" s="35" customFormat="1" ht="27" customHeight="1" x14ac:dyDescent="0.25">
      <c r="A1045" s="437" t="s">
        <v>240</v>
      </c>
      <c r="B1045" s="392">
        <v>22730</v>
      </c>
      <c r="C1045" s="392">
        <v>156948</v>
      </c>
      <c r="D1045" s="438">
        <v>6.904883413990321</v>
      </c>
      <c r="E1045" s="392">
        <v>22717</v>
      </c>
      <c r="F1045" s="392">
        <v>0</v>
      </c>
      <c r="G1045" s="392">
        <v>0</v>
      </c>
      <c r="H1045" s="392">
        <v>0</v>
      </c>
      <c r="I1045" s="392">
        <v>2</v>
      </c>
      <c r="J1045" s="392">
        <v>1</v>
      </c>
      <c r="K1045" s="392">
        <v>5</v>
      </c>
      <c r="L1045" s="392">
        <v>4</v>
      </c>
      <c r="M1045" s="392">
        <v>1</v>
      </c>
      <c r="N1045" s="392">
        <v>0</v>
      </c>
      <c r="O1045" s="392">
        <v>0</v>
      </c>
    </row>
    <row r="1046" spans="1:15" s="35" customFormat="1" ht="27" customHeight="1" x14ac:dyDescent="0.25">
      <c r="A1046" s="437" t="s">
        <v>2157</v>
      </c>
      <c r="B1046" s="392">
        <v>1088</v>
      </c>
      <c r="C1046" s="392">
        <v>3416</v>
      </c>
      <c r="D1046" s="438">
        <v>3.1397058823529411</v>
      </c>
      <c r="E1046" s="392">
        <v>1088</v>
      </c>
      <c r="F1046" s="392">
        <v>0</v>
      </c>
      <c r="G1046" s="392">
        <v>0</v>
      </c>
      <c r="H1046" s="392">
        <v>0</v>
      </c>
      <c r="I1046" s="392">
        <v>0</v>
      </c>
      <c r="J1046" s="392">
        <v>0</v>
      </c>
      <c r="K1046" s="392">
        <v>0</v>
      </c>
      <c r="L1046" s="392">
        <v>0</v>
      </c>
      <c r="M1046" s="392">
        <v>0</v>
      </c>
      <c r="N1046" s="392">
        <v>0</v>
      </c>
      <c r="O1046" s="392">
        <v>0</v>
      </c>
    </row>
    <row r="1047" spans="1:15" s="35" customFormat="1" ht="27" customHeight="1" x14ac:dyDescent="0.25">
      <c r="A1047" s="437" t="s">
        <v>2158</v>
      </c>
      <c r="B1047" s="392">
        <v>543</v>
      </c>
      <c r="C1047" s="392">
        <v>2537</v>
      </c>
      <c r="D1047" s="438">
        <v>4.6721915285451194</v>
      </c>
      <c r="E1047" s="392">
        <v>543</v>
      </c>
      <c r="F1047" s="392">
        <v>0</v>
      </c>
      <c r="G1047" s="392">
        <v>0</v>
      </c>
      <c r="H1047" s="392">
        <v>0</v>
      </c>
      <c r="I1047" s="392">
        <v>0</v>
      </c>
      <c r="J1047" s="392">
        <v>0</v>
      </c>
      <c r="K1047" s="392">
        <v>0</v>
      </c>
      <c r="L1047" s="392">
        <v>0</v>
      </c>
      <c r="M1047" s="392">
        <v>0</v>
      </c>
      <c r="N1047" s="392">
        <v>0</v>
      </c>
      <c r="O1047" s="392">
        <v>0</v>
      </c>
    </row>
    <row r="1048" spans="1:15" s="35" customFormat="1" ht="27" customHeight="1" x14ac:dyDescent="0.25">
      <c r="A1048" s="437" t="s">
        <v>2159</v>
      </c>
      <c r="B1048" s="392">
        <v>87</v>
      </c>
      <c r="C1048" s="392">
        <v>370</v>
      </c>
      <c r="D1048" s="438">
        <v>4.2528735632183912</v>
      </c>
      <c r="E1048" s="392">
        <v>87</v>
      </c>
      <c r="F1048" s="392">
        <v>0</v>
      </c>
      <c r="G1048" s="392">
        <v>0</v>
      </c>
      <c r="H1048" s="392">
        <v>0</v>
      </c>
      <c r="I1048" s="392">
        <v>0</v>
      </c>
      <c r="J1048" s="392">
        <v>0</v>
      </c>
      <c r="K1048" s="392">
        <v>0</v>
      </c>
      <c r="L1048" s="392">
        <v>0</v>
      </c>
      <c r="M1048" s="392">
        <v>0</v>
      </c>
      <c r="N1048" s="392">
        <v>0</v>
      </c>
      <c r="O1048" s="392">
        <v>0</v>
      </c>
    </row>
    <row r="1049" spans="1:15" s="35" customFormat="1" ht="27" customHeight="1" x14ac:dyDescent="0.25">
      <c r="A1049" s="437" t="s">
        <v>2160</v>
      </c>
      <c r="B1049" s="392">
        <v>143</v>
      </c>
      <c r="C1049" s="392">
        <v>332</v>
      </c>
      <c r="D1049" s="438">
        <v>2.3216783216783217</v>
      </c>
      <c r="E1049" s="392">
        <v>143</v>
      </c>
      <c r="F1049" s="392">
        <v>0</v>
      </c>
      <c r="G1049" s="392">
        <v>0</v>
      </c>
      <c r="H1049" s="392">
        <v>0</v>
      </c>
      <c r="I1049" s="392">
        <v>0</v>
      </c>
      <c r="J1049" s="392">
        <v>0</v>
      </c>
      <c r="K1049" s="392">
        <v>0</v>
      </c>
      <c r="L1049" s="392">
        <v>0</v>
      </c>
      <c r="M1049" s="392">
        <v>0</v>
      </c>
      <c r="N1049" s="392">
        <v>0</v>
      </c>
      <c r="O1049" s="392">
        <v>0</v>
      </c>
    </row>
    <row r="1050" spans="1:15" s="35" customFormat="1" ht="27" customHeight="1" x14ac:dyDescent="0.25">
      <c r="A1050" s="437" t="s">
        <v>2161</v>
      </c>
      <c r="B1050" s="392">
        <v>73</v>
      </c>
      <c r="C1050" s="392">
        <v>442</v>
      </c>
      <c r="D1050" s="438">
        <v>6.0547945205479454</v>
      </c>
      <c r="E1050" s="392">
        <v>73</v>
      </c>
      <c r="F1050" s="392">
        <v>0</v>
      </c>
      <c r="G1050" s="392">
        <v>0</v>
      </c>
      <c r="H1050" s="392">
        <v>0</v>
      </c>
      <c r="I1050" s="392">
        <v>0</v>
      </c>
      <c r="J1050" s="392">
        <v>0</v>
      </c>
      <c r="K1050" s="392">
        <v>0</v>
      </c>
      <c r="L1050" s="392">
        <v>0</v>
      </c>
      <c r="M1050" s="392">
        <v>0</v>
      </c>
      <c r="N1050" s="392">
        <v>0</v>
      </c>
      <c r="O1050" s="392">
        <v>0</v>
      </c>
    </row>
    <row r="1051" spans="1:15" s="35" customFormat="1" ht="27" customHeight="1" x14ac:dyDescent="0.25">
      <c r="A1051" s="437" t="s">
        <v>2162</v>
      </c>
      <c r="B1051" s="392">
        <v>610</v>
      </c>
      <c r="C1051" s="392">
        <v>4088</v>
      </c>
      <c r="D1051" s="438">
        <v>6.7016393442622952</v>
      </c>
      <c r="E1051" s="392">
        <v>610</v>
      </c>
      <c r="F1051" s="392">
        <v>0</v>
      </c>
      <c r="G1051" s="392">
        <v>0</v>
      </c>
      <c r="H1051" s="392">
        <v>0</v>
      </c>
      <c r="I1051" s="392">
        <v>0</v>
      </c>
      <c r="J1051" s="392">
        <v>0</v>
      </c>
      <c r="K1051" s="392">
        <v>0</v>
      </c>
      <c r="L1051" s="392">
        <v>0</v>
      </c>
      <c r="M1051" s="392">
        <v>0</v>
      </c>
      <c r="N1051" s="392">
        <v>0</v>
      </c>
      <c r="O1051" s="392">
        <v>0</v>
      </c>
    </row>
    <row r="1052" spans="1:15" s="35" customFormat="1" ht="27" customHeight="1" x14ac:dyDescent="0.25">
      <c r="A1052" s="437" t="s">
        <v>2163</v>
      </c>
      <c r="B1052" s="392">
        <v>2118</v>
      </c>
      <c r="C1052" s="392">
        <v>25349</v>
      </c>
      <c r="D1052" s="438">
        <v>11.968366383380548</v>
      </c>
      <c r="E1052" s="392">
        <v>2118</v>
      </c>
      <c r="F1052" s="392">
        <v>0</v>
      </c>
      <c r="G1052" s="392">
        <v>0</v>
      </c>
      <c r="H1052" s="392">
        <v>0</v>
      </c>
      <c r="I1052" s="392">
        <v>0</v>
      </c>
      <c r="J1052" s="392">
        <v>0</v>
      </c>
      <c r="K1052" s="392">
        <v>0</v>
      </c>
      <c r="L1052" s="392">
        <v>0</v>
      </c>
      <c r="M1052" s="392">
        <v>0</v>
      </c>
      <c r="N1052" s="392">
        <v>0</v>
      </c>
      <c r="O1052" s="392">
        <v>0</v>
      </c>
    </row>
    <row r="1053" spans="1:15" s="35" customFormat="1" ht="27" customHeight="1" x14ac:dyDescent="0.25">
      <c r="A1053" s="437" t="s">
        <v>2164</v>
      </c>
      <c r="B1053" s="392">
        <v>368</v>
      </c>
      <c r="C1053" s="392">
        <v>975</v>
      </c>
      <c r="D1053" s="438">
        <v>2.6494565217391304</v>
      </c>
      <c r="E1053" s="392">
        <v>368</v>
      </c>
      <c r="F1053" s="392">
        <v>0</v>
      </c>
      <c r="G1053" s="392">
        <v>0</v>
      </c>
      <c r="H1053" s="392">
        <v>0</v>
      </c>
      <c r="I1053" s="392">
        <v>0</v>
      </c>
      <c r="J1053" s="392">
        <v>0</v>
      </c>
      <c r="K1053" s="392">
        <v>0</v>
      </c>
      <c r="L1053" s="392">
        <v>0</v>
      </c>
      <c r="M1053" s="392">
        <v>0</v>
      </c>
      <c r="N1053" s="392">
        <v>0</v>
      </c>
      <c r="O1053" s="392">
        <v>0</v>
      </c>
    </row>
    <row r="1054" spans="1:15" s="35" customFormat="1" ht="27" customHeight="1" x14ac:dyDescent="0.25">
      <c r="A1054" s="437" t="s">
        <v>2165</v>
      </c>
      <c r="B1054" s="392">
        <v>4</v>
      </c>
      <c r="C1054" s="392">
        <v>89</v>
      </c>
      <c r="D1054" s="438">
        <v>22.25</v>
      </c>
      <c r="E1054" s="392">
        <v>4</v>
      </c>
      <c r="F1054" s="392">
        <v>0</v>
      </c>
      <c r="G1054" s="392">
        <v>0</v>
      </c>
      <c r="H1054" s="392">
        <v>0</v>
      </c>
      <c r="I1054" s="392">
        <v>0</v>
      </c>
      <c r="J1054" s="392">
        <v>0</v>
      </c>
      <c r="K1054" s="392">
        <v>0</v>
      </c>
      <c r="L1054" s="392">
        <v>0</v>
      </c>
      <c r="M1054" s="392">
        <v>0</v>
      </c>
      <c r="N1054" s="392">
        <v>0</v>
      </c>
      <c r="O1054" s="392">
        <v>0</v>
      </c>
    </row>
    <row r="1055" spans="1:15" s="35" customFormat="1" ht="27" customHeight="1" x14ac:dyDescent="0.25">
      <c r="A1055" s="437" t="s">
        <v>2166</v>
      </c>
      <c r="B1055" s="392">
        <v>4</v>
      </c>
      <c r="C1055" s="392">
        <v>63</v>
      </c>
      <c r="D1055" s="438">
        <v>15.75</v>
      </c>
      <c r="E1055" s="392">
        <v>4</v>
      </c>
      <c r="F1055" s="392">
        <v>0</v>
      </c>
      <c r="G1055" s="392">
        <v>0</v>
      </c>
      <c r="H1055" s="392">
        <v>0</v>
      </c>
      <c r="I1055" s="392">
        <v>0</v>
      </c>
      <c r="J1055" s="392">
        <v>0</v>
      </c>
      <c r="K1055" s="392">
        <v>0</v>
      </c>
      <c r="L1055" s="392">
        <v>0</v>
      </c>
      <c r="M1055" s="392">
        <v>0</v>
      </c>
      <c r="N1055" s="392">
        <v>0</v>
      </c>
      <c r="O1055" s="392">
        <v>0</v>
      </c>
    </row>
    <row r="1056" spans="1:15" s="35" customFormat="1" ht="27" customHeight="1" x14ac:dyDescent="0.25">
      <c r="A1056" s="437" t="s">
        <v>2167</v>
      </c>
      <c r="B1056" s="392">
        <v>23</v>
      </c>
      <c r="C1056" s="392">
        <v>99</v>
      </c>
      <c r="D1056" s="438">
        <v>4.3043478260869561</v>
      </c>
      <c r="E1056" s="392">
        <v>23</v>
      </c>
      <c r="F1056" s="392">
        <v>0</v>
      </c>
      <c r="G1056" s="392">
        <v>0</v>
      </c>
      <c r="H1056" s="392">
        <v>0</v>
      </c>
      <c r="I1056" s="392">
        <v>0</v>
      </c>
      <c r="J1056" s="392">
        <v>0</v>
      </c>
      <c r="K1056" s="392">
        <v>0</v>
      </c>
      <c r="L1056" s="392">
        <v>0</v>
      </c>
      <c r="M1056" s="392">
        <v>0</v>
      </c>
      <c r="N1056" s="392">
        <v>0</v>
      </c>
      <c r="O1056" s="392">
        <v>0</v>
      </c>
    </row>
    <row r="1057" spans="1:15" s="35" customFormat="1" ht="27" customHeight="1" x14ac:dyDescent="0.25">
      <c r="A1057" s="437" t="s">
        <v>2168</v>
      </c>
      <c r="B1057" s="392">
        <v>10</v>
      </c>
      <c r="C1057" s="392">
        <v>25</v>
      </c>
      <c r="D1057" s="438">
        <v>2.5</v>
      </c>
      <c r="E1057" s="392">
        <v>10</v>
      </c>
      <c r="F1057" s="392">
        <v>0</v>
      </c>
      <c r="G1057" s="392">
        <v>0</v>
      </c>
      <c r="H1057" s="392">
        <v>0</v>
      </c>
      <c r="I1057" s="392">
        <v>0</v>
      </c>
      <c r="J1057" s="392">
        <v>0</v>
      </c>
      <c r="K1057" s="392">
        <v>0</v>
      </c>
      <c r="L1057" s="392">
        <v>0</v>
      </c>
      <c r="M1057" s="392">
        <v>0</v>
      </c>
      <c r="N1057" s="392">
        <v>0</v>
      </c>
      <c r="O1057" s="392">
        <v>0</v>
      </c>
    </row>
    <row r="1058" spans="1:15" s="35" customFormat="1" ht="27" customHeight="1" x14ac:dyDescent="0.25">
      <c r="A1058" s="437" t="s">
        <v>2169</v>
      </c>
      <c r="B1058" s="392">
        <v>3</v>
      </c>
      <c r="C1058" s="392">
        <v>22</v>
      </c>
      <c r="D1058" s="438">
        <v>7.333333333333333</v>
      </c>
      <c r="E1058" s="392">
        <v>3</v>
      </c>
      <c r="F1058" s="392">
        <v>0</v>
      </c>
      <c r="G1058" s="392">
        <v>0</v>
      </c>
      <c r="H1058" s="392">
        <v>0</v>
      </c>
      <c r="I1058" s="392">
        <v>0</v>
      </c>
      <c r="J1058" s="392">
        <v>0</v>
      </c>
      <c r="K1058" s="392">
        <v>0</v>
      </c>
      <c r="L1058" s="392">
        <v>0</v>
      </c>
      <c r="M1058" s="392">
        <v>0</v>
      </c>
      <c r="N1058" s="392">
        <v>0</v>
      </c>
      <c r="O1058" s="392">
        <v>0</v>
      </c>
    </row>
    <row r="1059" spans="1:15" s="35" customFormat="1" ht="27" customHeight="1" x14ac:dyDescent="0.25">
      <c r="A1059" s="437" t="s">
        <v>2170</v>
      </c>
      <c r="B1059" s="392">
        <v>12</v>
      </c>
      <c r="C1059" s="392">
        <v>41</v>
      </c>
      <c r="D1059" s="438">
        <v>3.4166666666666665</v>
      </c>
      <c r="E1059" s="392">
        <v>12</v>
      </c>
      <c r="F1059" s="392">
        <v>0</v>
      </c>
      <c r="G1059" s="392">
        <v>0</v>
      </c>
      <c r="H1059" s="392">
        <v>0</v>
      </c>
      <c r="I1059" s="392">
        <v>0</v>
      </c>
      <c r="J1059" s="392">
        <v>0</v>
      </c>
      <c r="K1059" s="392">
        <v>0</v>
      </c>
      <c r="L1059" s="392">
        <v>0</v>
      </c>
      <c r="M1059" s="392">
        <v>0</v>
      </c>
      <c r="N1059" s="392">
        <v>0</v>
      </c>
      <c r="O1059" s="392">
        <v>0</v>
      </c>
    </row>
    <row r="1060" spans="1:15" s="35" customFormat="1" ht="27" customHeight="1" x14ac:dyDescent="0.25">
      <c r="A1060" s="437" t="s">
        <v>2171</v>
      </c>
      <c r="B1060" s="392">
        <v>29</v>
      </c>
      <c r="C1060" s="392">
        <v>172</v>
      </c>
      <c r="D1060" s="438">
        <v>5.931034482758621</v>
      </c>
      <c r="E1060" s="392">
        <v>29</v>
      </c>
      <c r="F1060" s="392">
        <v>0</v>
      </c>
      <c r="G1060" s="392">
        <v>0</v>
      </c>
      <c r="H1060" s="392">
        <v>0</v>
      </c>
      <c r="I1060" s="392">
        <v>0</v>
      </c>
      <c r="J1060" s="392">
        <v>0</v>
      </c>
      <c r="K1060" s="392">
        <v>0</v>
      </c>
      <c r="L1060" s="392">
        <v>0</v>
      </c>
      <c r="M1060" s="392">
        <v>0</v>
      </c>
      <c r="N1060" s="392">
        <v>0</v>
      </c>
      <c r="O1060" s="392">
        <v>0</v>
      </c>
    </row>
    <row r="1061" spans="1:15" s="35" customFormat="1" ht="27" customHeight="1" x14ac:dyDescent="0.25">
      <c r="A1061" s="437" t="s">
        <v>2172</v>
      </c>
      <c r="B1061" s="392">
        <v>400</v>
      </c>
      <c r="C1061" s="392">
        <v>2950</v>
      </c>
      <c r="D1061" s="438">
        <v>7.375</v>
      </c>
      <c r="E1061" s="392">
        <v>400</v>
      </c>
      <c r="F1061" s="392">
        <v>0</v>
      </c>
      <c r="G1061" s="392">
        <v>0</v>
      </c>
      <c r="H1061" s="392">
        <v>0</v>
      </c>
      <c r="I1061" s="392">
        <v>0</v>
      </c>
      <c r="J1061" s="392">
        <v>0</v>
      </c>
      <c r="K1061" s="392">
        <v>0</v>
      </c>
      <c r="L1061" s="392">
        <v>0</v>
      </c>
      <c r="M1061" s="392">
        <v>0</v>
      </c>
      <c r="N1061" s="392">
        <v>0</v>
      </c>
      <c r="O1061" s="392">
        <v>0</v>
      </c>
    </row>
    <row r="1062" spans="1:15" s="35" customFormat="1" ht="27" customHeight="1" x14ac:dyDescent="0.25">
      <c r="A1062" s="437" t="s">
        <v>2173</v>
      </c>
      <c r="B1062" s="392">
        <v>3704</v>
      </c>
      <c r="C1062" s="392">
        <v>37830</v>
      </c>
      <c r="D1062" s="438">
        <v>10.21328293736501</v>
      </c>
      <c r="E1062" s="392">
        <v>3704</v>
      </c>
      <c r="F1062" s="392">
        <v>0</v>
      </c>
      <c r="G1062" s="392">
        <v>0</v>
      </c>
      <c r="H1062" s="392">
        <v>0</v>
      </c>
      <c r="I1062" s="392">
        <v>0</v>
      </c>
      <c r="J1062" s="392">
        <v>0</v>
      </c>
      <c r="K1062" s="392">
        <v>0</v>
      </c>
      <c r="L1062" s="392">
        <v>0</v>
      </c>
      <c r="M1062" s="392">
        <v>0</v>
      </c>
      <c r="N1062" s="392">
        <v>0</v>
      </c>
      <c r="O1062" s="392">
        <v>0</v>
      </c>
    </row>
    <row r="1063" spans="1:15" s="35" customFormat="1" ht="27" customHeight="1" x14ac:dyDescent="0.25">
      <c r="A1063" s="437" t="s">
        <v>2174</v>
      </c>
      <c r="B1063" s="392">
        <v>714</v>
      </c>
      <c r="C1063" s="392">
        <v>6447</v>
      </c>
      <c r="D1063" s="438">
        <v>9.0294117647058822</v>
      </c>
      <c r="E1063" s="392">
        <v>714</v>
      </c>
      <c r="F1063" s="392">
        <v>0</v>
      </c>
      <c r="G1063" s="392">
        <v>0</v>
      </c>
      <c r="H1063" s="392">
        <v>0</v>
      </c>
      <c r="I1063" s="392">
        <v>0</v>
      </c>
      <c r="J1063" s="392">
        <v>0</v>
      </c>
      <c r="K1063" s="392">
        <v>0</v>
      </c>
      <c r="L1063" s="392">
        <v>0</v>
      </c>
      <c r="M1063" s="392">
        <v>0</v>
      </c>
      <c r="N1063" s="392">
        <v>0</v>
      </c>
      <c r="O1063" s="392">
        <v>0</v>
      </c>
    </row>
    <row r="1064" spans="1:15" s="35" customFormat="1" ht="27" customHeight="1" x14ac:dyDescent="0.25">
      <c r="A1064" s="437" t="s">
        <v>2175</v>
      </c>
      <c r="B1064" s="392">
        <v>396</v>
      </c>
      <c r="C1064" s="392">
        <v>2052</v>
      </c>
      <c r="D1064" s="438">
        <v>5.1818181818181817</v>
      </c>
      <c r="E1064" s="392">
        <v>396</v>
      </c>
      <c r="F1064" s="392">
        <v>0</v>
      </c>
      <c r="G1064" s="392">
        <v>0</v>
      </c>
      <c r="H1064" s="392">
        <v>0</v>
      </c>
      <c r="I1064" s="392">
        <v>0</v>
      </c>
      <c r="J1064" s="392">
        <v>0</v>
      </c>
      <c r="K1064" s="392">
        <v>0</v>
      </c>
      <c r="L1064" s="392">
        <v>0</v>
      </c>
      <c r="M1064" s="392">
        <v>0</v>
      </c>
      <c r="N1064" s="392">
        <v>0</v>
      </c>
      <c r="O1064" s="392">
        <v>0</v>
      </c>
    </row>
    <row r="1065" spans="1:15" s="35" customFormat="1" ht="27" customHeight="1" x14ac:dyDescent="0.25">
      <c r="A1065" s="437" t="s">
        <v>2176</v>
      </c>
      <c r="B1065" s="392">
        <v>34</v>
      </c>
      <c r="C1065" s="392">
        <v>210</v>
      </c>
      <c r="D1065" s="438">
        <v>6.1764705882352944</v>
      </c>
      <c r="E1065" s="392">
        <v>34</v>
      </c>
      <c r="F1065" s="392">
        <v>0</v>
      </c>
      <c r="G1065" s="392">
        <v>0</v>
      </c>
      <c r="H1065" s="392">
        <v>0</v>
      </c>
      <c r="I1065" s="392">
        <v>0</v>
      </c>
      <c r="J1065" s="392">
        <v>0</v>
      </c>
      <c r="K1065" s="392">
        <v>0</v>
      </c>
      <c r="L1065" s="392">
        <v>0</v>
      </c>
      <c r="M1065" s="392">
        <v>0</v>
      </c>
      <c r="N1065" s="392">
        <v>0</v>
      </c>
      <c r="O1065" s="392">
        <v>0</v>
      </c>
    </row>
    <row r="1066" spans="1:15" s="35" customFormat="1" ht="27" customHeight="1" x14ac:dyDescent="0.25">
      <c r="A1066" s="437" t="s">
        <v>2177</v>
      </c>
      <c r="B1066" s="392">
        <v>31</v>
      </c>
      <c r="C1066" s="392">
        <v>536</v>
      </c>
      <c r="D1066" s="438">
        <v>17.29032258064516</v>
      </c>
      <c r="E1066" s="392">
        <v>31</v>
      </c>
      <c r="F1066" s="392">
        <v>0</v>
      </c>
      <c r="G1066" s="392">
        <v>0</v>
      </c>
      <c r="H1066" s="392">
        <v>0</v>
      </c>
      <c r="I1066" s="392">
        <v>0</v>
      </c>
      <c r="J1066" s="392">
        <v>0</v>
      </c>
      <c r="K1066" s="392">
        <v>0</v>
      </c>
      <c r="L1066" s="392">
        <v>0</v>
      </c>
      <c r="M1066" s="392">
        <v>0</v>
      </c>
      <c r="N1066" s="392">
        <v>0</v>
      </c>
      <c r="O1066" s="392">
        <v>0</v>
      </c>
    </row>
    <row r="1067" spans="1:15" s="35" customFormat="1" ht="27" customHeight="1" x14ac:dyDescent="0.25">
      <c r="A1067" s="437" t="s">
        <v>2178</v>
      </c>
      <c r="B1067" s="392">
        <v>84</v>
      </c>
      <c r="C1067" s="392">
        <v>3673</v>
      </c>
      <c r="D1067" s="438">
        <v>43.726190476190474</v>
      </c>
      <c r="E1067" s="392">
        <v>84</v>
      </c>
      <c r="F1067" s="392">
        <v>0</v>
      </c>
      <c r="G1067" s="392">
        <v>0</v>
      </c>
      <c r="H1067" s="392">
        <v>0</v>
      </c>
      <c r="I1067" s="392">
        <v>0</v>
      </c>
      <c r="J1067" s="392">
        <v>0</v>
      </c>
      <c r="K1067" s="392">
        <v>0</v>
      </c>
      <c r="L1067" s="392">
        <v>0</v>
      </c>
      <c r="M1067" s="392">
        <v>0</v>
      </c>
      <c r="N1067" s="392">
        <v>0</v>
      </c>
      <c r="O1067" s="392">
        <v>0</v>
      </c>
    </row>
    <row r="1068" spans="1:15" s="35" customFormat="1" ht="27" customHeight="1" x14ac:dyDescent="0.25">
      <c r="A1068" s="437" t="s">
        <v>2179</v>
      </c>
      <c r="B1068" s="392">
        <v>186</v>
      </c>
      <c r="C1068" s="392">
        <v>1460</v>
      </c>
      <c r="D1068" s="438">
        <v>7.849462365591398</v>
      </c>
      <c r="E1068" s="392">
        <v>186</v>
      </c>
      <c r="F1068" s="392">
        <v>0</v>
      </c>
      <c r="G1068" s="392">
        <v>0</v>
      </c>
      <c r="H1068" s="392">
        <v>0</v>
      </c>
      <c r="I1068" s="392">
        <v>0</v>
      </c>
      <c r="J1068" s="392">
        <v>0</v>
      </c>
      <c r="K1068" s="392">
        <v>0</v>
      </c>
      <c r="L1068" s="392">
        <v>0</v>
      </c>
      <c r="M1068" s="392">
        <v>0</v>
      </c>
      <c r="N1068" s="392">
        <v>0</v>
      </c>
      <c r="O1068" s="392">
        <v>0</v>
      </c>
    </row>
    <row r="1069" spans="1:15" s="35" customFormat="1" ht="27" customHeight="1" x14ac:dyDescent="0.25">
      <c r="A1069" s="437" t="s">
        <v>2180</v>
      </c>
      <c r="B1069" s="392">
        <v>57</v>
      </c>
      <c r="C1069" s="392">
        <v>619</v>
      </c>
      <c r="D1069" s="438">
        <v>10.859649122807017</v>
      </c>
      <c r="E1069" s="392">
        <v>57</v>
      </c>
      <c r="F1069" s="392">
        <v>0</v>
      </c>
      <c r="G1069" s="392">
        <v>0</v>
      </c>
      <c r="H1069" s="392">
        <v>0</v>
      </c>
      <c r="I1069" s="392">
        <v>0</v>
      </c>
      <c r="J1069" s="392">
        <v>0</v>
      </c>
      <c r="K1069" s="392">
        <v>0</v>
      </c>
      <c r="L1069" s="392">
        <v>0</v>
      </c>
      <c r="M1069" s="392">
        <v>0</v>
      </c>
      <c r="N1069" s="392">
        <v>0</v>
      </c>
      <c r="O1069" s="392">
        <v>0</v>
      </c>
    </row>
    <row r="1070" spans="1:15" s="35" customFormat="1" ht="27" customHeight="1" x14ac:dyDescent="0.25">
      <c r="A1070" s="437" t="s">
        <v>2181</v>
      </c>
      <c r="B1070" s="392">
        <v>7</v>
      </c>
      <c r="C1070" s="392">
        <v>41</v>
      </c>
      <c r="D1070" s="438">
        <v>5.8571428571428568</v>
      </c>
      <c r="E1070" s="392">
        <v>7</v>
      </c>
      <c r="F1070" s="392">
        <v>0</v>
      </c>
      <c r="G1070" s="392">
        <v>0</v>
      </c>
      <c r="H1070" s="392">
        <v>0</v>
      </c>
      <c r="I1070" s="392">
        <v>0</v>
      </c>
      <c r="J1070" s="392">
        <v>0</v>
      </c>
      <c r="K1070" s="392">
        <v>0</v>
      </c>
      <c r="L1070" s="392">
        <v>0</v>
      </c>
      <c r="M1070" s="392">
        <v>0</v>
      </c>
      <c r="N1070" s="392">
        <v>0</v>
      </c>
      <c r="O1070" s="392">
        <v>0</v>
      </c>
    </row>
    <row r="1071" spans="1:15" s="35" customFormat="1" ht="27" customHeight="1" x14ac:dyDescent="0.25">
      <c r="A1071" s="437" t="s">
        <v>2182</v>
      </c>
      <c r="B1071" s="392">
        <v>3380</v>
      </c>
      <c r="C1071" s="392">
        <v>23871</v>
      </c>
      <c r="D1071" s="438">
        <v>7.0624260355029582</v>
      </c>
      <c r="E1071" s="392">
        <v>3380</v>
      </c>
      <c r="F1071" s="392">
        <v>0</v>
      </c>
      <c r="G1071" s="392">
        <v>0</v>
      </c>
      <c r="H1071" s="392">
        <v>0</v>
      </c>
      <c r="I1071" s="392">
        <v>0</v>
      </c>
      <c r="J1071" s="392">
        <v>0</v>
      </c>
      <c r="K1071" s="392">
        <v>0</v>
      </c>
      <c r="L1071" s="392">
        <v>0</v>
      </c>
      <c r="M1071" s="392">
        <v>0</v>
      </c>
      <c r="N1071" s="392">
        <v>0</v>
      </c>
      <c r="O1071" s="392">
        <v>0</v>
      </c>
    </row>
    <row r="1072" spans="1:15" s="35" customFormat="1" ht="27" customHeight="1" x14ac:dyDescent="0.25">
      <c r="A1072" s="437" t="s">
        <v>2183</v>
      </c>
      <c r="B1072" s="392">
        <v>78</v>
      </c>
      <c r="C1072" s="392">
        <v>613</v>
      </c>
      <c r="D1072" s="438">
        <v>7.8589743589743586</v>
      </c>
      <c r="E1072" s="392">
        <v>78</v>
      </c>
      <c r="F1072" s="392">
        <v>0</v>
      </c>
      <c r="G1072" s="392">
        <v>0</v>
      </c>
      <c r="H1072" s="392">
        <v>0</v>
      </c>
      <c r="I1072" s="392">
        <v>0</v>
      </c>
      <c r="J1072" s="392">
        <v>0</v>
      </c>
      <c r="K1072" s="392">
        <v>0</v>
      </c>
      <c r="L1072" s="392">
        <v>0</v>
      </c>
      <c r="M1072" s="392">
        <v>0</v>
      </c>
      <c r="N1072" s="392">
        <v>0</v>
      </c>
      <c r="O1072" s="392">
        <v>0</v>
      </c>
    </row>
    <row r="1073" spans="1:15" s="35" customFormat="1" ht="27" customHeight="1" x14ac:dyDescent="0.25">
      <c r="A1073" s="437" t="s">
        <v>2184</v>
      </c>
      <c r="B1073" s="392">
        <v>164</v>
      </c>
      <c r="C1073" s="392">
        <v>645</v>
      </c>
      <c r="D1073" s="438">
        <v>3.9329268292682928</v>
      </c>
      <c r="E1073" s="392">
        <v>164</v>
      </c>
      <c r="F1073" s="392">
        <v>0</v>
      </c>
      <c r="G1073" s="392">
        <v>0</v>
      </c>
      <c r="H1073" s="392">
        <v>0</v>
      </c>
      <c r="I1073" s="392">
        <v>0</v>
      </c>
      <c r="J1073" s="392">
        <v>0</v>
      </c>
      <c r="K1073" s="392">
        <v>0</v>
      </c>
      <c r="L1073" s="392">
        <v>0</v>
      </c>
      <c r="M1073" s="392">
        <v>0</v>
      </c>
      <c r="N1073" s="392">
        <v>0</v>
      </c>
      <c r="O1073" s="392">
        <v>0</v>
      </c>
    </row>
    <row r="1074" spans="1:15" s="35" customFormat="1" ht="27" customHeight="1" x14ac:dyDescent="0.25">
      <c r="A1074" s="437" t="s">
        <v>2185</v>
      </c>
      <c r="B1074" s="392">
        <v>399</v>
      </c>
      <c r="C1074" s="392">
        <v>1971</v>
      </c>
      <c r="D1074" s="438">
        <v>4.9398496240601499</v>
      </c>
      <c r="E1074" s="392">
        <v>399</v>
      </c>
      <c r="F1074" s="392">
        <v>0</v>
      </c>
      <c r="G1074" s="392">
        <v>0</v>
      </c>
      <c r="H1074" s="392">
        <v>0</v>
      </c>
      <c r="I1074" s="392">
        <v>0</v>
      </c>
      <c r="J1074" s="392">
        <v>0</v>
      </c>
      <c r="K1074" s="392">
        <v>0</v>
      </c>
      <c r="L1074" s="392">
        <v>0</v>
      </c>
      <c r="M1074" s="392">
        <v>0</v>
      </c>
      <c r="N1074" s="392">
        <v>0</v>
      </c>
      <c r="O1074" s="392">
        <v>0</v>
      </c>
    </row>
    <row r="1075" spans="1:15" s="35" customFormat="1" ht="27" customHeight="1" x14ac:dyDescent="0.25">
      <c r="A1075" s="437" t="s">
        <v>2186</v>
      </c>
      <c r="B1075" s="392">
        <v>3</v>
      </c>
      <c r="C1075" s="392">
        <v>27</v>
      </c>
      <c r="D1075" s="438">
        <v>9</v>
      </c>
      <c r="E1075" s="392">
        <v>3</v>
      </c>
      <c r="F1075" s="392">
        <v>0</v>
      </c>
      <c r="G1075" s="392">
        <v>0</v>
      </c>
      <c r="H1075" s="392">
        <v>0</v>
      </c>
      <c r="I1075" s="392">
        <v>0</v>
      </c>
      <c r="J1075" s="392">
        <v>0</v>
      </c>
      <c r="K1075" s="392">
        <v>0</v>
      </c>
      <c r="L1075" s="392">
        <v>0</v>
      </c>
      <c r="M1075" s="392">
        <v>0</v>
      </c>
      <c r="N1075" s="392">
        <v>0</v>
      </c>
      <c r="O1075" s="392">
        <v>0</v>
      </c>
    </row>
    <row r="1076" spans="1:15" s="35" customFormat="1" ht="27" customHeight="1" x14ac:dyDescent="0.25">
      <c r="A1076" s="437" t="s">
        <v>2187</v>
      </c>
      <c r="B1076" s="392">
        <v>49</v>
      </c>
      <c r="C1076" s="392">
        <v>1418</v>
      </c>
      <c r="D1076" s="438">
        <v>28.938775510204081</v>
      </c>
      <c r="E1076" s="392">
        <v>49</v>
      </c>
      <c r="F1076" s="392">
        <v>0</v>
      </c>
      <c r="G1076" s="392">
        <v>0</v>
      </c>
      <c r="H1076" s="392">
        <v>0</v>
      </c>
      <c r="I1076" s="392">
        <v>0</v>
      </c>
      <c r="J1076" s="392">
        <v>0</v>
      </c>
      <c r="K1076" s="392">
        <v>0</v>
      </c>
      <c r="L1076" s="392">
        <v>0</v>
      </c>
      <c r="M1076" s="392">
        <v>0</v>
      </c>
      <c r="N1076" s="392">
        <v>0</v>
      </c>
      <c r="O1076" s="392">
        <v>0</v>
      </c>
    </row>
    <row r="1077" spans="1:15" s="35" customFormat="1" ht="27" customHeight="1" x14ac:dyDescent="0.25">
      <c r="A1077" s="437" t="s">
        <v>2188</v>
      </c>
      <c r="B1077" s="392">
        <v>2</v>
      </c>
      <c r="C1077" s="392">
        <v>9</v>
      </c>
      <c r="D1077" s="438">
        <v>4.5</v>
      </c>
      <c r="E1077" s="392">
        <v>2</v>
      </c>
      <c r="F1077" s="392">
        <v>0</v>
      </c>
      <c r="G1077" s="392">
        <v>0</v>
      </c>
      <c r="H1077" s="392">
        <v>0</v>
      </c>
      <c r="I1077" s="392">
        <v>0</v>
      </c>
      <c r="J1077" s="392">
        <v>0</v>
      </c>
      <c r="K1077" s="392">
        <v>0</v>
      </c>
      <c r="L1077" s="392">
        <v>0</v>
      </c>
      <c r="M1077" s="392">
        <v>0</v>
      </c>
      <c r="N1077" s="392">
        <v>0</v>
      </c>
      <c r="O1077" s="392">
        <v>0</v>
      </c>
    </row>
    <row r="1078" spans="1:15" s="35" customFormat="1" ht="27" customHeight="1" x14ac:dyDescent="0.25">
      <c r="A1078" s="437" t="s">
        <v>2189</v>
      </c>
      <c r="B1078" s="392">
        <v>12</v>
      </c>
      <c r="C1078" s="392">
        <v>67</v>
      </c>
      <c r="D1078" s="438">
        <v>5.583333333333333</v>
      </c>
      <c r="E1078" s="392">
        <v>12</v>
      </c>
      <c r="F1078" s="392">
        <v>0</v>
      </c>
      <c r="G1078" s="392">
        <v>0</v>
      </c>
      <c r="H1078" s="392">
        <v>0</v>
      </c>
      <c r="I1078" s="392">
        <v>0</v>
      </c>
      <c r="J1078" s="392">
        <v>0</v>
      </c>
      <c r="K1078" s="392">
        <v>0</v>
      </c>
      <c r="L1078" s="392">
        <v>0</v>
      </c>
      <c r="M1078" s="392">
        <v>0</v>
      </c>
      <c r="N1078" s="392">
        <v>0</v>
      </c>
      <c r="O1078" s="392">
        <v>0</v>
      </c>
    </row>
    <row r="1079" spans="1:15" s="35" customFormat="1" ht="27" customHeight="1" x14ac:dyDescent="0.25">
      <c r="A1079" s="437" t="s">
        <v>2190</v>
      </c>
      <c r="B1079" s="392">
        <v>1692</v>
      </c>
      <c r="C1079" s="392">
        <v>6395</v>
      </c>
      <c r="D1079" s="438">
        <v>3.7795508274231677</v>
      </c>
      <c r="E1079" s="392">
        <v>1692</v>
      </c>
      <c r="F1079" s="392">
        <v>0</v>
      </c>
      <c r="G1079" s="392">
        <v>0</v>
      </c>
      <c r="H1079" s="392">
        <v>0</v>
      </c>
      <c r="I1079" s="392">
        <v>0</v>
      </c>
      <c r="J1079" s="392">
        <v>0</v>
      </c>
      <c r="K1079" s="392">
        <v>0</v>
      </c>
      <c r="L1079" s="392">
        <v>0</v>
      </c>
      <c r="M1079" s="392">
        <v>0</v>
      </c>
      <c r="N1079" s="392">
        <v>0</v>
      </c>
      <c r="O1079" s="392">
        <v>0</v>
      </c>
    </row>
    <row r="1080" spans="1:15" s="35" customFormat="1" ht="27" customHeight="1" x14ac:dyDescent="0.25">
      <c r="A1080" s="437" t="s">
        <v>2191</v>
      </c>
      <c r="B1080" s="392">
        <v>2</v>
      </c>
      <c r="C1080" s="392">
        <v>4</v>
      </c>
      <c r="D1080" s="438">
        <v>2</v>
      </c>
      <c r="E1080" s="392">
        <v>2</v>
      </c>
      <c r="F1080" s="392">
        <v>0</v>
      </c>
      <c r="G1080" s="392">
        <v>0</v>
      </c>
      <c r="H1080" s="392">
        <v>0</v>
      </c>
      <c r="I1080" s="392">
        <v>0</v>
      </c>
      <c r="J1080" s="392">
        <v>0</v>
      </c>
      <c r="K1080" s="392">
        <v>0</v>
      </c>
      <c r="L1080" s="392">
        <v>0</v>
      </c>
      <c r="M1080" s="392">
        <v>0</v>
      </c>
      <c r="N1080" s="392">
        <v>0</v>
      </c>
      <c r="O1080" s="392">
        <v>0</v>
      </c>
    </row>
    <row r="1081" spans="1:15" s="35" customFormat="1" ht="27" customHeight="1" x14ac:dyDescent="0.25">
      <c r="A1081" s="437" t="s">
        <v>2192</v>
      </c>
      <c r="B1081" s="392">
        <v>8</v>
      </c>
      <c r="C1081" s="392">
        <v>59</v>
      </c>
      <c r="D1081" s="438">
        <v>7.375</v>
      </c>
      <c r="E1081" s="392">
        <v>8</v>
      </c>
      <c r="F1081" s="392">
        <v>0</v>
      </c>
      <c r="G1081" s="392">
        <v>0</v>
      </c>
      <c r="H1081" s="392">
        <v>0</v>
      </c>
      <c r="I1081" s="392">
        <v>0</v>
      </c>
      <c r="J1081" s="392">
        <v>0</v>
      </c>
      <c r="K1081" s="392">
        <v>0</v>
      </c>
      <c r="L1081" s="392">
        <v>0</v>
      </c>
      <c r="M1081" s="392">
        <v>0</v>
      </c>
      <c r="N1081" s="392">
        <v>0</v>
      </c>
      <c r="O1081" s="392">
        <v>0</v>
      </c>
    </row>
    <row r="1082" spans="1:15" s="35" customFormat="1" ht="27" customHeight="1" x14ac:dyDescent="0.25">
      <c r="A1082" s="437" t="s">
        <v>2193</v>
      </c>
      <c r="B1082" s="392">
        <v>96</v>
      </c>
      <c r="C1082" s="392">
        <v>340</v>
      </c>
      <c r="D1082" s="438">
        <v>3.5416666666666665</v>
      </c>
      <c r="E1082" s="392">
        <v>96</v>
      </c>
      <c r="F1082" s="392">
        <v>0</v>
      </c>
      <c r="G1082" s="392">
        <v>0</v>
      </c>
      <c r="H1082" s="392">
        <v>0</v>
      </c>
      <c r="I1082" s="392">
        <v>0</v>
      </c>
      <c r="J1082" s="392">
        <v>0</v>
      </c>
      <c r="K1082" s="392">
        <v>0</v>
      </c>
      <c r="L1082" s="392">
        <v>0</v>
      </c>
      <c r="M1082" s="392">
        <v>0</v>
      </c>
      <c r="N1082" s="392">
        <v>0</v>
      </c>
      <c r="O1082" s="392">
        <v>0</v>
      </c>
    </row>
    <row r="1083" spans="1:15" s="35" customFormat="1" ht="27" customHeight="1" x14ac:dyDescent="0.25">
      <c r="A1083" s="437" t="s">
        <v>2194</v>
      </c>
      <c r="B1083" s="392">
        <v>3283</v>
      </c>
      <c r="C1083" s="392">
        <v>11882</v>
      </c>
      <c r="D1083" s="438">
        <v>3.6192506853487663</v>
      </c>
      <c r="E1083" s="392">
        <v>3283</v>
      </c>
      <c r="F1083" s="392">
        <v>0</v>
      </c>
      <c r="G1083" s="392">
        <v>0</v>
      </c>
      <c r="H1083" s="392">
        <v>0</v>
      </c>
      <c r="I1083" s="392">
        <v>0</v>
      </c>
      <c r="J1083" s="392">
        <v>0</v>
      </c>
      <c r="K1083" s="392">
        <v>0</v>
      </c>
      <c r="L1083" s="392">
        <v>0</v>
      </c>
      <c r="M1083" s="392">
        <v>0</v>
      </c>
      <c r="N1083" s="392">
        <v>0</v>
      </c>
      <c r="O1083" s="392">
        <v>0</v>
      </c>
    </row>
    <row r="1084" spans="1:15" s="35" customFormat="1" ht="27" customHeight="1" x14ac:dyDescent="0.25">
      <c r="A1084" s="437" t="s">
        <v>2195</v>
      </c>
      <c r="B1084" s="392">
        <v>13</v>
      </c>
      <c r="C1084" s="392">
        <v>170</v>
      </c>
      <c r="D1084" s="438">
        <v>13.076923076923077</v>
      </c>
      <c r="E1084" s="392">
        <v>13</v>
      </c>
      <c r="F1084" s="392">
        <v>0</v>
      </c>
      <c r="G1084" s="392">
        <v>0</v>
      </c>
      <c r="H1084" s="392">
        <v>0</v>
      </c>
      <c r="I1084" s="392">
        <v>0</v>
      </c>
      <c r="J1084" s="392">
        <v>0</v>
      </c>
      <c r="K1084" s="392">
        <v>0</v>
      </c>
      <c r="L1084" s="392">
        <v>0</v>
      </c>
      <c r="M1084" s="392">
        <v>0</v>
      </c>
      <c r="N1084" s="392">
        <v>0</v>
      </c>
      <c r="O1084" s="392">
        <v>0</v>
      </c>
    </row>
    <row r="1085" spans="1:15" s="35" customFormat="1" ht="27" customHeight="1" x14ac:dyDescent="0.25">
      <c r="A1085" s="437" t="s">
        <v>2196</v>
      </c>
      <c r="B1085" s="392">
        <v>409</v>
      </c>
      <c r="C1085" s="392">
        <v>2223</v>
      </c>
      <c r="D1085" s="438">
        <v>5.4352078239608801</v>
      </c>
      <c r="E1085" s="392">
        <v>409</v>
      </c>
      <c r="F1085" s="392">
        <v>0</v>
      </c>
      <c r="G1085" s="392">
        <v>0</v>
      </c>
      <c r="H1085" s="392">
        <v>0</v>
      </c>
      <c r="I1085" s="392">
        <v>0</v>
      </c>
      <c r="J1085" s="392">
        <v>0</v>
      </c>
      <c r="K1085" s="392">
        <v>0</v>
      </c>
      <c r="L1085" s="392">
        <v>0</v>
      </c>
      <c r="M1085" s="392">
        <v>0</v>
      </c>
      <c r="N1085" s="392">
        <v>0</v>
      </c>
      <c r="O1085" s="392">
        <v>0</v>
      </c>
    </row>
    <row r="1086" spans="1:15" s="35" customFormat="1" ht="27" customHeight="1" x14ac:dyDescent="0.25">
      <c r="A1086" s="437" t="s">
        <v>2197</v>
      </c>
      <c r="B1086" s="392">
        <v>509</v>
      </c>
      <c r="C1086" s="392">
        <v>2335</v>
      </c>
      <c r="D1086" s="438">
        <v>4.5874263261296662</v>
      </c>
      <c r="E1086" s="392">
        <v>509</v>
      </c>
      <c r="F1086" s="392">
        <v>0</v>
      </c>
      <c r="G1086" s="392">
        <v>0</v>
      </c>
      <c r="H1086" s="392">
        <v>0</v>
      </c>
      <c r="I1086" s="392">
        <v>0</v>
      </c>
      <c r="J1086" s="392">
        <v>0</v>
      </c>
      <c r="K1086" s="392">
        <v>0</v>
      </c>
      <c r="L1086" s="392">
        <v>0</v>
      </c>
      <c r="M1086" s="392">
        <v>0</v>
      </c>
      <c r="N1086" s="392">
        <v>0</v>
      </c>
      <c r="O1086" s="392">
        <v>0</v>
      </c>
    </row>
    <row r="1087" spans="1:15" s="35" customFormat="1" ht="27" customHeight="1" x14ac:dyDescent="0.25">
      <c r="A1087" s="437" t="s">
        <v>2198</v>
      </c>
      <c r="B1087" s="392">
        <v>6</v>
      </c>
      <c r="C1087" s="392">
        <v>23</v>
      </c>
      <c r="D1087" s="438">
        <v>3.8333333333333335</v>
      </c>
      <c r="E1087" s="392">
        <v>6</v>
      </c>
      <c r="F1087" s="392">
        <v>0</v>
      </c>
      <c r="G1087" s="392">
        <v>0</v>
      </c>
      <c r="H1087" s="392">
        <v>0</v>
      </c>
      <c r="I1087" s="392">
        <v>0</v>
      </c>
      <c r="J1087" s="392">
        <v>0</v>
      </c>
      <c r="K1087" s="392">
        <v>0</v>
      </c>
      <c r="L1087" s="392">
        <v>0</v>
      </c>
      <c r="M1087" s="392">
        <v>0</v>
      </c>
      <c r="N1087" s="392">
        <v>0</v>
      </c>
      <c r="O1087" s="392">
        <v>0</v>
      </c>
    </row>
    <row r="1088" spans="1:15" s="35" customFormat="1" ht="27" customHeight="1" x14ac:dyDescent="0.25">
      <c r="A1088" s="437" t="s">
        <v>2199</v>
      </c>
      <c r="B1088" s="392">
        <v>4</v>
      </c>
      <c r="C1088" s="392">
        <v>141</v>
      </c>
      <c r="D1088" s="438">
        <v>35.25</v>
      </c>
      <c r="E1088" s="392">
        <v>4</v>
      </c>
      <c r="F1088" s="392">
        <v>0</v>
      </c>
      <c r="G1088" s="392">
        <v>0</v>
      </c>
      <c r="H1088" s="392">
        <v>0</v>
      </c>
      <c r="I1088" s="392">
        <v>0</v>
      </c>
      <c r="J1088" s="392">
        <v>0</v>
      </c>
      <c r="K1088" s="392">
        <v>0</v>
      </c>
      <c r="L1088" s="392">
        <v>0</v>
      </c>
      <c r="M1088" s="392">
        <v>0</v>
      </c>
      <c r="N1088" s="392">
        <v>0</v>
      </c>
      <c r="O1088" s="392">
        <v>0</v>
      </c>
    </row>
    <row r="1089" spans="1:15" s="35" customFormat="1" ht="27" customHeight="1" x14ac:dyDescent="0.25">
      <c r="A1089" s="437" t="s">
        <v>2200</v>
      </c>
      <c r="B1089" s="392">
        <v>190</v>
      </c>
      <c r="C1089" s="392">
        <v>813</v>
      </c>
      <c r="D1089" s="438">
        <v>4.2789473684210524</v>
      </c>
      <c r="E1089" s="392">
        <v>190</v>
      </c>
      <c r="F1089" s="392">
        <v>0</v>
      </c>
      <c r="G1089" s="392">
        <v>0</v>
      </c>
      <c r="H1089" s="392">
        <v>0</v>
      </c>
      <c r="I1089" s="392">
        <v>0</v>
      </c>
      <c r="J1089" s="392">
        <v>0</v>
      </c>
      <c r="K1089" s="392">
        <v>0</v>
      </c>
      <c r="L1089" s="392">
        <v>0</v>
      </c>
      <c r="M1089" s="392">
        <v>0</v>
      </c>
      <c r="N1089" s="392">
        <v>0</v>
      </c>
      <c r="O1089" s="392">
        <v>0</v>
      </c>
    </row>
    <row r="1090" spans="1:15" s="35" customFormat="1" ht="27" customHeight="1" x14ac:dyDescent="0.25">
      <c r="A1090" s="437" t="s">
        <v>2202</v>
      </c>
      <c r="B1090" s="392">
        <v>30</v>
      </c>
      <c r="C1090" s="392">
        <v>246</v>
      </c>
      <c r="D1090" s="438">
        <v>8.1999999999999993</v>
      </c>
      <c r="E1090" s="392">
        <v>30</v>
      </c>
      <c r="F1090" s="392">
        <v>0</v>
      </c>
      <c r="G1090" s="392">
        <v>0</v>
      </c>
      <c r="H1090" s="392">
        <v>0</v>
      </c>
      <c r="I1090" s="392">
        <v>0</v>
      </c>
      <c r="J1090" s="392">
        <v>0</v>
      </c>
      <c r="K1090" s="392">
        <v>0</v>
      </c>
      <c r="L1090" s="392">
        <v>0</v>
      </c>
      <c r="M1090" s="392">
        <v>0</v>
      </c>
      <c r="N1090" s="392">
        <v>0</v>
      </c>
      <c r="O1090" s="392">
        <v>0</v>
      </c>
    </row>
    <row r="1091" spans="1:15" s="35" customFormat="1" ht="27" customHeight="1" x14ac:dyDescent="0.25">
      <c r="A1091" s="437" t="s">
        <v>2203</v>
      </c>
      <c r="B1091" s="392">
        <v>200</v>
      </c>
      <c r="C1091" s="392">
        <v>3205</v>
      </c>
      <c r="D1091" s="438">
        <v>16.024999999999999</v>
      </c>
      <c r="E1091" s="392">
        <v>200</v>
      </c>
      <c r="F1091" s="392">
        <v>0</v>
      </c>
      <c r="G1091" s="392">
        <v>0</v>
      </c>
      <c r="H1091" s="392">
        <v>0</v>
      </c>
      <c r="I1091" s="392">
        <v>0</v>
      </c>
      <c r="J1091" s="392">
        <v>0</v>
      </c>
      <c r="K1091" s="392">
        <v>0</v>
      </c>
      <c r="L1091" s="392">
        <v>0</v>
      </c>
      <c r="M1091" s="392">
        <v>0</v>
      </c>
      <c r="N1091" s="392">
        <v>0</v>
      </c>
      <c r="O1091" s="392">
        <v>0</v>
      </c>
    </row>
    <row r="1092" spans="1:15" s="35" customFormat="1" ht="27" customHeight="1" x14ac:dyDescent="0.25">
      <c r="A1092" s="437" t="s">
        <v>2204</v>
      </c>
      <c r="B1092" s="392">
        <v>55</v>
      </c>
      <c r="C1092" s="392">
        <v>527</v>
      </c>
      <c r="D1092" s="438">
        <v>9.581818181818182</v>
      </c>
      <c r="E1092" s="392">
        <v>55</v>
      </c>
      <c r="F1092" s="392">
        <v>0</v>
      </c>
      <c r="G1092" s="392">
        <v>0</v>
      </c>
      <c r="H1092" s="392">
        <v>0</v>
      </c>
      <c r="I1092" s="392">
        <v>0</v>
      </c>
      <c r="J1092" s="392">
        <v>0</v>
      </c>
      <c r="K1092" s="392">
        <v>0</v>
      </c>
      <c r="L1092" s="392">
        <v>0</v>
      </c>
      <c r="M1092" s="392">
        <v>0</v>
      </c>
      <c r="N1092" s="392">
        <v>0</v>
      </c>
      <c r="O1092" s="392">
        <v>0</v>
      </c>
    </row>
    <row r="1093" spans="1:15" s="35" customFormat="1" ht="27" customHeight="1" x14ac:dyDescent="0.25">
      <c r="A1093" s="437" t="s">
        <v>2205</v>
      </c>
      <c r="B1093" s="392">
        <v>64</v>
      </c>
      <c r="C1093" s="392">
        <v>528</v>
      </c>
      <c r="D1093" s="438">
        <v>8.25</v>
      </c>
      <c r="E1093" s="392">
        <v>64</v>
      </c>
      <c r="F1093" s="392">
        <v>0</v>
      </c>
      <c r="G1093" s="392">
        <v>0</v>
      </c>
      <c r="H1093" s="392">
        <v>0</v>
      </c>
      <c r="I1093" s="392">
        <v>0</v>
      </c>
      <c r="J1093" s="392">
        <v>0</v>
      </c>
      <c r="K1093" s="392">
        <v>0</v>
      </c>
      <c r="L1093" s="392">
        <v>0</v>
      </c>
      <c r="M1093" s="392">
        <v>0</v>
      </c>
      <c r="N1093" s="392">
        <v>0</v>
      </c>
      <c r="O1093" s="392">
        <v>0</v>
      </c>
    </row>
    <row r="1094" spans="1:15" s="35" customFormat="1" ht="27" customHeight="1" x14ac:dyDescent="0.25">
      <c r="A1094" s="437" t="s">
        <v>2206</v>
      </c>
      <c r="B1094" s="392">
        <v>49</v>
      </c>
      <c r="C1094" s="392">
        <v>186</v>
      </c>
      <c r="D1094" s="438">
        <v>3.795918367346939</v>
      </c>
      <c r="E1094" s="392">
        <v>49</v>
      </c>
      <c r="F1094" s="392">
        <v>0</v>
      </c>
      <c r="G1094" s="392">
        <v>0</v>
      </c>
      <c r="H1094" s="392">
        <v>0</v>
      </c>
      <c r="I1094" s="392">
        <v>0</v>
      </c>
      <c r="J1094" s="392">
        <v>0</v>
      </c>
      <c r="K1094" s="392">
        <v>0</v>
      </c>
      <c r="L1094" s="392">
        <v>0</v>
      </c>
      <c r="M1094" s="392">
        <v>0</v>
      </c>
      <c r="N1094" s="392">
        <v>0</v>
      </c>
      <c r="O1094" s="392">
        <v>0</v>
      </c>
    </row>
    <row r="1095" spans="1:15" s="35" customFormat="1" ht="27" customHeight="1" x14ac:dyDescent="0.25">
      <c r="A1095" s="437" t="s">
        <v>2207</v>
      </c>
      <c r="B1095" s="392">
        <v>16</v>
      </c>
      <c r="C1095" s="392">
        <v>54</v>
      </c>
      <c r="D1095" s="438">
        <v>3.375</v>
      </c>
      <c r="E1095" s="392">
        <v>16</v>
      </c>
      <c r="F1095" s="392">
        <v>0</v>
      </c>
      <c r="G1095" s="392">
        <v>0</v>
      </c>
      <c r="H1095" s="392">
        <v>0</v>
      </c>
      <c r="I1095" s="392">
        <v>0</v>
      </c>
      <c r="J1095" s="392">
        <v>0</v>
      </c>
      <c r="K1095" s="392">
        <v>0</v>
      </c>
      <c r="L1095" s="392">
        <v>0</v>
      </c>
      <c r="M1095" s="392">
        <v>0</v>
      </c>
      <c r="N1095" s="392">
        <v>0</v>
      </c>
      <c r="O1095" s="392">
        <v>0</v>
      </c>
    </row>
    <row r="1096" spans="1:15" s="35" customFormat="1" ht="27" customHeight="1" x14ac:dyDescent="0.25">
      <c r="A1096" s="437" t="s">
        <v>2208</v>
      </c>
      <c r="B1096" s="392">
        <v>54</v>
      </c>
      <c r="C1096" s="392">
        <v>511</v>
      </c>
      <c r="D1096" s="438">
        <v>9.4629629629629637</v>
      </c>
      <c r="E1096" s="392">
        <v>54</v>
      </c>
      <c r="F1096" s="392">
        <v>0</v>
      </c>
      <c r="G1096" s="392">
        <v>0</v>
      </c>
      <c r="H1096" s="392">
        <v>0</v>
      </c>
      <c r="I1096" s="392">
        <v>0</v>
      </c>
      <c r="J1096" s="392">
        <v>0</v>
      </c>
      <c r="K1096" s="392">
        <v>0</v>
      </c>
      <c r="L1096" s="392">
        <v>0</v>
      </c>
      <c r="M1096" s="392">
        <v>0</v>
      </c>
      <c r="N1096" s="392">
        <v>0</v>
      </c>
      <c r="O1096" s="392">
        <v>0</v>
      </c>
    </row>
    <row r="1097" spans="1:15" s="35" customFormat="1" ht="27" customHeight="1" x14ac:dyDescent="0.25">
      <c r="A1097" s="437" t="s">
        <v>2209</v>
      </c>
      <c r="B1097" s="392">
        <v>129</v>
      </c>
      <c r="C1097" s="392">
        <v>1288</v>
      </c>
      <c r="D1097" s="438">
        <v>9.9844961240310077</v>
      </c>
      <c r="E1097" s="392">
        <v>129</v>
      </c>
      <c r="F1097" s="392">
        <v>0</v>
      </c>
      <c r="G1097" s="392">
        <v>0</v>
      </c>
      <c r="H1097" s="392">
        <v>0</v>
      </c>
      <c r="I1097" s="392">
        <v>0</v>
      </c>
      <c r="J1097" s="392">
        <v>0</v>
      </c>
      <c r="K1097" s="392">
        <v>0</v>
      </c>
      <c r="L1097" s="392">
        <v>0</v>
      </c>
      <c r="M1097" s="392">
        <v>0</v>
      </c>
      <c r="N1097" s="392">
        <v>0</v>
      </c>
      <c r="O1097" s="392">
        <v>0</v>
      </c>
    </row>
    <row r="1098" spans="1:15" s="35" customFormat="1" ht="27" customHeight="1" x14ac:dyDescent="0.25">
      <c r="A1098" s="437" t="s">
        <v>2210</v>
      </c>
      <c r="B1098" s="392">
        <v>233</v>
      </c>
      <c r="C1098" s="392">
        <v>932</v>
      </c>
      <c r="D1098" s="438">
        <v>4</v>
      </c>
      <c r="E1098" s="392">
        <v>233</v>
      </c>
      <c r="F1098" s="392">
        <v>0</v>
      </c>
      <c r="G1098" s="392">
        <v>0</v>
      </c>
      <c r="H1098" s="392">
        <v>0</v>
      </c>
      <c r="I1098" s="392">
        <v>0</v>
      </c>
      <c r="J1098" s="392">
        <v>0</v>
      </c>
      <c r="K1098" s="392">
        <v>0</v>
      </c>
      <c r="L1098" s="392">
        <v>0</v>
      </c>
      <c r="M1098" s="392">
        <v>0</v>
      </c>
      <c r="N1098" s="392">
        <v>0</v>
      </c>
      <c r="O1098" s="392">
        <v>0</v>
      </c>
    </row>
    <row r="1099" spans="1:15" s="35" customFormat="1" ht="27" customHeight="1" x14ac:dyDescent="0.25">
      <c r="A1099" s="437" t="s">
        <v>2212</v>
      </c>
      <c r="B1099" s="392">
        <v>8</v>
      </c>
      <c r="C1099" s="392">
        <v>78</v>
      </c>
      <c r="D1099" s="438">
        <v>9.75</v>
      </c>
      <c r="E1099" s="392">
        <v>8</v>
      </c>
      <c r="F1099" s="392">
        <v>0</v>
      </c>
      <c r="G1099" s="392">
        <v>0</v>
      </c>
      <c r="H1099" s="392">
        <v>0</v>
      </c>
      <c r="I1099" s="392">
        <v>0</v>
      </c>
      <c r="J1099" s="392">
        <v>0</v>
      </c>
      <c r="K1099" s="392">
        <v>0</v>
      </c>
      <c r="L1099" s="392">
        <v>0</v>
      </c>
      <c r="M1099" s="392">
        <v>0</v>
      </c>
      <c r="N1099" s="392">
        <v>0</v>
      </c>
      <c r="O1099" s="392">
        <v>0</v>
      </c>
    </row>
    <row r="1100" spans="1:15" s="35" customFormat="1" ht="27" customHeight="1" x14ac:dyDescent="0.25">
      <c r="A1100" s="437" t="s">
        <v>2213</v>
      </c>
      <c r="B1100" s="392">
        <v>17</v>
      </c>
      <c r="C1100" s="392">
        <v>26</v>
      </c>
      <c r="D1100" s="438">
        <v>1.5294117647058822</v>
      </c>
      <c r="E1100" s="392">
        <v>4</v>
      </c>
      <c r="F1100" s="392">
        <v>0</v>
      </c>
      <c r="G1100" s="392">
        <v>0</v>
      </c>
      <c r="H1100" s="392">
        <v>0</v>
      </c>
      <c r="I1100" s="392">
        <v>2</v>
      </c>
      <c r="J1100" s="392">
        <v>1</v>
      </c>
      <c r="K1100" s="392">
        <v>5</v>
      </c>
      <c r="L1100" s="392">
        <v>4</v>
      </c>
      <c r="M1100" s="392">
        <v>1</v>
      </c>
      <c r="N1100" s="392">
        <v>0</v>
      </c>
      <c r="O1100" s="392">
        <v>0</v>
      </c>
    </row>
    <row r="1101" spans="1:15" s="35" customFormat="1" ht="27" customHeight="1" x14ac:dyDescent="0.25">
      <c r="A1101" s="437" t="s">
        <v>2214</v>
      </c>
      <c r="B1101" s="392">
        <v>848</v>
      </c>
      <c r="C1101" s="392">
        <v>2523</v>
      </c>
      <c r="D1101" s="438">
        <v>2.9752358490566038</v>
      </c>
      <c r="E1101" s="392">
        <v>848</v>
      </c>
      <c r="F1101" s="392">
        <v>0</v>
      </c>
      <c r="G1101" s="392">
        <v>0</v>
      </c>
      <c r="H1101" s="392">
        <v>0</v>
      </c>
      <c r="I1101" s="392">
        <v>0</v>
      </c>
      <c r="J1101" s="392">
        <v>0</v>
      </c>
      <c r="K1101" s="392">
        <v>0</v>
      </c>
      <c r="L1101" s="392">
        <v>0</v>
      </c>
      <c r="M1101" s="392">
        <v>0</v>
      </c>
      <c r="N1101" s="392">
        <v>0</v>
      </c>
      <c r="O1101" s="392">
        <v>0</v>
      </c>
    </row>
    <row r="1102" spans="1:15" s="35" customFormat="1" ht="27" customHeight="1" x14ac:dyDescent="0.25">
      <c r="A1102" s="437" t="s">
        <v>241</v>
      </c>
      <c r="B1102" s="392">
        <v>5676</v>
      </c>
      <c r="C1102" s="392">
        <v>38213</v>
      </c>
      <c r="D1102" s="438">
        <v>6.7323819591261449</v>
      </c>
      <c r="E1102" s="392">
        <v>1768</v>
      </c>
      <c r="F1102" s="392">
        <v>1110</v>
      </c>
      <c r="G1102" s="392">
        <v>619</v>
      </c>
      <c r="H1102" s="392">
        <v>419</v>
      </c>
      <c r="I1102" s="392">
        <v>270</v>
      </c>
      <c r="J1102" s="392">
        <v>228</v>
      </c>
      <c r="K1102" s="392">
        <v>434</v>
      </c>
      <c r="L1102" s="392">
        <v>358</v>
      </c>
      <c r="M1102" s="392">
        <v>239</v>
      </c>
      <c r="N1102" s="392">
        <v>122</v>
      </c>
      <c r="O1102" s="392">
        <v>109</v>
      </c>
    </row>
    <row r="1103" spans="1:15" s="35" customFormat="1" ht="27" customHeight="1" x14ac:dyDescent="0.25">
      <c r="A1103" s="437" t="s">
        <v>2215</v>
      </c>
      <c r="B1103" s="392">
        <v>13</v>
      </c>
      <c r="C1103" s="392">
        <v>56</v>
      </c>
      <c r="D1103" s="438">
        <v>4.3076923076923075</v>
      </c>
      <c r="E1103" s="392">
        <v>13</v>
      </c>
      <c r="F1103" s="392">
        <v>0</v>
      </c>
      <c r="G1103" s="392">
        <v>0</v>
      </c>
      <c r="H1103" s="392">
        <v>0</v>
      </c>
      <c r="I1103" s="392">
        <v>0</v>
      </c>
      <c r="J1103" s="392">
        <v>0</v>
      </c>
      <c r="K1103" s="392">
        <v>0</v>
      </c>
      <c r="L1103" s="392">
        <v>0</v>
      </c>
      <c r="M1103" s="392">
        <v>0</v>
      </c>
      <c r="N1103" s="392">
        <v>0</v>
      </c>
      <c r="O1103" s="392">
        <v>0</v>
      </c>
    </row>
    <row r="1104" spans="1:15" s="35" customFormat="1" ht="27" customHeight="1" x14ac:dyDescent="0.25">
      <c r="A1104" s="437" t="s">
        <v>2216</v>
      </c>
      <c r="B1104" s="392">
        <v>19</v>
      </c>
      <c r="C1104" s="392">
        <v>174</v>
      </c>
      <c r="D1104" s="438">
        <v>9.1578947368421044</v>
      </c>
      <c r="E1104" s="392">
        <v>17</v>
      </c>
      <c r="F1104" s="392">
        <v>1</v>
      </c>
      <c r="G1104" s="392">
        <v>0</v>
      </c>
      <c r="H1104" s="392">
        <v>0</v>
      </c>
      <c r="I1104" s="392">
        <v>0</v>
      </c>
      <c r="J1104" s="392">
        <v>0</v>
      </c>
      <c r="K1104" s="392">
        <v>0</v>
      </c>
      <c r="L1104" s="392">
        <v>0</v>
      </c>
      <c r="M1104" s="392">
        <v>0</v>
      </c>
      <c r="N1104" s="392">
        <v>0</v>
      </c>
      <c r="O1104" s="392">
        <v>1</v>
      </c>
    </row>
    <row r="1105" spans="1:15" s="35" customFormat="1" ht="27" customHeight="1" x14ac:dyDescent="0.25">
      <c r="A1105" s="437" t="s">
        <v>2217</v>
      </c>
      <c r="B1105" s="392">
        <v>67</v>
      </c>
      <c r="C1105" s="392">
        <v>574</v>
      </c>
      <c r="D1105" s="438">
        <v>8.567164179104477</v>
      </c>
      <c r="E1105" s="392">
        <v>49</v>
      </c>
      <c r="F1105" s="392">
        <v>9</v>
      </c>
      <c r="G1105" s="392">
        <v>7</v>
      </c>
      <c r="H1105" s="392">
        <v>2</v>
      </c>
      <c r="I1105" s="392">
        <v>0</v>
      </c>
      <c r="J1105" s="392">
        <v>0</v>
      </c>
      <c r="K1105" s="392">
        <v>0</v>
      </c>
      <c r="L1105" s="392">
        <v>0</v>
      </c>
      <c r="M1105" s="392">
        <v>0</v>
      </c>
      <c r="N1105" s="392">
        <v>0</v>
      </c>
      <c r="O1105" s="392">
        <v>0</v>
      </c>
    </row>
    <row r="1106" spans="1:15" s="35" customFormat="1" ht="27" customHeight="1" x14ac:dyDescent="0.25">
      <c r="A1106" s="437" t="s">
        <v>2218</v>
      </c>
      <c r="B1106" s="392">
        <v>103</v>
      </c>
      <c r="C1106" s="392">
        <v>2038</v>
      </c>
      <c r="D1106" s="438">
        <v>19.78640776699029</v>
      </c>
      <c r="E1106" s="392">
        <v>80</v>
      </c>
      <c r="F1106" s="392">
        <v>12</v>
      </c>
      <c r="G1106" s="392">
        <v>7</v>
      </c>
      <c r="H1106" s="392">
        <v>2</v>
      </c>
      <c r="I1106" s="392">
        <v>0</v>
      </c>
      <c r="J1106" s="392">
        <v>1</v>
      </c>
      <c r="K1106" s="392">
        <v>0</v>
      </c>
      <c r="L1106" s="392">
        <v>0</v>
      </c>
      <c r="M1106" s="392">
        <v>0</v>
      </c>
      <c r="N1106" s="392">
        <v>1</v>
      </c>
      <c r="O1106" s="392">
        <v>0</v>
      </c>
    </row>
    <row r="1107" spans="1:15" s="35" customFormat="1" ht="27" customHeight="1" x14ac:dyDescent="0.25">
      <c r="A1107" s="437" t="s">
        <v>2219</v>
      </c>
      <c r="B1107" s="392">
        <v>61</v>
      </c>
      <c r="C1107" s="392">
        <v>1112</v>
      </c>
      <c r="D1107" s="438">
        <v>18.229508196721312</v>
      </c>
      <c r="E1107" s="392">
        <v>41</v>
      </c>
      <c r="F1107" s="392">
        <v>4</v>
      </c>
      <c r="G1107" s="392">
        <v>1</v>
      </c>
      <c r="H1107" s="392">
        <v>3</v>
      </c>
      <c r="I1107" s="392">
        <v>2</v>
      </c>
      <c r="J1107" s="392">
        <v>0</v>
      </c>
      <c r="K1107" s="392">
        <v>2</v>
      </c>
      <c r="L1107" s="392">
        <v>4</v>
      </c>
      <c r="M1107" s="392">
        <v>2</v>
      </c>
      <c r="N1107" s="392">
        <v>0</v>
      </c>
      <c r="O1107" s="392">
        <v>2</v>
      </c>
    </row>
    <row r="1108" spans="1:15" s="35" customFormat="1" ht="27" customHeight="1" x14ac:dyDescent="0.25">
      <c r="A1108" s="437" t="s">
        <v>2220</v>
      </c>
      <c r="B1108" s="392">
        <v>72</v>
      </c>
      <c r="C1108" s="392">
        <v>814</v>
      </c>
      <c r="D1108" s="438">
        <v>11.305555555555555</v>
      </c>
      <c r="E1108" s="392">
        <v>57</v>
      </c>
      <c r="F1108" s="392">
        <v>4</v>
      </c>
      <c r="G1108" s="392">
        <v>4</v>
      </c>
      <c r="H1108" s="392">
        <v>5</v>
      </c>
      <c r="I1108" s="392">
        <v>1</v>
      </c>
      <c r="J1108" s="392">
        <v>0</v>
      </c>
      <c r="K1108" s="392">
        <v>0</v>
      </c>
      <c r="L1108" s="392">
        <v>1</v>
      </c>
      <c r="M1108" s="392">
        <v>0</v>
      </c>
      <c r="N1108" s="392">
        <v>0</v>
      </c>
      <c r="O1108" s="392">
        <v>0</v>
      </c>
    </row>
    <row r="1109" spans="1:15" s="35" customFormat="1" ht="27" customHeight="1" x14ac:dyDescent="0.25">
      <c r="A1109" s="437" t="s">
        <v>2221</v>
      </c>
      <c r="B1109" s="392">
        <v>11</v>
      </c>
      <c r="C1109" s="392">
        <v>103</v>
      </c>
      <c r="D1109" s="438">
        <v>9.3636363636363633</v>
      </c>
      <c r="E1109" s="392">
        <v>5</v>
      </c>
      <c r="F1109" s="392">
        <v>1</v>
      </c>
      <c r="G1109" s="392">
        <v>1</v>
      </c>
      <c r="H1109" s="392">
        <v>1</v>
      </c>
      <c r="I1109" s="392">
        <v>0</v>
      </c>
      <c r="J1109" s="392">
        <v>0</v>
      </c>
      <c r="K1109" s="392">
        <v>0</v>
      </c>
      <c r="L1109" s="392">
        <v>1</v>
      </c>
      <c r="M1109" s="392">
        <v>1</v>
      </c>
      <c r="N1109" s="392">
        <v>1</v>
      </c>
      <c r="O1109" s="392">
        <v>0</v>
      </c>
    </row>
    <row r="1110" spans="1:15" s="35" customFormat="1" ht="27" customHeight="1" x14ac:dyDescent="0.25">
      <c r="A1110" s="437" t="s">
        <v>2222</v>
      </c>
      <c r="B1110" s="392">
        <v>13</v>
      </c>
      <c r="C1110" s="392">
        <v>80</v>
      </c>
      <c r="D1110" s="438">
        <v>6.1538461538461542</v>
      </c>
      <c r="E1110" s="392">
        <v>3</v>
      </c>
      <c r="F1110" s="392">
        <v>0</v>
      </c>
      <c r="G1110" s="392">
        <v>1</v>
      </c>
      <c r="H1110" s="392">
        <v>0</v>
      </c>
      <c r="I1110" s="392">
        <v>0</v>
      </c>
      <c r="J1110" s="392">
        <v>0</v>
      </c>
      <c r="K1110" s="392">
        <v>3</v>
      </c>
      <c r="L1110" s="392">
        <v>2</v>
      </c>
      <c r="M1110" s="392">
        <v>1</v>
      </c>
      <c r="N1110" s="392">
        <v>3</v>
      </c>
      <c r="O1110" s="392">
        <v>0</v>
      </c>
    </row>
    <row r="1111" spans="1:15" s="35" customFormat="1" ht="27" customHeight="1" x14ac:dyDescent="0.25">
      <c r="A1111" s="437" t="s">
        <v>2223</v>
      </c>
      <c r="B1111" s="392">
        <v>40</v>
      </c>
      <c r="C1111" s="392">
        <v>81</v>
      </c>
      <c r="D1111" s="438">
        <v>2.0249999999999999</v>
      </c>
      <c r="E1111" s="392">
        <v>4</v>
      </c>
      <c r="F1111" s="392">
        <v>13</v>
      </c>
      <c r="G1111" s="392">
        <v>11</v>
      </c>
      <c r="H1111" s="392">
        <v>3</v>
      </c>
      <c r="I1111" s="392">
        <v>0</v>
      </c>
      <c r="J1111" s="392">
        <v>0</v>
      </c>
      <c r="K1111" s="392">
        <v>0</v>
      </c>
      <c r="L1111" s="392">
        <v>2</v>
      </c>
      <c r="M1111" s="392">
        <v>2</v>
      </c>
      <c r="N1111" s="392">
        <v>5</v>
      </c>
      <c r="O1111" s="392">
        <v>0</v>
      </c>
    </row>
    <row r="1112" spans="1:15" s="35" customFormat="1" ht="27" customHeight="1" x14ac:dyDescent="0.25">
      <c r="A1112" s="437" t="s">
        <v>2224</v>
      </c>
      <c r="B1112" s="392">
        <v>12</v>
      </c>
      <c r="C1112" s="392">
        <v>159</v>
      </c>
      <c r="D1112" s="438">
        <v>13.25</v>
      </c>
      <c r="E1112" s="392">
        <v>7</v>
      </c>
      <c r="F1112" s="392">
        <v>2</v>
      </c>
      <c r="G1112" s="392">
        <v>0</v>
      </c>
      <c r="H1112" s="392">
        <v>0</v>
      </c>
      <c r="I1112" s="392">
        <v>0</v>
      </c>
      <c r="J1112" s="392">
        <v>0</v>
      </c>
      <c r="K1112" s="392">
        <v>1</v>
      </c>
      <c r="L1112" s="392">
        <v>1</v>
      </c>
      <c r="M1112" s="392">
        <v>0</v>
      </c>
      <c r="N1112" s="392">
        <v>0</v>
      </c>
      <c r="O1112" s="392">
        <v>1</v>
      </c>
    </row>
    <row r="1113" spans="1:15" s="35" customFormat="1" ht="27" customHeight="1" x14ac:dyDescent="0.25">
      <c r="A1113" s="437" t="s">
        <v>2225</v>
      </c>
      <c r="B1113" s="392">
        <v>30</v>
      </c>
      <c r="C1113" s="392">
        <v>65</v>
      </c>
      <c r="D1113" s="438">
        <v>2.1666666666666665</v>
      </c>
      <c r="E1113" s="392">
        <v>4</v>
      </c>
      <c r="F1113" s="392">
        <v>19</v>
      </c>
      <c r="G1113" s="392">
        <v>6</v>
      </c>
      <c r="H1113" s="392">
        <v>1</v>
      </c>
      <c r="I1113" s="392">
        <v>0</v>
      </c>
      <c r="J1113" s="392">
        <v>0</v>
      </c>
      <c r="K1113" s="392">
        <v>0</v>
      </c>
      <c r="L1113" s="392">
        <v>0</v>
      </c>
      <c r="M1113" s="392">
        <v>0</v>
      </c>
      <c r="N1113" s="392">
        <v>0</v>
      </c>
      <c r="O1113" s="392">
        <v>0</v>
      </c>
    </row>
    <row r="1114" spans="1:15" s="35" customFormat="1" ht="27" customHeight="1" x14ac:dyDescent="0.25">
      <c r="A1114" s="437" t="s">
        <v>2226</v>
      </c>
      <c r="B1114" s="392">
        <v>2</v>
      </c>
      <c r="C1114" s="392">
        <v>4</v>
      </c>
      <c r="D1114" s="438">
        <v>2</v>
      </c>
      <c r="E1114" s="392">
        <v>0</v>
      </c>
      <c r="F1114" s="392">
        <v>0</v>
      </c>
      <c r="G1114" s="392">
        <v>1</v>
      </c>
      <c r="H1114" s="392">
        <v>0</v>
      </c>
      <c r="I1114" s="392">
        <v>0</v>
      </c>
      <c r="J1114" s="392">
        <v>0</v>
      </c>
      <c r="K1114" s="392">
        <v>1</v>
      </c>
      <c r="L1114" s="392">
        <v>0</v>
      </c>
      <c r="M1114" s="392">
        <v>0</v>
      </c>
      <c r="N1114" s="392">
        <v>0</v>
      </c>
      <c r="O1114" s="392">
        <v>0</v>
      </c>
    </row>
    <row r="1115" spans="1:15" s="35" customFormat="1" ht="27" customHeight="1" x14ac:dyDescent="0.25">
      <c r="A1115" s="437" t="s">
        <v>2228</v>
      </c>
      <c r="B1115" s="392">
        <v>16</v>
      </c>
      <c r="C1115" s="392">
        <v>20</v>
      </c>
      <c r="D1115" s="438">
        <v>1.25</v>
      </c>
      <c r="E1115" s="392">
        <v>4</v>
      </c>
      <c r="F1115" s="392">
        <v>11</v>
      </c>
      <c r="G1115" s="392">
        <v>0</v>
      </c>
      <c r="H1115" s="392">
        <v>0</v>
      </c>
      <c r="I1115" s="392">
        <v>0</v>
      </c>
      <c r="J1115" s="392">
        <v>0</v>
      </c>
      <c r="K1115" s="392">
        <v>0</v>
      </c>
      <c r="L1115" s="392">
        <v>0</v>
      </c>
      <c r="M1115" s="392">
        <v>0</v>
      </c>
      <c r="N1115" s="392">
        <v>0</v>
      </c>
      <c r="O1115" s="392">
        <v>1</v>
      </c>
    </row>
    <row r="1116" spans="1:15" s="35" customFormat="1" ht="27" customHeight="1" x14ac:dyDescent="0.25">
      <c r="A1116" s="437" t="s">
        <v>2229</v>
      </c>
      <c r="B1116" s="392">
        <v>5</v>
      </c>
      <c r="C1116" s="392">
        <v>7</v>
      </c>
      <c r="D1116" s="438">
        <v>1.4</v>
      </c>
      <c r="E1116" s="392">
        <v>0</v>
      </c>
      <c r="F1116" s="392">
        <v>1</v>
      </c>
      <c r="G1116" s="392">
        <v>1</v>
      </c>
      <c r="H1116" s="392">
        <v>0</v>
      </c>
      <c r="I1116" s="392">
        <v>1</v>
      </c>
      <c r="J1116" s="392">
        <v>0</v>
      </c>
      <c r="K1116" s="392">
        <v>1</v>
      </c>
      <c r="L1116" s="392">
        <v>1</v>
      </c>
      <c r="M1116" s="392">
        <v>0</v>
      </c>
      <c r="N1116" s="392">
        <v>0</v>
      </c>
      <c r="O1116" s="392">
        <v>0</v>
      </c>
    </row>
    <row r="1117" spans="1:15" s="35" customFormat="1" ht="27" customHeight="1" x14ac:dyDescent="0.25">
      <c r="A1117" s="437" t="s">
        <v>2230</v>
      </c>
      <c r="B1117" s="392">
        <v>136</v>
      </c>
      <c r="C1117" s="392">
        <v>359</v>
      </c>
      <c r="D1117" s="438">
        <v>2.6397058823529411</v>
      </c>
      <c r="E1117" s="392">
        <v>27</v>
      </c>
      <c r="F1117" s="392">
        <v>15</v>
      </c>
      <c r="G1117" s="392">
        <v>28</v>
      </c>
      <c r="H1117" s="392">
        <v>39</v>
      </c>
      <c r="I1117" s="392">
        <v>8</v>
      </c>
      <c r="J1117" s="392">
        <v>3</v>
      </c>
      <c r="K1117" s="392">
        <v>5</v>
      </c>
      <c r="L1117" s="392">
        <v>5</v>
      </c>
      <c r="M1117" s="392">
        <v>5</v>
      </c>
      <c r="N1117" s="392">
        <v>1</v>
      </c>
      <c r="O1117" s="392">
        <v>0</v>
      </c>
    </row>
    <row r="1118" spans="1:15" s="35" customFormat="1" ht="27" customHeight="1" x14ac:dyDescent="0.25">
      <c r="A1118" s="437" t="s">
        <v>2231</v>
      </c>
      <c r="B1118" s="392">
        <v>112</v>
      </c>
      <c r="C1118" s="392">
        <v>295</v>
      </c>
      <c r="D1118" s="438">
        <v>2.6339285714285716</v>
      </c>
      <c r="E1118" s="392">
        <v>16</v>
      </c>
      <c r="F1118" s="392">
        <v>27</v>
      </c>
      <c r="G1118" s="392">
        <v>18</v>
      </c>
      <c r="H1118" s="392">
        <v>12</v>
      </c>
      <c r="I1118" s="392">
        <v>10</v>
      </c>
      <c r="J1118" s="392">
        <v>3</v>
      </c>
      <c r="K1118" s="392">
        <v>16</v>
      </c>
      <c r="L1118" s="392">
        <v>4</v>
      </c>
      <c r="M1118" s="392">
        <v>3</v>
      </c>
      <c r="N1118" s="392">
        <v>0</v>
      </c>
      <c r="O1118" s="392">
        <v>3</v>
      </c>
    </row>
    <row r="1119" spans="1:15" s="35" customFormat="1" ht="27" customHeight="1" x14ac:dyDescent="0.25">
      <c r="A1119" s="437" t="s">
        <v>2232</v>
      </c>
      <c r="B1119" s="392">
        <v>94</v>
      </c>
      <c r="C1119" s="392">
        <v>944</v>
      </c>
      <c r="D1119" s="438">
        <v>10.042553191489361</v>
      </c>
      <c r="E1119" s="392">
        <v>67</v>
      </c>
      <c r="F1119" s="392">
        <v>3</v>
      </c>
      <c r="G1119" s="392">
        <v>10</v>
      </c>
      <c r="H1119" s="392">
        <v>3</v>
      </c>
      <c r="I1119" s="392">
        <v>3</v>
      </c>
      <c r="J1119" s="392">
        <v>2</v>
      </c>
      <c r="K1119" s="392">
        <v>1</v>
      </c>
      <c r="L1119" s="392">
        <v>4</v>
      </c>
      <c r="M1119" s="392">
        <v>0</v>
      </c>
      <c r="N1119" s="392">
        <v>0</v>
      </c>
      <c r="O1119" s="392">
        <v>1</v>
      </c>
    </row>
    <row r="1120" spans="1:15" s="35" customFormat="1" ht="27" customHeight="1" x14ac:dyDescent="0.25">
      <c r="A1120" s="437" t="s">
        <v>2233</v>
      </c>
      <c r="B1120" s="392">
        <v>570</v>
      </c>
      <c r="C1120" s="392">
        <v>5594</v>
      </c>
      <c r="D1120" s="438">
        <v>9.814035087719299</v>
      </c>
      <c r="E1120" s="392">
        <v>186</v>
      </c>
      <c r="F1120" s="392">
        <v>105</v>
      </c>
      <c r="G1120" s="392">
        <v>70</v>
      </c>
      <c r="H1120" s="392">
        <v>33</v>
      </c>
      <c r="I1120" s="392">
        <v>19</v>
      </c>
      <c r="J1120" s="392">
        <v>32</v>
      </c>
      <c r="K1120" s="392">
        <v>36</v>
      </c>
      <c r="L1120" s="392">
        <v>24</v>
      </c>
      <c r="M1120" s="392">
        <v>26</v>
      </c>
      <c r="N1120" s="392">
        <v>25</v>
      </c>
      <c r="O1120" s="392">
        <v>14</v>
      </c>
    </row>
    <row r="1121" spans="1:15" s="35" customFormat="1" ht="27" customHeight="1" x14ac:dyDescent="0.25">
      <c r="A1121" s="437" t="s">
        <v>2234</v>
      </c>
      <c r="B1121" s="392">
        <v>72</v>
      </c>
      <c r="C1121" s="392">
        <v>854</v>
      </c>
      <c r="D1121" s="438">
        <v>11.861111111111111</v>
      </c>
      <c r="E1121" s="392">
        <v>28</v>
      </c>
      <c r="F1121" s="392">
        <v>12</v>
      </c>
      <c r="G1121" s="392">
        <v>8</v>
      </c>
      <c r="H1121" s="392">
        <v>7</v>
      </c>
      <c r="I1121" s="392">
        <v>2</v>
      </c>
      <c r="J1121" s="392">
        <v>6</v>
      </c>
      <c r="K1121" s="392">
        <v>5</v>
      </c>
      <c r="L1121" s="392">
        <v>2</v>
      </c>
      <c r="M1121" s="392">
        <v>0</v>
      </c>
      <c r="N1121" s="392">
        <v>1</v>
      </c>
      <c r="O1121" s="392">
        <v>1</v>
      </c>
    </row>
    <row r="1122" spans="1:15" s="35" customFormat="1" ht="27" customHeight="1" x14ac:dyDescent="0.25">
      <c r="A1122" s="437" t="s">
        <v>2235</v>
      </c>
      <c r="B1122" s="392">
        <v>13</v>
      </c>
      <c r="C1122" s="392">
        <v>129</v>
      </c>
      <c r="D1122" s="438">
        <v>9.9230769230769234</v>
      </c>
      <c r="E1122" s="392">
        <v>8</v>
      </c>
      <c r="F1122" s="392">
        <v>2</v>
      </c>
      <c r="G1122" s="392">
        <v>0</v>
      </c>
      <c r="H1122" s="392">
        <v>0</v>
      </c>
      <c r="I1122" s="392">
        <v>0</v>
      </c>
      <c r="J1122" s="392">
        <v>1</v>
      </c>
      <c r="K1122" s="392">
        <v>1</v>
      </c>
      <c r="L1122" s="392">
        <v>0</v>
      </c>
      <c r="M1122" s="392">
        <v>0</v>
      </c>
      <c r="N1122" s="392">
        <v>1</v>
      </c>
      <c r="O1122" s="392">
        <v>0</v>
      </c>
    </row>
    <row r="1123" spans="1:15" s="35" customFormat="1" ht="27" customHeight="1" x14ac:dyDescent="0.25">
      <c r="A1123" s="437" t="s">
        <v>2236</v>
      </c>
      <c r="B1123" s="392">
        <v>112</v>
      </c>
      <c r="C1123" s="392">
        <v>1049</v>
      </c>
      <c r="D1123" s="438">
        <v>9.3660714285714288</v>
      </c>
      <c r="E1123" s="392">
        <v>83</v>
      </c>
      <c r="F1123" s="392">
        <v>13</v>
      </c>
      <c r="G1123" s="392">
        <v>2</v>
      </c>
      <c r="H1123" s="392">
        <v>4</v>
      </c>
      <c r="I1123" s="392">
        <v>2</v>
      </c>
      <c r="J1123" s="392">
        <v>3</v>
      </c>
      <c r="K1123" s="392">
        <v>3</v>
      </c>
      <c r="L1123" s="392">
        <v>1</v>
      </c>
      <c r="M1123" s="392">
        <v>1</v>
      </c>
      <c r="N1123" s="392">
        <v>0</v>
      </c>
      <c r="O1123" s="392">
        <v>0</v>
      </c>
    </row>
    <row r="1124" spans="1:15" s="35" customFormat="1" ht="27" customHeight="1" x14ac:dyDescent="0.25">
      <c r="A1124" s="437" t="s">
        <v>2237</v>
      </c>
      <c r="B1124" s="392">
        <v>339</v>
      </c>
      <c r="C1124" s="392">
        <v>3349</v>
      </c>
      <c r="D1124" s="438">
        <v>9.8790560471976399</v>
      </c>
      <c r="E1124" s="392">
        <v>149</v>
      </c>
      <c r="F1124" s="392">
        <v>85</v>
      </c>
      <c r="G1124" s="392">
        <v>50</v>
      </c>
      <c r="H1124" s="392">
        <v>16</v>
      </c>
      <c r="I1124" s="392">
        <v>11</v>
      </c>
      <c r="J1124" s="392">
        <v>4</v>
      </c>
      <c r="K1124" s="392">
        <v>5</v>
      </c>
      <c r="L1124" s="392">
        <v>2</v>
      </c>
      <c r="M1124" s="392">
        <v>11</v>
      </c>
      <c r="N1124" s="392">
        <v>1</v>
      </c>
      <c r="O1124" s="392">
        <v>5</v>
      </c>
    </row>
    <row r="1125" spans="1:15" s="35" customFormat="1" ht="27" customHeight="1" x14ac:dyDescent="0.25">
      <c r="A1125" s="437" t="s">
        <v>2238</v>
      </c>
      <c r="B1125" s="392">
        <v>15</v>
      </c>
      <c r="C1125" s="392">
        <v>225</v>
      </c>
      <c r="D1125" s="438">
        <v>15</v>
      </c>
      <c r="E1125" s="392">
        <v>8</v>
      </c>
      <c r="F1125" s="392">
        <v>3</v>
      </c>
      <c r="G1125" s="392">
        <v>1</v>
      </c>
      <c r="H1125" s="392">
        <v>0</v>
      </c>
      <c r="I1125" s="392">
        <v>1</v>
      </c>
      <c r="J1125" s="392">
        <v>1</v>
      </c>
      <c r="K1125" s="392">
        <v>0</v>
      </c>
      <c r="L1125" s="392">
        <v>0</v>
      </c>
      <c r="M1125" s="392">
        <v>1</v>
      </c>
      <c r="N1125" s="392">
        <v>0</v>
      </c>
      <c r="O1125" s="392">
        <v>0</v>
      </c>
    </row>
    <row r="1126" spans="1:15" s="35" customFormat="1" ht="27" customHeight="1" x14ac:dyDescent="0.25">
      <c r="A1126" s="437" t="s">
        <v>2239</v>
      </c>
      <c r="B1126" s="392">
        <v>41</v>
      </c>
      <c r="C1126" s="392">
        <v>208</v>
      </c>
      <c r="D1126" s="438">
        <v>5.0731707317073171</v>
      </c>
      <c r="E1126" s="392">
        <v>3</v>
      </c>
      <c r="F1126" s="392">
        <v>4</v>
      </c>
      <c r="G1126" s="392">
        <v>5</v>
      </c>
      <c r="H1126" s="392">
        <v>7</v>
      </c>
      <c r="I1126" s="392">
        <v>3</v>
      </c>
      <c r="J1126" s="392">
        <v>3</v>
      </c>
      <c r="K1126" s="392">
        <v>10</v>
      </c>
      <c r="L1126" s="392">
        <v>4</v>
      </c>
      <c r="M1126" s="392">
        <v>1</v>
      </c>
      <c r="N1126" s="392">
        <v>0</v>
      </c>
      <c r="O1126" s="392">
        <v>1</v>
      </c>
    </row>
    <row r="1127" spans="1:15" s="35" customFormat="1" ht="27" customHeight="1" x14ac:dyDescent="0.25">
      <c r="A1127" s="437" t="s">
        <v>2240</v>
      </c>
      <c r="B1127" s="392">
        <v>150</v>
      </c>
      <c r="C1127" s="392">
        <v>924</v>
      </c>
      <c r="D1127" s="438">
        <v>6.16</v>
      </c>
      <c r="E1127" s="392">
        <v>1</v>
      </c>
      <c r="F1127" s="392">
        <v>1</v>
      </c>
      <c r="G1127" s="392">
        <v>16</v>
      </c>
      <c r="H1127" s="392">
        <v>15</v>
      </c>
      <c r="I1127" s="392">
        <v>15</v>
      </c>
      <c r="J1127" s="392">
        <v>13</v>
      </c>
      <c r="K1127" s="392">
        <v>29</v>
      </c>
      <c r="L1127" s="392">
        <v>23</v>
      </c>
      <c r="M1127" s="392">
        <v>16</v>
      </c>
      <c r="N1127" s="392">
        <v>14</v>
      </c>
      <c r="O1127" s="392">
        <v>7</v>
      </c>
    </row>
    <row r="1128" spans="1:15" s="35" customFormat="1" ht="27" customHeight="1" x14ac:dyDescent="0.25">
      <c r="A1128" s="437" t="s">
        <v>2241</v>
      </c>
      <c r="B1128" s="392">
        <v>27</v>
      </c>
      <c r="C1128" s="392">
        <v>77</v>
      </c>
      <c r="D1128" s="438">
        <v>2.8518518518518516</v>
      </c>
      <c r="E1128" s="392">
        <v>5</v>
      </c>
      <c r="F1128" s="392">
        <v>4</v>
      </c>
      <c r="G1128" s="392">
        <v>1</v>
      </c>
      <c r="H1128" s="392">
        <v>1</v>
      </c>
      <c r="I1128" s="392">
        <v>7</v>
      </c>
      <c r="J1128" s="392">
        <v>2</v>
      </c>
      <c r="K1128" s="392">
        <v>4</v>
      </c>
      <c r="L1128" s="392">
        <v>2</v>
      </c>
      <c r="M1128" s="392">
        <v>1</v>
      </c>
      <c r="N1128" s="392">
        <v>0</v>
      </c>
      <c r="O1128" s="392">
        <v>0</v>
      </c>
    </row>
    <row r="1129" spans="1:15" s="35" customFormat="1" ht="27" customHeight="1" x14ac:dyDescent="0.25">
      <c r="A1129" s="437" t="s">
        <v>2242</v>
      </c>
      <c r="B1129" s="392">
        <v>11</v>
      </c>
      <c r="C1129" s="392">
        <v>97</v>
      </c>
      <c r="D1129" s="438">
        <v>8.8181818181818183</v>
      </c>
      <c r="E1129" s="392">
        <v>9</v>
      </c>
      <c r="F1129" s="392">
        <v>2</v>
      </c>
      <c r="G1129" s="392">
        <v>0</v>
      </c>
      <c r="H1129" s="392">
        <v>0</v>
      </c>
      <c r="I1129" s="392">
        <v>0</v>
      </c>
      <c r="J1129" s="392">
        <v>0</v>
      </c>
      <c r="K1129" s="392">
        <v>0</v>
      </c>
      <c r="L1129" s="392">
        <v>0</v>
      </c>
      <c r="M1129" s="392">
        <v>0</v>
      </c>
      <c r="N1129" s="392">
        <v>0</v>
      </c>
      <c r="O1129" s="392">
        <v>0</v>
      </c>
    </row>
    <row r="1130" spans="1:15" s="35" customFormat="1" ht="27" customHeight="1" x14ac:dyDescent="0.25">
      <c r="A1130" s="437" t="s">
        <v>2243</v>
      </c>
      <c r="B1130" s="392">
        <v>16</v>
      </c>
      <c r="C1130" s="392">
        <v>185</v>
      </c>
      <c r="D1130" s="438">
        <v>11.5625</v>
      </c>
      <c r="E1130" s="392">
        <v>4</v>
      </c>
      <c r="F1130" s="392">
        <v>4</v>
      </c>
      <c r="G1130" s="392">
        <v>0</v>
      </c>
      <c r="H1130" s="392">
        <v>0</v>
      </c>
      <c r="I1130" s="392">
        <v>0</v>
      </c>
      <c r="J1130" s="392">
        <v>2</v>
      </c>
      <c r="K1130" s="392">
        <v>1</v>
      </c>
      <c r="L1130" s="392">
        <v>2</v>
      </c>
      <c r="M1130" s="392">
        <v>2</v>
      </c>
      <c r="N1130" s="392">
        <v>0</v>
      </c>
      <c r="O1130" s="392">
        <v>1</v>
      </c>
    </row>
    <row r="1131" spans="1:15" s="35" customFormat="1" ht="27" customHeight="1" x14ac:dyDescent="0.25">
      <c r="A1131" s="437" t="s">
        <v>2244</v>
      </c>
      <c r="B1131" s="392">
        <v>34</v>
      </c>
      <c r="C1131" s="392">
        <v>453</v>
      </c>
      <c r="D1131" s="438">
        <v>13.323529411764707</v>
      </c>
      <c r="E1131" s="392">
        <v>19</v>
      </c>
      <c r="F1131" s="392">
        <v>9</v>
      </c>
      <c r="G1131" s="392">
        <v>0</v>
      </c>
      <c r="H1131" s="392">
        <v>2</v>
      </c>
      <c r="I1131" s="392">
        <v>0</v>
      </c>
      <c r="J1131" s="392">
        <v>0</v>
      </c>
      <c r="K1131" s="392">
        <v>0</v>
      </c>
      <c r="L1131" s="392">
        <v>1</v>
      </c>
      <c r="M1131" s="392">
        <v>0</v>
      </c>
      <c r="N1131" s="392">
        <v>2</v>
      </c>
      <c r="O1131" s="392">
        <v>1</v>
      </c>
    </row>
    <row r="1132" spans="1:15" s="35" customFormat="1" ht="27" customHeight="1" x14ac:dyDescent="0.25">
      <c r="A1132" s="437" t="s">
        <v>2245</v>
      </c>
      <c r="B1132" s="392">
        <v>4</v>
      </c>
      <c r="C1132" s="392">
        <v>20</v>
      </c>
      <c r="D1132" s="438">
        <v>5</v>
      </c>
      <c r="E1132" s="392">
        <v>2</v>
      </c>
      <c r="F1132" s="392">
        <v>0</v>
      </c>
      <c r="G1132" s="392">
        <v>0</v>
      </c>
      <c r="H1132" s="392">
        <v>0</v>
      </c>
      <c r="I1132" s="392">
        <v>0</v>
      </c>
      <c r="J1132" s="392">
        <v>0</v>
      </c>
      <c r="K1132" s="392">
        <v>0</v>
      </c>
      <c r="L1132" s="392">
        <v>1</v>
      </c>
      <c r="M1132" s="392">
        <v>0</v>
      </c>
      <c r="N1132" s="392">
        <v>1</v>
      </c>
      <c r="O1132" s="392">
        <v>0</v>
      </c>
    </row>
    <row r="1133" spans="1:15" s="35" customFormat="1" ht="27" customHeight="1" x14ac:dyDescent="0.25">
      <c r="A1133" s="437" t="s">
        <v>2246</v>
      </c>
      <c r="B1133" s="392">
        <v>136</v>
      </c>
      <c r="C1133" s="392">
        <v>401</v>
      </c>
      <c r="D1133" s="438">
        <v>2.9485294117647061</v>
      </c>
      <c r="E1133" s="392">
        <v>18</v>
      </c>
      <c r="F1133" s="392">
        <v>73</v>
      </c>
      <c r="G1133" s="392">
        <v>19</v>
      </c>
      <c r="H1133" s="392">
        <v>12</v>
      </c>
      <c r="I1133" s="392">
        <v>5</v>
      </c>
      <c r="J1133" s="392">
        <v>3</v>
      </c>
      <c r="K1133" s="392">
        <v>2</v>
      </c>
      <c r="L1133" s="392">
        <v>2</v>
      </c>
      <c r="M1133" s="392">
        <v>0</v>
      </c>
      <c r="N1133" s="392">
        <v>2</v>
      </c>
      <c r="O1133" s="392">
        <v>0</v>
      </c>
    </row>
    <row r="1134" spans="1:15" s="35" customFormat="1" ht="27" customHeight="1" x14ac:dyDescent="0.25">
      <c r="A1134" s="437" t="s">
        <v>2247</v>
      </c>
      <c r="B1134" s="392">
        <v>98</v>
      </c>
      <c r="C1134" s="392">
        <v>198</v>
      </c>
      <c r="D1134" s="438">
        <v>2.0204081632653059</v>
      </c>
      <c r="E1134" s="392">
        <v>47</v>
      </c>
      <c r="F1134" s="392">
        <v>22</v>
      </c>
      <c r="G1134" s="392">
        <v>15</v>
      </c>
      <c r="H1134" s="392">
        <v>7</v>
      </c>
      <c r="I1134" s="392">
        <v>2</v>
      </c>
      <c r="J1134" s="392">
        <v>1</v>
      </c>
      <c r="K1134" s="392">
        <v>2</v>
      </c>
      <c r="L1134" s="392">
        <v>2</v>
      </c>
      <c r="M1134" s="392">
        <v>0</v>
      </c>
      <c r="N1134" s="392">
        <v>0</v>
      </c>
      <c r="O1134" s="392">
        <v>0</v>
      </c>
    </row>
    <row r="1135" spans="1:15" s="35" customFormat="1" ht="27" customHeight="1" x14ac:dyDescent="0.25">
      <c r="A1135" s="437" t="s">
        <v>2248</v>
      </c>
      <c r="B1135" s="392">
        <v>92</v>
      </c>
      <c r="C1135" s="392">
        <v>388</v>
      </c>
      <c r="D1135" s="438">
        <v>4.2173913043478262</v>
      </c>
      <c r="E1135" s="392">
        <v>46</v>
      </c>
      <c r="F1135" s="392">
        <v>18</v>
      </c>
      <c r="G1135" s="392">
        <v>14</v>
      </c>
      <c r="H1135" s="392">
        <v>8</v>
      </c>
      <c r="I1135" s="392">
        <v>5</v>
      </c>
      <c r="J1135" s="392">
        <v>1</v>
      </c>
      <c r="K1135" s="392">
        <v>0</v>
      </c>
      <c r="L1135" s="392">
        <v>0</v>
      </c>
      <c r="M1135" s="392">
        <v>0</v>
      </c>
      <c r="N1135" s="392">
        <v>0</v>
      </c>
      <c r="O1135" s="392">
        <v>0</v>
      </c>
    </row>
    <row r="1136" spans="1:15" s="35" customFormat="1" ht="27" customHeight="1" x14ac:dyDescent="0.25">
      <c r="A1136" s="437" t="s">
        <v>2249</v>
      </c>
      <c r="B1136" s="392">
        <v>162</v>
      </c>
      <c r="C1136" s="392">
        <v>381</v>
      </c>
      <c r="D1136" s="438">
        <v>2.3518518518518516</v>
      </c>
      <c r="E1136" s="392">
        <v>15</v>
      </c>
      <c r="F1136" s="392">
        <v>59</v>
      </c>
      <c r="G1136" s="392">
        <v>46</v>
      </c>
      <c r="H1136" s="392">
        <v>15</v>
      </c>
      <c r="I1136" s="392">
        <v>9</v>
      </c>
      <c r="J1136" s="392">
        <v>5</v>
      </c>
      <c r="K1136" s="392">
        <v>6</v>
      </c>
      <c r="L1136" s="392">
        <v>4</v>
      </c>
      <c r="M1136" s="392">
        <v>1</v>
      </c>
      <c r="N1136" s="392">
        <v>2</v>
      </c>
      <c r="O1136" s="392">
        <v>0</v>
      </c>
    </row>
    <row r="1137" spans="1:15" s="35" customFormat="1" ht="27" customHeight="1" x14ac:dyDescent="0.25">
      <c r="A1137" s="437" t="s">
        <v>2250</v>
      </c>
      <c r="B1137" s="392">
        <v>84</v>
      </c>
      <c r="C1137" s="392">
        <v>894</v>
      </c>
      <c r="D1137" s="438">
        <v>10.642857142857142</v>
      </c>
      <c r="E1137" s="392">
        <v>52</v>
      </c>
      <c r="F1137" s="392">
        <v>25</v>
      </c>
      <c r="G1137" s="392">
        <v>3</v>
      </c>
      <c r="H1137" s="392">
        <v>0</v>
      </c>
      <c r="I1137" s="392">
        <v>0</v>
      </c>
      <c r="J1137" s="392">
        <v>0</v>
      </c>
      <c r="K1137" s="392">
        <v>1</v>
      </c>
      <c r="L1137" s="392">
        <v>0</v>
      </c>
      <c r="M1137" s="392">
        <v>0</v>
      </c>
      <c r="N1137" s="392">
        <v>0</v>
      </c>
      <c r="O1137" s="392">
        <v>3</v>
      </c>
    </row>
    <row r="1138" spans="1:15" s="35" customFormat="1" ht="27" customHeight="1" x14ac:dyDescent="0.25">
      <c r="A1138" s="437" t="s">
        <v>2251</v>
      </c>
      <c r="B1138" s="392">
        <v>61</v>
      </c>
      <c r="C1138" s="392">
        <v>300</v>
      </c>
      <c r="D1138" s="438">
        <v>4.918032786885246</v>
      </c>
      <c r="E1138" s="392">
        <v>32</v>
      </c>
      <c r="F1138" s="392">
        <v>7</v>
      </c>
      <c r="G1138" s="392">
        <v>1</v>
      </c>
      <c r="H1138" s="392">
        <v>0</v>
      </c>
      <c r="I1138" s="392">
        <v>1</v>
      </c>
      <c r="J1138" s="392">
        <v>0</v>
      </c>
      <c r="K1138" s="392">
        <v>4</v>
      </c>
      <c r="L1138" s="392">
        <v>1</v>
      </c>
      <c r="M1138" s="392">
        <v>6</v>
      </c>
      <c r="N1138" s="392">
        <v>4</v>
      </c>
      <c r="O1138" s="392">
        <v>5</v>
      </c>
    </row>
    <row r="1139" spans="1:15" s="35" customFormat="1" ht="39" customHeight="1" x14ac:dyDescent="0.25">
      <c r="A1139" s="437" t="s">
        <v>2252</v>
      </c>
      <c r="B1139" s="392">
        <v>48</v>
      </c>
      <c r="C1139" s="392">
        <v>762</v>
      </c>
      <c r="D1139" s="438">
        <v>15.875</v>
      </c>
      <c r="E1139" s="392">
        <v>46</v>
      </c>
      <c r="F1139" s="392">
        <v>2</v>
      </c>
      <c r="G1139" s="392">
        <v>0</v>
      </c>
      <c r="H1139" s="392">
        <v>0</v>
      </c>
      <c r="I1139" s="392">
        <v>0</v>
      </c>
      <c r="J1139" s="392">
        <v>0</v>
      </c>
      <c r="K1139" s="392">
        <v>0</v>
      </c>
      <c r="L1139" s="392">
        <v>0</v>
      </c>
      <c r="M1139" s="392">
        <v>0</v>
      </c>
      <c r="N1139" s="392">
        <v>0</v>
      </c>
      <c r="O1139" s="392">
        <v>0</v>
      </c>
    </row>
    <row r="1140" spans="1:15" s="35" customFormat="1" ht="39" customHeight="1" x14ac:dyDescent="0.25">
      <c r="A1140" s="437" t="s">
        <v>2253</v>
      </c>
      <c r="B1140" s="392">
        <v>98</v>
      </c>
      <c r="C1140" s="392">
        <v>848</v>
      </c>
      <c r="D1140" s="438">
        <v>8.6530612244897966</v>
      </c>
      <c r="E1140" s="392">
        <v>62</v>
      </c>
      <c r="F1140" s="392">
        <v>30</v>
      </c>
      <c r="G1140" s="392">
        <v>4</v>
      </c>
      <c r="H1140" s="392">
        <v>2</v>
      </c>
      <c r="I1140" s="392">
        <v>0</v>
      </c>
      <c r="J1140" s="392">
        <v>0</v>
      </c>
      <c r="K1140" s="392">
        <v>0</v>
      </c>
      <c r="L1140" s="392">
        <v>0</v>
      </c>
      <c r="M1140" s="392">
        <v>0</v>
      </c>
      <c r="N1140" s="392">
        <v>0</v>
      </c>
      <c r="O1140" s="392">
        <v>0</v>
      </c>
    </row>
    <row r="1141" spans="1:15" s="35" customFormat="1" ht="39" customHeight="1" x14ac:dyDescent="0.25">
      <c r="A1141" s="437" t="s">
        <v>2254</v>
      </c>
      <c r="B1141" s="392">
        <v>92</v>
      </c>
      <c r="C1141" s="392">
        <v>917</v>
      </c>
      <c r="D1141" s="438">
        <v>9.9673913043478262</v>
      </c>
      <c r="E1141" s="392">
        <v>35</v>
      </c>
      <c r="F1141" s="392">
        <v>23</v>
      </c>
      <c r="G1141" s="392">
        <v>13</v>
      </c>
      <c r="H1141" s="392">
        <v>8</v>
      </c>
      <c r="I1141" s="392">
        <v>5</v>
      </c>
      <c r="J1141" s="392">
        <v>2</v>
      </c>
      <c r="K1141" s="392">
        <v>2</v>
      </c>
      <c r="L1141" s="392">
        <v>0</v>
      </c>
      <c r="M1141" s="392">
        <v>1</v>
      </c>
      <c r="N1141" s="392">
        <v>2</v>
      </c>
      <c r="O1141" s="392">
        <v>1</v>
      </c>
    </row>
    <row r="1142" spans="1:15" s="35" customFormat="1" ht="39" customHeight="1" x14ac:dyDescent="0.25">
      <c r="A1142" s="437" t="s">
        <v>2255</v>
      </c>
      <c r="B1142" s="392">
        <v>114</v>
      </c>
      <c r="C1142" s="392">
        <v>1151</v>
      </c>
      <c r="D1142" s="438">
        <v>10.096491228070175</v>
      </c>
      <c r="E1142" s="392">
        <v>22</v>
      </c>
      <c r="F1142" s="392">
        <v>27</v>
      </c>
      <c r="G1142" s="392">
        <v>8</v>
      </c>
      <c r="H1142" s="392">
        <v>3</v>
      </c>
      <c r="I1142" s="392">
        <v>1</v>
      </c>
      <c r="J1142" s="392">
        <v>3</v>
      </c>
      <c r="K1142" s="392">
        <v>6</v>
      </c>
      <c r="L1142" s="392">
        <v>5</v>
      </c>
      <c r="M1142" s="392">
        <v>15</v>
      </c>
      <c r="N1142" s="392">
        <v>10</v>
      </c>
      <c r="O1142" s="392">
        <v>14</v>
      </c>
    </row>
    <row r="1143" spans="1:15" s="35" customFormat="1" ht="39" customHeight="1" x14ac:dyDescent="0.25">
      <c r="A1143" s="437" t="s">
        <v>2256</v>
      </c>
      <c r="B1143" s="392">
        <v>5</v>
      </c>
      <c r="C1143" s="392">
        <v>80</v>
      </c>
      <c r="D1143" s="438">
        <v>16</v>
      </c>
      <c r="E1143" s="392">
        <v>4</v>
      </c>
      <c r="F1143" s="392">
        <v>0</v>
      </c>
      <c r="G1143" s="392">
        <v>1</v>
      </c>
      <c r="H1143" s="392">
        <v>0</v>
      </c>
      <c r="I1143" s="392">
        <v>0</v>
      </c>
      <c r="J1143" s="392">
        <v>0</v>
      </c>
      <c r="K1143" s="392">
        <v>0</v>
      </c>
      <c r="L1143" s="392">
        <v>0</v>
      </c>
      <c r="M1143" s="392">
        <v>0</v>
      </c>
      <c r="N1143" s="392">
        <v>0</v>
      </c>
      <c r="O1143" s="392">
        <v>0</v>
      </c>
    </row>
    <row r="1144" spans="1:15" s="35" customFormat="1" ht="39" customHeight="1" x14ac:dyDescent="0.25">
      <c r="A1144" s="437" t="s">
        <v>2257</v>
      </c>
      <c r="B1144" s="392">
        <v>275</v>
      </c>
      <c r="C1144" s="392">
        <v>638</v>
      </c>
      <c r="D1144" s="438">
        <v>2.3199999999999998</v>
      </c>
      <c r="E1144" s="392">
        <v>3</v>
      </c>
      <c r="F1144" s="392">
        <v>0</v>
      </c>
      <c r="G1144" s="392">
        <v>4</v>
      </c>
      <c r="H1144" s="392">
        <v>8</v>
      </c>
      <c r="I1144" s="392">
        <v>37</v>
      </c>
      <c r="J1144" s="392">
        <v>31</v>
      </c>
      <c r="K1144" s="392">
        <v>74</v>
      </c>
      <c r="L1144" s="392">
        <v>73</v>
      </c>
      <c r="M1144" s="392">
        <v>36</v>
      </c>
      <c r="N1144" s="392">
        <v>6</v>
      </c>
      <c r="O1144" s="392">
        <v>3</v>
      </c>
    </row>
    <row r="1145" spans="1:15" s="35" customFormat="1" ht="39" customHeight="1" x14ac:dyDescent="0.25">
      <c r="A1145" s="437" t="s">
        <v>2258</v>
      </c>
      <c r="B1145" s="392">
        <v>34</v>
      </c>
      <c r="C1145" s="392">
        <v>75</v>
      </c>
      <c r="D1145" s="438">
        <v>2.2058823529411766</v>
      </c>
      <c r="E1145" s="392">
        <v>0</v>
      </c>
      <c r="F1145" s="392">
        <v>1</v>
      </c>
      <c r="G1145" s="392">
        <v>0</v>
      </c>
      <c r="H1145" s="392">
        <v>3</v>
      </c>
      <c r="I1145" s="392">
        <v>5</v>
      </c>
      <c r="J1145" s="392">
        <v>5</v>
      </c>
      <c r="K1145" s="392">
        <v>9</v>
      </c>
      <c r="L1145" s="392">
        <v>9</v>
      </c>
      <c r="M1145" s="392">
        <v>1</v>
      </c>
      <c r="N1145" s="392">
        <v>0</v>
      </c>
      <c r="O1145" s="392">
        <v>1</v>
      </c>
    </row>
    <row r="1146" spans="1:15" s="35" customFormat="1" ht="39" customHeight="1" x14ac:dyDescent="0.25">
      <c r="A1146" s="437" t="s">
        <v>2259</v>
      </c>
      <c r="B1146" s="392">
        <v>86</v>
      </c>
      <c r="C1146" s="392">
        <v>305</v>
      </c>
      <c r="D1146" s="438">
        <v>3.5465116279069768</v>
      </c>
      <c r="E1146" s="392">
        <v>7</v>
      </c>
      <c r="F1146" s="392">
        <v>10</v>
      </c>
      <c r="G1146" s="392">
        <v>10</v>
      </c>
      <c r="H1146" s="392">
        <v>24</v>
      </c>
      <c r="I1146" s="392">
        <v>14</v>
      </c>
      <c r="J1146" s="392">
        <v>8</v>
      </c>
      <c r="K1146" s="392">
        <v>7</v>
      </c>
      <c r="L1146" s="392">
        <v>5</v>
      </c>
      <c r="M1146" s="392">
        <v>1</v>
      </c>
      <c r="N1146" s="392">
        <v>0</v>
      </c>
      <c r="O1146" s="392">
        <v>0</v>
      </c>
    </row>
    <row r="1147" spans="1:15" s="35" customFormat="1" ht="27" customHeight="1" x14ac:dyDescent="0.25">
      <c r="A1147" s="437" t="s">
        <v>2263</v>
      </c>
      <c r="B1147" s="392">
        <v>1</v>
      </c>
      <c r="C1147" s="392">
        <v>20</v>
      </c>
      <c r="D1147" s="438">
        <v>20</v>
      </c>
      <c r="E1147" s="392">
        <v>0</v>
      </c>
      <c r="F1147" s="392">
        <v>0</v>
      </c>
      <c r="G1147" s="392">
        <v>0</v>
      </c>
      <c r="H1147" s="392">
        <v>0</v>
      </c>
      <c r="I1147" s="392">
        <v>0</v>
      </c>
      <c r="J1147" s="392">
        <v>0</v>
      </c>
      <c r="K1147" s="392">
        <v>0</v>
      </c>
      <c r="L1147" s="392">
        <v>0</v>
      </c>
      <c r="M1147" s="392">
        <v>1</v>
      </c>
      <c r="N1147" s="392">
        <v>0</v>
      </c>
      <c r="O1147" s="392">
        <v>0</v>
      </c>
    </row>
    <row r="1148" spans="1:15" s="35" customFormat="1" ht="38.25" customHeight="1" x14ac:dyDescent="0.25">
      <c r="A1148" s="437" t="s">
        <v>2264</v>
      </c>
      <c r="B1148" s="392">
        <v>27</v>
      </c>
      <c r="C1148" s="392">
        <v>145</v>
      </c>
      <c r="D1148" s="438">
        <v>5.3703703703703702</v>
      </c>
      <c r="E1148" s="392">
        <v>7</v>
      </c>
      <c r="F1148" s="392">
        <v>5</v>
      </c>
      <c r="G1148" s="392">
        <v>5</v>
      </c>
      <c r="H1148" s="392">
        <v>3</v>
      </c>
      <c r="I1148" s="392">
        <v>0</v>
      </c>
      <c r="J1148" s="392">
        <v>1</v>
      </c>
      <c r="K1148" s="392">
        <v>2</v>
      </c>
      <c r="L1148" s="392">
        <v>3</v>
      </c>
      <c r="M1148" s="392">
        <v>0</v>
      </c>
      <c r="N1148" s="392">
        <v>1</v>
      </c>
      <c r="O1148" s="392">
        <v>0</v>
      </c>
    </row>
    <row r="1149" spans="1:15" s="35" customFormat="1" ht="38.25" customHeight="1" x14ac:dyDescent="0.25">
      <c r="A1149" s="437" t="s">
        <v>2265</v>
      </c>
      <c r="B1149" s="392">
        <v>58</v>
      </c>
      <c r="C1149" s="392">
        <v>332</v>
      </c>
      <c r="D1149" s="438">
        <v>5.7241379310344831</v>
      </c>
      <c r="E1149" s="392">
        <v>13</v>
      </c>
      <c r="F1149" s="392">
        <v>4</v>
      </c>
      <c r="G1149" s="392">
        <v>3</v>
      </c>
      <c r="H1149" s="392">
        <v>2</v>
      </c>
      <c r="I1149" s="392">
        <v>1</v>
      </c>
      <c r="J1149" s="392">
        <v>1</v>
      </c>
      <c r="K1149" s="392">
        <v>4</v>
      </c>
      <c r="L1149" s="392">
        <v>6</v>
      </c>
      <c r="M1149" s="392">
        <v>10</v>
      </c>
      <c r="N1149" s="392">
        <v>6</v>
      </c>
      <c r="O1149" s="392">
        <v>8</v>
      </c>
    </row>
    <row r="1150" spans="1:15" s="35" customFormat="1" ht="38.25" customHeight="1" x14ac:dyDescent="0.25">
      <c r="A1150" s="437" t="s">
        <v>2266</v>
      </c>
      <c r="B1150" s="392">
        <v>97</v>
      </c>
      <c r="C1150" s="392">
        <v>638</v>
      </c>
      <c r="D1150" s="438">
        <v>6.5773195876288657</v>
      </c>
      <c r="E1150" s="392">
        <v>18</v>
      </c>
      <c r="F1150" s="392">
        <v>28</v>
      </c>
      <c r="G1150" s="392">
        <v>20</v>
      </c>
      <c r="H1150" s="392">
        <v>1</v>
      </c>
      <c r="I1150" s="392">
        <v>1</v>
      </c>
      <c r="J1150" s="392">
        <v>5</v>
      </c>
      <c r="K1150" s="392">
        <v>4</v>
      </c>
      <c r="L1150" s="392">
        <v>9</v>
      </c>
      <c r="M1150" s="392">
        <v>4</v>
      </c>
      <c r="N1150" s="392">
        <v>4</v>
      </c>
      <c r="O1150" s="392">
        <v>3</v>
      </c>
    </row>
    <row r="1151" spans="1:15" s="35" customFormat="1" ht="38.25" customHeight="1" x14ac:dyDescent="0.25">
      <c r="A1151" s="437" t="s">
        <v>2267</v>
      </c>
      <c r="B1151" s="392">
        <v>22</v>
      </c>
      <c r="C1151" s="392">
        <v>185</v>
      </c>
      <c r="D1151" s="438">
        <v>8.4090909090909083</v>
      </c>
      <c r="E1151" s="392">
        <v>6</v>
      </c>
      <c r="F1151" s="392">
        <v>2</v>
      </c>
      <c r="G1151" s="392">
        <v>3</v>
      </c>
      <c r="H1151" s="392">
        <v>3</v>
      </c>
      <c r="I1151" s="392">
        <v>2</v>
      </c>
      <c r="J1151" s="392">
        <v>3</v>
      </c>
      <c r="K1151" s="392">
        <v>1</v>
      </c>
      <c r="L1151" s="392">
        <v>1</v>
      </c>
      <c r="M1151" s="392">
        <v>1</v>
      </c>
      <c r="N1151" s="392">
        <v>0</v>
      </c>
      <c r="O1151" s="392">
        <v>0</v>
      </c>
    </row>
    <row r="1152" spans="1:15" s="35" customFormat="1" ht="27" customHeight="1" x14ac:dyDescent="0.25">
      <c r="A1152" s="437" t="s">
        <v>2268</v>
      </c>
      <c r="B1152" s="392">
        <v>24</v>
      </c>
      <c r="C1152" s="392">
        <v>54</v>
      </c>
      <c r="D1152" s="438">
        <v>2.25</v>
      </c>
      <c r="E1152" s="392">
        <v>6</v>
      </c>
      <c r="F1152" s="392">
        <v>4</v>
      </c>
      <c r="G1152" s="392">
        <v>3</v>
      </c>
      <c r="H1152" s="392">
        <v>3</v>
      </c>
      <c r="I1152" s="392">
        <v>0</v>
      </c>
      <c r="J1152" s="392">
        <v>0</v>
      </c>
      <c r="K1152" s="392">
        <v>1</v>
      </c>
      <c r="L1152" s="392">
        <v>2</v>
      </c>
      <c r="M1152" s="392">
        <v>3</v>
      </c>
      <c r="N1152" s="392">
        <v>0</v>
      </c>
      <c r="O1152" s="392">
        <v>2</v>
      </c>
    </row>
    <row r="1153" spans="1:15" s="35" customFormat="1" ht="27" customHeight="1" x14ac:dyDescent="0.25">
      <c r="A1153" s="437" t="s">
        <v>2269</v>
      </c>
      <c r="B1153" s="392">
        <v>402</v>
      </c>
      <c r="C1153" s="392">
        <v>1592</v>
      </c>
      <c r="D1153" s="438">
        <v>3.9601990049751246</v>
      </c>
      <c r="E1153" s="392">
        <v>51</v>
      </c>
      <c r="F1153" s="392">
        <v>211</v>
      </c>
      <c r="G1153" s="392">
        <v>69</v>
      </c>
      <c r="H1153" s="392">
        <v>26</v>
      </c>
      <c r="I1153" s="392">
        <v>8</v>
      </c>
      <c r="J1153" s="392">
        <v>3</v>
      </c>
      <c r="K1153" s="392">
        <v>5</v>
      </c>
      <c r="L1153" s="392">
        <v>6</v>
      </c>
      <c r="M1153" s="392">
        <v>8</v>
      </c>
      <c r="N1153" s="392">
        <v>3</v>
      </c>
      <c r="O1153" s="392">
        <v>12</v>
      </c>
    </row>
    <row r="1154" spans="1:15" s="35" customFormat="1" ht="27" customHeight="1" x14ac:dyDescent="0.25">
      <c r="A1154" s="437" t="s">
        <v>2270</v>
      </c>
      <c r="B1154" s="392">
        <v>149</v>
      </c>
      <c r="C1154" s="392">
        <v>485</v>
      </c>
      <c r="D1154" s="438">
        <v>3.2550335570469797</v>
      </c>
      <c r="E1154" s="392">
        <v>29</v>
      </c>
      <c r="F1154" s="392">
        <v>28</v>
      </c>
      <c r="G1154" s="392">
        <v>38</v>
      </c>
      <c r="H1154" s="392">
        <v>35</v>
      </c>
      <c r="I1154" s="392">
        <v>5</v>
      </c>
      <c r="J1154" s="392">
        <v>3</v>
      </c>
      <c r="K1154" s="392">
        <v>2</v>
      </c>
      <c r="L1154" s="392">
        <v>3</v>
      </c>
      <c r="M1154" s="392">
        <v>3</v>
      </c>
      <c r="N1154" s="392">
        <v>1</v>
      </c>
      <c r="O1154" s="392">
        <v>2</v>
      </c>
    </row>
    <row r="1155" spans="1:15" s="35" customFormat="1" ht="27" customHeight="1" x14ac:dyDescent="0.25">
      <c r="A1155" s="437" t="s">
        <v>2271</v>
      </c>
      <c r="B1155" s="392">
        <v>62</v>
      </c>
      <c r="C1155" s="392">
        <v>214</v>
      </c>
      <c r="D1155" s="438">
        <v>3.4516129032258065</v>
      </c>
      <c r="E1155" s="392">
        <v>9</v>
      </c>
      <c r="F1155" s="392">
        <v>5</v>
      </c>
      <c r="G1155" s="392">
        <v>2</v>
      </c>
      <c r="H1155" s="392">
        <v>14</v>
      </c>
      <c r="I1155" s="392">
        <v>8</v>
      </c>
      <c r="J1155" s="392">
        <v>3</v>
      </c>
      <c r="K1155" s="392">
        <v>10</v>
      </c>
      <c r="L1155" s="392">
        <v>4</v>
      </c>
      <c r="M1155" s="392">
        <v>3</v>
      </c>
      <c r="N1155" s="392">
        <v>1</v>
      </c>
      <c r="O1155" s="392">
        <v>3</v>
      </c>
    </row>
    <row r="1156" spans="1:15" s="35" customFormat="1" ht="27" customHeight="1" x14ac:dyDescent="0.25">
      <c r="A1156" s="437" t="s">
        <v>2272</v>
      </c>
      <c r="B1156" s="392">
        <v>21</v>
      </c>
      <c r="C1156" s="392">
        <v>82</v>
      </c>
      <c r="D1156" s="438">
        <v>3.9047619047619047</v>
      </c>
      <c r="E1156" s="392">
        <v>4</v>
      </c>
      <c r="F1156" s="392">
        <v>1</v>
      </c>
      <c r="G1156" s="392">
        <v>2</v>
      </c>
      <c r="H1156" s="392">
        <v>10</v>
      </c>
      <c r="I1156" s="392">
        <v>2</v>
      </c>
      <c r="J1156" s="392">
        <v>1</v>
      </c>
      <c r="K1156" s="392">
        <v>0</v>
      </c>
      <c r="L1156" s="392">
        <v>0</v>
      </c>
      <c r="M1156" s="392">
        <v>1</v>
      </c>
      <c r="N1156" s="392">
        <v>0</v>
      </c>
      <c r="O1156" s="392">
        <v>0</v>
      </c>
    </row>
    <row r="1157" spans="1:15" s="35" customFormat="1" ht="27" customHeight="1" x14ac:dyDescent="0.25">
      <c r="A1157" s="437" t="s">
        <v>2273</v>
      </c>
      <c r="B1157" s="392">
        <v>95</v>
      </c>
      <c r="C1157" s="392">
        <v>232</v>
      </c>
      <c r="D1157" s="438">
        <v>2.4421052631578948</v>
      </c>
      <c r="E1157" s="392">
        <v>27</v>
      </c>
      <c r="F1157" s="392">
        <v>37</v>
      </c>
      <c r="G1157" s="392">
        <v>16</v>
      </c>
      <c r="H1157" s="392">
        <v>5</v>
      </c>
      <c r="I1157" s="392">
        <v>8</v>
      </c>
      <c r="J1157" s="392">
        <v>0</v>
      </c>
      <c r="K1157" s="392">
        <v>1</v>
      </c>
      <c r="L1157" s="392">
        <v>0</v>
      </c>
      <c r="M1157" s="392">
        <v>1</v>
      </c>
      <c r="N1157" s="392">
        <v>0</v>
      </c>
      <c r="O1157" s="392">
        <v>0</v>
      </c>
    </row>
    <row r="1158" spans="1:15" s="35" customFormat="1" ht="27" customHeight="1" x14ac:dyDescent="0.25">
      <c r="A1158" s="437" t="s">
        <v>2274</v>
      </c>
      <c r="B1158" s="392">
        <v>56</v>
      </c>
      <c r="C1158" s="392">
        <v>145</v>
      </c>
      <c r="D1158" s="438">
        <v>2.5892857142857144</v>
      </c>
      <c r="E1158" s="392">
        <v>6</v>
      </c>
      <c r="F1158" s="392">
        <v>24</v>
      </c>
      <c r="G1158" s="392">
        <v>13</v>
      </c>
      <c r="H1158" s="392">
        <v>3</v>
      </c>
      <c r="I1158" s="392">
        <v>4</v>
      </c>
      <c r="J1158" s="392">
        <v>1</v>
      </c>
      <c r="K1158" s="392">
        <v>3</v>
      </c>
      <c r="L1158" s="392">
        <v>1</v>
      </c>
      <c r="M1158" s="392">
        <v>1</v>
      </c>
      <c r="N1158" s="392">
        <v>0</v>
      </c>
      <c r="O1158" s="392">
        <v>0</v>
      </c>
    </row>
    <row r="1159" spans="1:15" s="35" customFormat="1" ht="27" customHeight="1" x14ac:dyDescent="0.25">
      <c r="A1159" s="437" t="s">
        <v>2275</v>
      </c>
      <c r="B1159" s="392">
        <v>9</v>
      </c>
      <c r="C1159" s="392">
        <v>34</v>
      </c>
      <c r="D1159" s="438">
        <v>3.7777777777777777</v>
      </c>
      <c r="E1159" s="392">
        <v>4</v>
      </c>
      <c r="F1159" s="392">
        <v>0</v>
      </c>
      <c r="G1159" s="392">
        <v>1</v>
      </c>
      <c r="H1159" s="392">
        <v>0</v>
      </c>
      <c r="I1159" s="392">
        <v>0</v>
      </c>
      <c r="J1159" s="392">
        <v>1</v>
      </c>
      <c r="K1159" s="392">
        <v>0</v>
      </c>
      <c r="L1159" s="392">
        <v>2</v>
      </c>
      <c r="M1159" s="392">
        <v>0</v>
      </c>
      <c r="N1159" s="392">
        <v>1</v>
      </c>
      <c r="O1159" s="392">
        <v>0</v>
      </c>
    </row>
    <row r="1160" spans="1:15" s="35" customFormat="1" ht="27" customHeight="1" x14ac:dyDescent="0.25">
      <c r="A1160" s="437" t="s">
        <v>2276</v>
      </c>
      <c r="B1160" s="392">
        <v>16</v>
      </c>
      <c r="C1160" s="392">
        <v>67</v>
      </c>
      <c r="D1160" s="438">
        <v>4.1875</v>
      </c>
      <c r="E1160" s="392">
        <v>0</v>
      </c>
      <c r="F1160" s="392">
        <v>5</v>
      </c>
      <c r="G1160" s="392">
        <v>2</v>
      </c>
      <c r="H1160" s="392">
        <v>6</v>
      </c>
      <c r="I1160" s="392">
        <v>3</v>
      </c>
      <c r="J1160" s="392">
        <v>0</v>
      </c>
      <c r="K1160" s="392">
        <v>0</v>
      </c>
      <c r="L1160" s="392">
        <v>0</v>
      </c>
      <c r="M1160" s="392">
        <v>0</v>
      </c>
      <c r="N1160" s="392">
        <v>0</v>
      </c>
      <c r="O1160" s="392">
        <v>0</v>
      </c>
    </row>
    <row r="1161" spans="1:15" s="35" customFormat="1" ht="27" customHeight="1" x14ac:dyDescent="0.25">
      <c r="A1161" s="437" t="s">
        <v>2277</v>
      </c>
      <c r="B1161" s="392">
        <v>1</v>
      </c>
      <c r="C1161" s="392">
        <v>1</v>
      </c>
      <c r="D1161" s="438">
        <v>1</v>
      </c>
      <c r="E1161" s="392">
        <v>0</v>
      </c>
      <c r="F1161" s="392">
        <v>0</v>
      </c>
      <c r="G1161" s="392">
        <v>0</v>
      </c>
      <c r="H1161" s="392">
        <v>0</v>
      </c>
      <c r="I1161" s="392">
        <v>0</v>
      </c>
      <c r="J1161" s="392">
        <v>0</v>
      </c>
      <c r="K1161" s="392">
        <v>0</v>
      </c>
      <c r="L1161" s="392">
        <v>1</v>
      </c>
      <c r="M1161" s="392">
        <v>0</v>
      </c>
      <c r="N1161" s="392">
        <v>0</v>
      </c>
      <c r="O1161" s="392">
        <v>0</v>
      </c>
    </row>
    <row r="1162" spans="1:15" s="35" customFormat="1" ht="27" customHeight="1" x14ac:dyDescent="0.25">
      <c r="A1162" s="437" t="s">
        <v>2278</v>
      </c>
      <c r="B1162" s="392">
        <v>56</v>
      </c>
      <c r="C1162" s="392">
        <v>316</v>
      </c>
      <c r="D1162" s="438">
        <v>5.6428571428571432</v>
      </c>
      <c r="E1162" s="392">
        <v>12</v>
      </c>
      <c r="F1162" s="392">
        <v>13</v>
      </c>
      <c r="G1162" s="392">
        <v>7</v>
      </c>
      <c r="H1162" s="392">
        <v>11</v>
      </c>
      <c r="I1162" s="392">
        <v>5</v>
      </c>
      <c r="J1162" s="392">
        <v>1</v>
      </c>
      <c r="K1162" s="392">
        <v>4</v>
      </c>
      <c r="L1162" s="392">
        <v>2</v>
      </c>
      <c r="M1162" s="392">
        <v>0</v>
      </c>
      <c r="N1162" s="392">
        <v>0</v>
      </c>
      <c r="O1162" s="392">
        <v>1</v>
      </c>
    </row>
    <row r="1163" spans="1:15" s="35" customFormat="1" ht="27" customHeight="1" x14ac:dyDescent="0.25">
      <c r="A1163" s="437" t="s">
        <v>2279</v>
      </c>
      <c r="B1163" s="392">
        <v>75</v>
      </c>
      <c r="C1163" s="392">
        <v>351</v>
      </c>
      <c r="D1163" s="438">
        <v>4.68</v>
      </c>
      <c r="E1163" s="392">
        <v>39</v>
      </c>
      <c r="F1163" s="392">
        <v>18</v>
      </c>
      <c r="G1163" s="392">
        <v>5</v>
      </c>
      <c r="H1163" s="392">
        <v>2</v>
      </c>
      <c r="I1163" s="392">
        <v>3</v>
      </c>
      <c r="J1163" s="392">
        <v>3</v>
      </c>
      <c r="K1163" s="392">
        <v>1</v>
      </c>
      <c r="L1163" s="392">
        <v>0</v>
      </c>
      <c r="M1163" s="392">
        <v>2</v>
      </c>
      <c r="N1163" s="392">
        <v>2</v>
      </c>
      <c r="O1163" s="392">
        <v>0</v>
      </c>
    </row>
    <row r="1164" spans="1:15" s="35" customFormat="1" ht="27" customHeight="1" x14ac:dyDescent="0.25">
      <c r="A1164" s="437" t="s">
        <v>2280</v>
      </c>
      <c r="B1164" s="392">
        <v>23</v>
      </c>
      <c r="C1164" s="392">
        <v>126</v>
      </c>
      <c r="D1164" s="438">
        <v>5.4782608695652177</v>
      </c>
      <c r="E1164" s="392">
        <v>8</v>
      </c>
      <c r="F1164" s="392">
        <v>5</v>
      </c>
      <c r="G1164" s="392">
        <v>4</v>
      </c>
      <c r="H1164" s="392">
        <v>2</v>
      </c>
      <c r="I1164" s="392">
        <v>2</v>
      </c>
      <c r="J1164" s="392">
        <v>1</v>
      </c>
      <c r="K1164" s="392">
        <v>0</v>
      </c>
      <c r="L1164" s="392">
        <v>1</v>
      </c>
      <c r="M1164" s="392">
        <v>0</v>
      </c>
      <c r="N1164" s="392">
        <v>0</v>
      </c>
      <c r="O1164" s="392">
        <v>0</v>
      </c>
    </row>
    <row r="1165" spans="1:15" s="35" customFormat="1" ht="27" customHeight="1" x14ac:dyDescent="0.25">
      <c r="A1165" s="437" t="s">
        <v>2281</v>
      </c>
      <c r="B1165" s="392">
        <v>13</v>
      </c>
      <c r="C1165" s="392">
        <v>86</v>
      </c>
      <c r="D1165" s="438">
        <v>6.615384615384615</v>
      </c>
      <c r="E1165" s="392">
        <v>10</v>
      </c>
      <c r="F1165" s="392">
        <v>0</v>
      </c>
      <c r="G1165" s="392">
        <v>1</v>
      </c>
      <c r="H1165" s="392">
        <v>1</v>
      </c>
      <c r="I1165" s="392">
        <v>0</v>
      </c>
      <c r="J1165" s="392">
        <v>0</v>
      </c>
      <c r="K1165" s="392">
        <v>1</v>
      </c>
      <c r="L1165" s="392">
        <v>0</v>
      </c>
      <c r="M1165" s="392">
        <v>0</v>
      </c>
      <c r="N1165" s="392">
        <v>0</v>
      </c>
      <c r="O1165" s="392">
        <v>0</v>
      </c>
    </row>
    <row r="1166" spans="1:15" s="35" customFormat="1" ht="27" customHeight="1" x14ac:dyDescent="0.25">
      <c r="A1166" s="437" t="s">
        <v>2282</v>
      </c>
      <c r="B1166" s="392">
        <v>37</v>
      </c>
      <c r="C1166" s="392">
        <v>167</v>
      </c>
      <c r="D1166" s="438">
        <v>4.5135135135135132</v>
      </c>
      <c r="E1166" s="392">
        <v>5</v>
      </c>
      <c r="F1166" s="392">
        <v>1</v>
      </c>
      <c r="G1166" s="392">
        <v>4</v>
      </c>
      <c r="H1166" s="392">
        <v>10</v>
      </c>
      <c r="I1166" s="392">
        <v>2</v>
      </c>
      <c r="J1166" s="392">
        <v>4</v>
      </c>
      <c r="K1166" s="392">
        <v>3</v>
      </c>
      <c r="L1166" s="392">
        <v>1</v>
      </c>
      <c r="M1166" s="392">
        <v>4</v>
      </c>
      <c r="N1166" s="392">
        <v>0</v>
      </c>
      <c r="O1166" s="392">
        <v>3</v>
      </c>
    </row>
    <row r="1167" spans="1:15" s="11" customFormat="1" ht="27" customHeight="1" x14ac:dyDescent="0.25">
      <c r="A1167" s="437" t="s">
        <v>2283</v>
      </c>
      <c r="B1167" s="392">
        <v>109</v>
      </c>
      <c r="C1167" s="392">
        <v>1854</v>
      </c>
      <c r="D1167" s="438">
        <v>17.009174311926607</v>
      </c>
      <c r="E1167" s="392">
        <v>80</v>
      </c>
      <c r="F1167" s="392">
        <v>5</v>
      </c>
      <c r="G1167" s="392">
        <v>4</v>
      </c>
      <c r="H1167" s="392">
        <v>1</v>
      </c>
      <c r="I1167" s="392">
        <v>3</v>
      </c>
      <c r="J1167" s="392">
        <v>4</v>
      </c>
      <c r="K1167" s="392">
        <v>5</v>
      </c>
      <c r="L1167" s="392">
        <v>3</v>
      </c>
      <c r="M1167" s="392">
        <v>3</v>
      </c>
      <c r="N1167" s="392">
        <v>1</v>
      </c>
      <c r="O1167" s="392">
        <v>0</v>
      </c>
    </row>
    <row r="1168" spans="1:15" s="11" customFormat="1" ht="27" customHeight="1" x14ac:dyDescent="0.25">
      <c r="A1168" s="437" t="s">
        <v>2284</v>
      </c>
      <c r="B1168" s="392">
        <v>8</v>
      </c>
      <c r="C1168" s="392">
        <v>43</v>
      </c>
      <c r="D1168" s="438">
        <v>5.375</v>
      </c>
      <c r="E1168" s="392">
        <v>6</v>
      </c>
      <c r="F1168" s="392">
        <v>1</v>
      </c>
      <c r="G1168" s="392">
        <v>1</v>
      </c>
      <c r="H1168" s="392">
        <v>0</v>
      </c>
      <c r="I1168" s="392">
        <v>0</v>
      </c>
      <c r="J1168" s="392">
        <v>0</v>
      </c>
      <c r="K1168" s="392">
        <v>0</v>
      </c>
      <c r="L1168" s="392">
        <v>0</v>
      </c>
      <c r="M1168" s="392">
        <v>0</v>
      </c>
      <c r="N1168" s="392">
        <v>0</v>
      </c>
      <c r="O1168" s="392">
        <v>0</v>
      </c>
    </row>
    <row r="1169" spans="1:15" s="35" customFormat="1" ht="27" customHeight="1" x14ac:dyDescent="0.25">
      <c r="A1169" s="437" t="s">
        <v>2285</v>
      </c>
      <c r="B1169" s="392">
        <v>13</v>
      </c>
      <c r="C1169" s="392">
        <v>298</v>
      </c>
      <c r="D1169" s="438">
        <v>22.923076923076923</v>
      </c>
      <c r="E1169" s="392">
        <v>5</v>
      </c>
      <c r="F1169" s="392">
        <v>2</v>
      </c>
      <c r="G1169" s="392">
        <v>2</v>
      </c>
      <c r="H1169" s="392">
        <v>0</v>
      </c>
      <c r="I1169" s="392">
        <v>0</v>
      </c>
      <c r="J1169" s="392">
        <v>0</v>
      </c>
      <c r="K1169" s="392">
        <v>0</v>
      </c>
      <c r="L1169" s="392">
        <v>3</v>
      </c>
      <c r="M1169" s="392">
        <v>0</v>
      </c>
      <c r="N1169" s="392">
        <v>1</v>
      </c>
      <c r="O1169" s="392">
        <v>0</v>
      </c>
    </row>
    <row r="1170" spans="1:15" s="35" customFormat="1" ht="27" customHeight="1" x14ac:dyDescent="0.25">
      <c r="A1170" s="437" t="s">
        <v>2286</v>
      </c>
      <c r="B1170" s="392">
        <v>32</v>
      </c>
      <c r="C1170" s="392">
        <v>66</v>
      </c>
      <c r="D1170" s="438">
        <v>2.0625</v>
      </c>
      <c r="E1170" s="392">
        <v>7</v>
      </c>
      <c r="F1170" s="392">
        <v>2</v>
      </c>
      <c r="G1170" s="392">
        <v>0</v>
      </c>
      <c r="H1170" s="392">
        <v>2</v>
      </c>
      <c r="I1170" s="392">
        <v>3</v>
      </c>
      <c r="J1170" s="392">
        <v>0</v>
      </c>
      <c r="K1170" s="392">
        <v>8</v>
      </c>
      <c r="L1170" s="392">
        <v>6</v>
      </c>
      <c r="M1170" s="392">
        <v>1</v>
      </c>
      <c r="N1170" s="392">
        <v>1</v>
      </c>
      <c r="O1170" s="392">
        <v>2</v>
      </c>
    </row>
    <row r="1171" spans="1:15" s="35" customFormat="1" ht="27" customHeight="1" x14ac:dyDescent="0.25">
      <c r="A1171" s="437" t="s">
        <v>2287</v>
      </c>
      <c r="B1171" s="392">
        <v>380</v>
      </c>
      <c r="C1171" s="392">
        <v>722</v>
      </c>
      <c r="D1171" s="438">
        <v>1.9</v>
      </c>
      <c r="E1171" s="392">
        <v>2</v>
      </c>
      <c r="F1171" s="392">
        <v>1</v>
      </c>
      <c r="G1171" s="392">
        <v>0</v>
      </c>
      <c r="H1171" s="392">
        <v>11</v>
      </c>
      <c r="I1171" s="392">
        <v>28</v>
      </c>
      <c r="J1171" s="392">
        <v>48</v>
      </c>
      <c r="K1171" s="392">
        <v>121</v>
      </c>
      <c r="L1171" s="392">
        <v>106</v>
      </c>
      <c r="M1171" s="392">
        <v>51</v>
      </c>
      <c r="N1171" s="392">
        <v>10</v>
      </c>
      <c r="O1171" s="392">
        <v>2</v>
      </c>
    </row>
    <row r="1172" spans="1:15" s="35" customFormat="1" ht="27" customHeight="1" x14ac:dyDescent="0.25">
      <c r="A1172" s="437" t="s">
        <v>2289</v>
      </c>
      <c r="B1172" s="392">
        <v>48</v>
      </c>
      <c r="C1172" s="392">
        <v>276</v>
      </c>
      <c r="D1172" s="438">
        <v>5.75</v>
      </c>
      <c r="E1172" s="392">
        <v>2</v>
      </c>
      <c r="F1172" s="392">
        <v>6</v>
      </c>
      <c r="G1172" s="392">
        <v>4</v>
      </c>
      <c r="H1172" s="392">
        <v>8</v>
      </c>
      <c r="I1172" s="392">
        <v>1</v>
      </c>
      <c r="J1172" s="392">
        <v>4</v>
      </c>
      <c r="K1172" s="392">
        <v>10</v>
      </c>
      <c r="L1172" s="392">
        <v>5</v>
      </c>
      <c r="M1172" s="392">
        <v>3</v>
      </c>
      <c r="N1172" s="392">
        <v>4</v>
      </c>
      <c r="O1172" s="392">
        <v>1</v>
      </c>
    </row>
    <row r="1173" spans="1:15" s="35" customFormat="1" ht="27" customHeight="1" x14ac:dyDescent="0.25">
      <c r="A1173" s="437" t="s">
        <v>2290</v>
      </c>
      <c r="B1173" s="392">
        <v>3</v>
      </c>
      <c r="C1173" s="392">
        <v>12</v>
      </c>
      <c r="D1173" s="438">
        <v>4</v>
      </c>
      <c r="E1173" s="392">
        <v>1</v>
      </c>
      <c r="F1173" s="392">
        <v>0</v>
      </c>
      <c r="G1173" s="392">
        <v>0</v>
      </c>
      <c r="H1173" s="392">
        <v>0</v>
      </c>
      <c r="I1173" s="392">
        <v>0</v>
      </c>
      <c r="J1173" s="392">
        <v>0</v>
      </c>
      <c r="K1173" s="392">
        <v>0</v>
      </c>
      <c r="L1173" s="392">
        <v>0</v>
      </c>
      <c r="M1173" s="392">
        <v>0</v>
      </c>
      <c r="N1173" s="392">
        <v>1</v>
      </c>
      <c r="O1173" s="392">
        <v>1</v>
      </c>
    </row>
    <row r="1174" spans="1:15" s="35" customFormat="1" ht="27" customHeight="1" x14ac:dyDescent="0.25">
      <c r="A1174" s="437" t="s">
        <v>2291</v>
      </c>
      <c r="B1174" s="392">
        <v>43</v>
      </c>
      <c r="C1174" s="392">
        <v>778</v>
      </c>
      <c r="D1174" s="438">
        <v>18.093023255813954</v>
      </c>
      <c r="E1174" s="392">
        <v>20</v>
      </c>
      <c r="F1174" s="392">
        <v>10</v>
      </c>
      <c r="G1174" s="392">
        <v>2</v>
      </c>
      <c r="H1174" s="392">
        <v>3</v>
      </c>
      <c r="I1174" s="392">
        <v>3</v>
      </c>
      <c r="J1174" s="392">
        <v>1</v>
      </c>
      <c r="K1174" s="392">
        <v>0</v>
      </c>
      <c r="L1174" s="392">
        <v>1</v>
      </c>
      <c r="M1174" s="392">
        <v>2</v>
      </c>
      <c r="N1174" s="392">
        <v>1</v>
      </c>
      <c r="O1174" s="392">
        <v>0</v>
      </c>
    </row>
    <row r="1175" spans="1:15" s="35" customFormat="1" ht="27" customHeight="1" x14ac:dyDescent="0.25">
      <c r="A1175" s="437" t="s">
        <v>2292</v>
      </c>
      <c r="B1175" s="392">
        <v>95</v>
      </c>
      <c r="C1175" s="392">
        <v>331</v>
      </c>
      <c r="D1175" s="438">
        <v>3.4842105263157896</v>
      </c>
      <c r="E1175" s="392">
        <v>15</v>
      </c>
      <c r="F1175" s="392">
        <v>23</v>
      </c>
      <c r="G1175" s="392">
        <v>20</v>
      </c>
      <c r="H1175" s="392">
        <v>8</v>
      </c>
      <c r="I1175" s="392">
        <v>4</v>
      </c>
      <c r="J1175" s="392">
        <v>5</v>
      </c>
      <c r="K1175" s="392">
        <v>10</v>
      </c>
      <c r="L1175" s="392">
        <v>4</v>
      </c>
      <c r="M1175" s="392">
        <v>3</v>
      </c>
      <c r="N1175" s="392">
        <v>0</v>
      </c>
      <c r="O1175" s="392">
        <v>3</v>
      </c>
    </row>
    <row r="1176" spans="1:15" s="35" customFormat="1" ht="27" customHeight="1" x14ac:dyDescent="0.25">
      <c r="A1176" s="437" t="s">
        <v>2293</v>
      </c>
      <c r="B1176" s="392">
        <v>84</v>
      </c>
      <c r="C1176" s="392">
        <v>917</v>
      </c>
      <c r="D1176" s="438">
        <v>10.916666666666666</v>
      </c>
      <c r="E1176" s="392">
        <v>73</v>
      </c>
      <c r="F1176" s="392">
        <v>6</v>
      </c>
      <c r="G1176" s="392">
        <v>0</v>
      </c>
      <c r="H1176" s="392">
        <v>1</v>
      </c>
      <c r="I1176" s="392">
        <v>2</v>
      </c>
      <c r="J1176" s="392">
        <v>0</v>
      </c>
      <c r="K1176" s="392">
        <v>1</v>
      </c>
      <c r="L1176" s="392">
        <v>0</v>
      </c>
      <c r="M1176" s="392">
        <v>0</v>
      </c>
      <c r="N1176" s="392">
        <v>1</v>
      </c>
      <c r="O1176" s="392">
        <v>0</v>
      </c>
    </row>
    <row r="1177" spans="1:15" s="35" customFormat="1" ht="27" customHeight="1" x14ac:dyDescent="0.25">
      <c r="A1177" s="437" t="s">
        <v>2294</v>
      </c>
      <c r="B1177" s="392">
        <v>11</v>
      </c>
      <c r="C1177" s="392">
        <v>179</v>
      </c>
      <c r="D1177" s="438">
        <v>16.272727272727273</v>
      </c>
      <c r="E1177" s="392">
        <v>9</v>
      </c>
      <c r="F1177" s="392">
        <v>0</v>
      </c>
      <c r="G1177" s="392">
        <v>1</v>
      </c>
      <c r="H1177" s="392">
        <v>0</v>
      </c>
      <c r="I1177" s="392">
        <v>0</v>
      </c>
      <c r="J1177" s="392">
        <v>0</v>
      </c>
      <c r="K1177" s="392">
        <v>0</v>
      </c>
      <c r="L1177" s="392">
        <v>0</v>
      </c>
      <c r="M1177" s="392">
        <v>0</v>
      </c>
      <c r="N1177" s="392">
        <v>1</v>
      </c>
      <c r="O1177" s="392">
        <v>0</v>
      </c>
    </row>
    <row r="1178" spans="1:15" s="35" customFormat="1" ht="27" customHeight="1" x14ac:dyDescent="0.25">
      <c r="A1178" s="437" t="s">
        <v>2295</v>
      </c>
      <c r="B1178" s="392">
        <v>1</v>
      </c>
      <c r="C1178" s="392">
        <v>8</v>
      </c>
      <c r="D1178" s="438">
        <v>8</v>
      </c>
      <c r="E1178" s="392">
        <v>1</v>
      </c>
      <c r="F1178" s="392">
        <v>0</v>
      </c>
      <c r="G1178" s="392">
        <v>0</v>
      </c>
      <c r="H1178" s="392">
        <v>0</v>
      </c>
      <c r="I1178" s="392">
        <v>0</v>
      </c>
      <c r="J1178" s="392">
        <v>0</v>
      </c>
      <c r="K1178" s="392">
        <v>0</v>
      </c>
      <c r="L1178" s="392">
        <v>0</v>
      </c>
      <c r="M1178" s="392">
        <v>0</v>
      </c>
      <c r="N1178" s="392">
        <v>0</v>
      </c>
      <c r="O1178" s="392">
        <v>0</v>
      </c>
    </row>
    <row r="1179" spans="1:15" s="35" customFormat="1" ht="27" customHeight="1" x14ac:dyDescent="0.25">
      <c r="A1179" s="437" t="s">
        <v>2296</v>
      </c>
      <c r="B1179" s="392">
        <v>1</v>
      </c>
      <c r="C1179" s="392">
        <v>19</v>
      </c>
      <c r="D1179" s="438">
        <v>19</v>
      </c>
      <c r="E1179" s="392">
        <v>0</v>
      </c>
      <c r="F1179" s="392">
        <v>0</v>
      </c>
      <c r="G1179" s="392">
        <v>0</v>
      </c>
      <c r="H1179" s="392">
        <v>0</v>
      </c>
      <c r="I1179" s="392">
        <v>1</v>
      </c>
      <c r="J1179" s="392">
        <v>0</v>
      </c>
      <c r="K1179" s="392">
        <v>0</v>
      </c>
      <c r="L1179" s="392">
        <v>0</v>
      </c>
      <c r="M1179" s="392">
        <v>0</v>
      </c>
      <c r="N1179" s="392">
        <v>0</v>
      </c>
      <c r="O1179" s="392">
        <v>0</v>
      </c>
    </row>
    <row r="1180" spans="1:15" s="35" customFormat="1" ht="27" customHeight="1" x14ac:dyDescent="0.25">
      <c r="A1180" s="437" t="s">
        <v>2297</v>
      </c>
      <c r="B1180" s="392">
        <v>6</v>
      </c>
      <c r="C1180" s="392">
        <v>37</v>
      </c>
      <c r="D1180" s="438">
        <v>6.166666666666667</v>
      </c>
      <c r="E1180" s="392">
        <v>2</v>
      </c>
      <c r="F1180" s="392">
        <v>0</v>
      </c>
      <c r="G1180" s="392">
        <v>0</v>
      </c>
      <c r="H1180" s="392">
        <v>2</v>
      </c>
      <c r="I1180" s="392">
        <v>2</v>
      </c>
      <c r="J1180" s="392">
        <v>0</v>
      </c>
      <c r="K1180" s="392">
        <v>0</v>
      </c>
      <c r="L1180" s="392">
        <v>0</v>
      </c>
      <c r="M1180" s="392">
        <v>0</v>
      </c>
      <c r="N1180" s="392">
        <v>0</v>
      </c>
      <c r="O1180" s="392">
        <v>0</v>
      </c>
    </row>
    <row r="1181" spans="1:15" s="35" customFormat="1" ht="27" customHeight="1" x14ac:dyDescent="0.25">
      <c r="A1181" s="437" t="s">
        <v>2298</v>
      </c>
      <c r="B1181" s="392">
        <v>1</v>
      </c>
      <c r="C1181" s="392">
        <v>1</v>
      </c>
      <c r="D1181" s="438">
        <v>1</v>
      </c>
      <c r="E1181" s="392">
        <v>1</v>
      </c>
      <c r="F1181" s="392">
        <v>0</v>
      </c>
      <c r="G1181" s="392">
        <v>0</v>
      </c>
      <c r="H1181" s="392">
        <v>0</v>
      </c>
      <c r="I1181" s="392">
        <v>0</v>
      </c>
      <c r="J1181" s="392">
        <v>0</v>
      </c>
      <c r="K1181" s="392">
        <v>0</v>
      </c>
      <c r="L1181" s="392">
        <v>0</v>
      </c>
      <c r="M1181" s="392">
        <v>0</v>
      </c>
      <c r="N1181" s="392">
        <v>0</v>
      </c>
      <c r="O1181" s="392">
        <v>0</v>
      </c>
    </row>
    <row r="1182" spans="1:15" s="35" customFormat="1" ht="27" customHeight="1" x14ac:dyDescent="0.25">
      <c r="A1182" s="437" t="s">
        <v>2299</v>
      </c>
      <c r="B1182" s="392">
        <v>2</v>
      </c>
      <c r="C1182" s="392">
        <v>13</v>
      </c>
      <c r="D1182" s="438">
        <v>6.5</v>
      </c>
      <c r="E1182" s="392">
        <v>2</v>
      </c>
      <c r="F1182" s="392">
        <v>0</v>
      </c>
      <c r="G1182" s="392">
        <v>0</v>
      </c>
      <c r="H1182" s="392">
        <v>0</v>
      </c>
      <c r="I1182" s="392">
        <v>0</v>
      </c>
      <c r="J1182" s="392">
        <v>0</v>
      </c>
      <c r="K1182" s="392">
        <v>0</v>
      </c>
      <c r="L1182" s="392">
        <v>0</v>
      </c>
      <c r="M1182" s="392">
        <v>0</v>
      </c>
      <c r="N1182" s="392">
        <v>0</v>
      </c>
      <c r="O1182" s="392">
        <v>0</v>
      </c>
    </row>
    <row r="1183" spans="1:15" s="35" customFormat="1" ht="27" customHeight="1" x14ac:dyDescent="0.25">
      <c r="A1183" s="437" t="s">
        <v>242</v>
      </c>
      <c r="B1183" s="392">
        <v>11369</v>
      </c>
      <c r="C1183" s="392">
        <v>41325</v>
      </c>
      <c r="D1183" s="438">
        <v>3.6348843345940716</v>
      </c>
      <c r="E1183" s="392">
        <v>354</v>
      </c>
      <c r="F1183" s="392">
        <v>955</v>
      </c>
      <c r="G1183" s="392">
        <v>840</v>
      </c>
      <c r="H1183" s="392">
        <v>780</v>
      </c>
      <c r="I1183" s="392">
        <v>700</v>
      </c>
      <c r="J1183" s="392">
        <v>661</v>
      </c>
      <c r="K1183" s="392">
        <v>1574</v>
      </c>
      <c r="L1183" s="392">
        <v>1271</v>
      </c>
      <c r="M1183" s="392">
        <v>1067</v>
      </c>
      <c r="N1183" s="392">
        <v>1015</v>
      </c>
      <c r="O1183" s="392">
        <v>2152</v>
      </c>
    </row>
    <row r="1184" spans="1:15" s="35" customFormat="1" ht="27" customHeight="1" x14ac:dyDescent="0.25">
      <c r="A1184" s="437" t="s">
        <v>2300</v>
      </c>
      <c r="B1184" s="392">
        <v>174</v>
      </c>
      <c r="C1184" s="392">
        <v>691</v>
      </c>
      <c r="D1184" s="438">
        <v>3.9712643678160919</v>
      </c>
      <c r="E1184" s="392">
        <v>2</v>
      </c>
      <c r="F1184" s="392">
        <v>0</v>
      </c>
      <c r="G1184" s="392">
        <v>2</v>
      </c>
      <c r="H1184" s="392">
        <v>4</v>
      </c>
      <c r="I1184" s="392">
        <v>5</v>
      </c>
      <c r="J1184" s="392">
        <v>5</v>
      </c>
      <c r="K1184" s="392">
        <v>20</v>
      </c>
      <c r="L1184" s="392">
        <v>17</v>
      </c>
      <c r="M1184" s="392">
        <v>15</v>
      </c>
      <c r="N1184" s="392">
        <v>23</v>
      </c>
      <c r="O1184" s="392">
        <v>81</v>
      </c>
    </row>
    <row r="1185" spans="1:15" s="35" customFormat="1" ht="27" customHeight="1" x14ac:dyDescent="0.25">
      <c r="A1185" s="437" t="s">
        <v>2301</v>
      </c>
      <c r="B1185" s="392">
        <v>15</v>
      </c>
      <c r="C1185" s="392">
        <v>42</v>
      </c>
      <c r="D1185" s="438">
        <v>2.8</v>
      </c>
      <c r="E1185" s="392">
        <v>4</v>
      </c>
      <c r="F1185" s="392">
        <v>2</v>
      </c>
      <c r="G1185" s="392">
        <v>1</v>
      </c>
      <c r="H1185" s="392">
        <v>1</v>
      </c>
      <c r="I1185" s="392">
        <v>1</v>
      </c>
      <c r="J1185" s="392">
        <v>1</v>
      </c>
      <c r="K1185" s="392">
        <v>0</v>
      </c>
      <c r="L1185" s="392">
        <v>1</v>
      </c>
      <c r="M1185" s="392">
        <v>0</v>
      </c>
      <c r="N1185" s="392">
        <v>0</v>
      </c>
      <c r="O1185" s="392">
        <v>4</v>
      </c>
    </row>
    <row r="1186" spans="1:15" s="35" customFormat="1" ht="27" customHeight="1" x14ac:dyDescent="0.25">
      <c r="A1186" s="437" t="s">
        <v>2302</v>
      </c>
      <c r="B1186" s="392">
        <v>34</v>
      </c>
      <c r="C1186" s="392">
        <v>221</v>
      </c>
      <c r="D1186" s="438">
        <v>6.5</v>
      </c>
      <c r="E1186" s="392">
        <v>0</v>
      </c>
      <c r="F1186" s="392">
        <v>1</v>
      </c>
      <c r="G1186" s="392">
        <v>0</v>
      </c>
      <c r="H1186" s="392">
        <v>1</v>
      </c>
      <c r="I1186" s="392">
        <v>0</v>
      </c>
      <c r="J1186" s="392">
        <v>0</v>
      </c>
      <c r="K1186" s="392">
        <v>3</v>
      </c>
      <c r="L1186" s="392">
        <v>0</v>
      </c>
      <c r="M1186" s="392">
        <v>5</v>
      </c>
      <c r="N1186" s="392">
        <v>6</v>
      </c>
      <c r="O1186" s="392">
        <v>18</v>
      </c>
    </row>
    <row r="1187" spans="1:15" s="35" customFormat="1" ht="27" customHeight="1" x14ac:dyDescent="0.25">
      <c r="A1187" s="437" t="s">
        <v>2303</v>
      </c>
      <c r="B1187" s="392">
        <v>2</v>
      </c>
      <c r="C1187" s="392">
        <v>4</v>
      </c>
      <c r="D1187" s="438">
        <v>2</v>
      </c>
      <c r="E1187" s="392">
        <v>0</v>
      </c>
      <c r="F1187" s="392">
        <v>0</v>
      </c>
      <c r="G1187" s="392">
        <v>0</v>
      </c>
      <c r="H1187" s="392">
        <v>0</v>
      </c>
      <c r="I1187" s="392">
        <v>0</v>
      </c>
      <c r="J1187" s="392">
        <v>0</v>
      </c>
      <c r="K1187" s="392">
        <v>0</v>
      </c>
      <c r="L1187" s="392">
        <v>2</v>
      </c>
      <c r="M1187" s="392">
        <v>0</v>
      </c>
      <c r="N1187" s="392">
        <v>0</v>
      </c>
      <c r="O1187" s="392">
        <v>0</v>
      </c>
    </row>
    <row r="1188" spans="1:15" s="35" customFormat="1" ht="27" customHeight="1" x14ac:dyDescent="0.25">
      <c r="A1188" s="437" t="s">
        <v>2304</v>
      </c>
      <c r="B1188" s="392">
        <v>190</v>
      </c>
      <c r="C1188" s="392">
        <v>595</v>
      </c>
      <c r="D1188" s="438">
        <v>3.1315789473684212</v>
      </c>
      <c r="E1188" s="392">
        <v>0</v>
      </c>
      <c r="F1188" s="392">
        <v>5</v>
      </c>
      <c r="G1188" s="392">
        <v>22</v>
      </c>
      <c r="H1188" s="392">
        <v>9</v>
      </c>
      <c r="I1188" s="392">
        <v>9</v>
      </c>
      <c r="J1188" s="392">
        <v>15</v>
      </c>
      <c r="K1188" s="392">
        <v>17</v>
      </c>
      <c r="L1188" s="392">
        <v>10</v>
      </c>
      <c r="M1188" s="392">
        <v>27</v>
      </c>
      <c r="N1188" s="392">
        <v>30</v>
      </c>
      <c r="O1188" s="392">
        <v>46</v>
      </c>
    </row>
    <row r="1189" spans="1:15" s="35" customFormat="1" ht="27" customHeight="1" x14ac:dyDescent="0.25">
      <c r="A1189" s="437" t="s">
        <v>2305</v>
      </c>
      <c r="B1189" s="392">
        <v>40</v>
      </c>
      <c r="C1189" s="392">
        <v>196</v>
      </c>
      <c r="D1189" s="438">
        <v>4.9000000000000004</v>
      </c>
      <c r="E1189" s="392">
        <v>11</v>
      </c>
      <c r="F1189" s="392">
        <v>11</v>
      </c>
      <c r="G1189" s="392">
        <v>3</v>
      </c>
      <c r="H1189" s="392">
        <v>3</v>
      </c>
      <c r="I1189" s="392">
        <v>2</v>
      </c>
      <c r="J1189" s="392">
        <v>0</v>
      </c>
      <c r="K1189" s="392">
        <v>1</v>
      </c>
      <c r="L1189" s="392">
        <v>1</v>
      </c>
      <c r="M1189" s="392">
        <v>0</v>
      </c>
      <c r="N1189" s="392">
        <v>2</v>
      </c>
      <c r="O1189" s="392">
        <v>6</v>
      </c>
    </row>
    <row r="1190" spans="1:15" s="35" customFormat="1" ht="27" customHeight="1" x14ac:dyDescent="0.25">
      <c r="A1190" s="437" t="s">
        <v>2306</v>
      </c>
      <c r="B1190" s="392">
        <v>65</v>
      </c>
      <c r="C1190" s="392">
        <v>242</v>
      </c>
      <c r="D1190" s="438">
        <v>3.7230769230769232</v>
      </c>
      <c r="E1190" s="392">
        <v>2</v>
      </c>
      <c r="F1190" s="392">
        <v>1</v>
      </c>
      <c r="G1190" s="392">
        <v>6</v>
      </c>
      <c r="H1190" s="392">
        <v>0</v>
      </c>
      <c r="I1190" s="392">
        <v>3</v>
      </c>
      <c r="J1190" s="392">
        <v>1</v>
      </c>
      <c r="K1190" s="392">
        <v>1</v>
      </c>
      <c r="L1190" s="392">
        <v>8</v>
      </c>
      <c r="M1190" s="392">
        <v>8</v>
      </c>
      <c r="N1190" s="392">
        <v>9</v>
      </c>
      <c r="O1190" s="392">
        <v>26</v>
      </c>
    </row>
    <row r="1191" spans="1:15" s="35" customFormat="1" ht="27" customHeight="1" x14ac:dyDescent="0.25">
      <c r="A1191" s="437" t="s">
        <v>2307</v>
      </c>
      <c r="B1191" s="392">
        <v>286</v>
      </c>
      <c r="C1191" s="392">
        <v>1084</v>
      </c>
      <c r="D1191" s="438">
        <v>3.7902097902097904</v>
      </c>
      <c r="E1191" s="392">
        <v>1</v>
      </c>
      <c r="F1191" s="392">
        <v>0</v>
      </c>
      <c r="G1191" s="392">
        <v>3</v>
      </c>
      <c r="H1191" s="392">
        <v>4</v>
      </c>
      <c r="I1191" s="392">
        <v>8</v>
      </c>
      <c r="J1191" s="392">
        <v>9</v>
      </c>
      <c r="K1191" s="392">
        <v>26</v>
      </c>
      <c r="L1191" s="392">
        <v>32</v>
      </c>
      <c r="M1191" s="392">
        <v>42</v>
      </c>
      <c r="N1191" s="392">
        <v>50</v>
      </c>
      <c r="O1191" s="392">
        <v>111</v>
      </c>
    </row>
    <row r="1192" spans="1:15" s="35" customFormat="1" ht="27" customHeight="1" x14ac:dyDescent="0.25">
      <c r="A1192" s="437" t="s">
        <v>2308</v>
      </c>
      <c r="B1192" s="392">
        <v>24</v>
      </c>
      <c r="C1192" s="392">
        <v>235</v>
      </c>
      <c r="D1192" s="438">
        <v>9.7916666666666661</v>
      </c>
      <c r="E1192" s="392">
        <v>0</v>
      </c>
      <c r="F1192" s="392">
        <v>2</v>
      </c>
      <c r="G1192" s="392">
        <v>1</v>
      </c>
      <c r="H1192" s="392">
        <v>0</v>
      </c>
      <c r="I1192" s="392">
        <v>0</v>
      </c>
      <c r="J1192" s="392">
        <v>1</v>
      </c>
      <c r="K1192" s="392">
        <v>1</v>
      </c>
      <c r="L1192" s="392">
        <v>0</v>
      </c>
      <c r="M1192" s="392">
        <v>1</v>
      </c>
      <c r="N1192" s="392">
        <v>3</v>
      </c>
      <c r="O1192" s="392">
        <v>15</v>
      </c>
    </row>
    <row r="1193" spans="1:15" s="35" customFormat="1" ht="27" customHeight="1" x14ac:dyDescent="0.25">
      <c r="A1193" s="437" t="s">
        <v>2309</v>
      </c>
      <c r="B1193" s="392">
        <v>5068</v>
      </c>
      <c r="C1193" s="392">
        <v>15468</v>
      </c>
      <c r="D1193" s="438">
        <v>3.0520915548539858</v>
      </c>
      <c r="E1193" s="392">
        <v>24</v>
      </c>
      <c r="F1193" s="392">
        <v>118</v>
      </c>
      <c r="G1193" s="392">
        <v>347</v>
      </c>
      <c r="H1193" s="392">
        <v>424</v>
      </c>
      <c r="I1193" s="392">
        <v>398</v>
      </c>
      <c r="J1193" s="392">
        <v>390</v>
      </c>
      <c r="K1193" s="392">
        <v>1001</v>
      </c>
      <c r="L1193" s="392">
        <v>729</v>
      </c>
      <c r="M1193" s="392">
        <v>479</v>
      </c>
      <c r="N1193" s="392">
        <v>404</v>
      </c>
      <c r="O1193" s="392">
        <v>754</v>
      </c>
    </row>
    <row r="1194" spans="1:15" s="35" customFormat="1" ht="27" customHeight="1" x14ac:dyDescent="0.25">
      <c r="A1194" s="437" t="s">
        <v>2310</v>
      </c>
      <c r="B1194" s="392">
        <v>475</v>
      </c>
      <c r="C1194" s="392">
        <v>944</v>
      </c>
      <c r="D1194" s="438">
        <v>1.9873684210526317</v>
      </c>
      <c r="E1194" s="392">
        <v>38</v>
      </c>
      <c r="F1194" s="392">
        <v>182</v>
      </c>
      <c r="G1194" s="392">
        <v>102</v>
      </c>
      <c r="H1194" s="392">
        <v>30</v>
      </c>
      <c r="I1194" s="392">
        <v>7</v>
      </c>
      <c r="J1194" s="392">
        <v>10</v>
      </c>
      <c r="K1194" s="392">
        <v>18</v>
      </c>
      <c r="L1194" s="392">
        <v>15</v>
      </c>
      <c r="M1194" s="392">
        <v>19</v>
      </c>
      <c r="N1194" s="392">
        <v>21</v>
      </c>
      <c r="O1194" s="392">
        <v>33</v>
      </c>
    </row>
    <row r="1195" spans="1:15" s="35" customFormat="1" ht="27" customHeight="1" x14ac:dyDescent="0.25">
      <c r="A1195" s="437" t="s">
        <v>2311</v>
      </c>
      <c r="B1195" s="392">
        <v>28</v>
      </c>
      <c r="C1195" s="392">
        <v>104</v>
      </c>
      <c r="D1195" s="438">
        <v>3.7142857142857144</v>
      </c>
      <c r="E1195" s="392">
        <v>0</v>
      </c>
      <c r="F1195" s="392">
        <v>0</v>
      </c>
      <c r="G1195" s="392">
        <v>1</v>
      </c>
      <c r="H1195" s="392">
        <v>0</v>
      </c>
      <c r="I1195" s="392">
        <v>0</v>
      </c>
      <c r="J1195" s="392">
        <v>1</v>
      </c>
      <c r="K1195" s="392">
        <v>2</v>
      </c>
      <c r="L1195" s="392">
        <v>6</v>
      </c>
      <c r="M1195" s="392">
        <v>5</v>
      </c>
      <c r="N1195" s="392">
        <v>3</v>
      </c>
      <c r="O1195" s="392">
        <v>10</v>
      </c>
    </row>
    <row r="1196" spans="1:15" s="35" customFormat="1" ht="27" customHeight="1" x14ac:dyDescent="0.25">
      <c r="A1196" s="437" t="s">
        <v>2312</v>
      </c>
      <c r="B1196" s="392">
        <v>4</v>
      </c>
      <c r="C1196" s="392">
        <v>8</v>
      </c>
      <c r="D1196" s="438">
        <v>2</v>
      </c>
      <c r="E1196" s="392">
        <v>0</v>
      </c>
      <c r="F1196" s="392">
        <v>0</v>
      </c>
      <c r="G1196" s="392">
        <v>0</v>
      </c>
      <c r="H1196" s="392">
        <v>0</v>
      </c>
      <c r="I1196" s="392">
        <v>0</v>
      </c>
      <c r="J1196" s="392">
        <v>0</v>
      </c>
      <c r="K1196" s="392">
        <v>0</v>
      </c>
      <c r="L1196" s="392">
        <v>1</v>
      </c>
      <c r="M1196" s="392">
        <v>1</v>
      </c>
      <c r="N1196" s="392">
        <v>0</v>
      </c>
      <c r="O1196" s="392">
        <v>2</v>
      </c>
    </row>
    <row r="1197" spans="1:15" s="35" customFormat="1" ht="27" customHeight="1" x14ac:dyDescent="0.25">
      <c r="A1197" s="437" t="s">
        <v>2313</v>
      </c>
      <c r="B1197" s="392">
        <v>3</v>
      </c>
      <c r="C1197" s="392">
        <v>26</v>
      </c>
      <c r="D1197" s="438">
        <v>8.6666666666666661</v>
      </c>
      <c r="E1197" s="392">
        <v>0</v>
      </c>
      <c r="F1197" s="392">
        <v>1</v>
      </c>
      <c r="G1197" s="392">
        <v>0</v>
      </c>
      <c r="H1197" s="392">
        <v>0</v>
      </c>
      <c r="I1197" s="392">
        <v>0</v>
      </c>
      <c r="J1197" s="392">
        <v>0</v>
      </c>
      <c r="K1197" s="392">
        <v>0</v>
      </c>
      <c r="L1197" s="392">
        <v>0</v>
      </c>
      <c r="M1197" s="392">
        <v>0</v>
      </c>
      <c r="N1197" s="392">
        <v>2</v>
      </c>
      <c r="O1197" s="392">
        <v>0</v>
      </c>
    </row>
    <row r="1198" spans="1:15" s="35" customFormat="1" ht="27" customHeight="1" x14ac:dyDescent="0.25">
      <c r="A1198" s="437" t="s">
        <v>2314</v>
      </c>
      <c r="B1198" s="392">
        <v>31</v>
      </c>
      <c r="C1198" s="392">
        <v>184</v>
      </c>
      <c r="D1198" s="438">
        <v>5.935483870967742</v>
      </c>
      <c r="E1198" s="392">
        <v>1</v>
      </c>
      <c r="F1198" s="392">
        <v>8</v>
      </c>
      <c r="G1198" s="392">
        <v>3</v>
      </c>
      <c r="H1198" s="392">
        <v>4</v>
      </c>
      <c r="I1198" s="392">
        <v>2</v>
      </c>
      <c r="J1198" s="392">
        <v>0</v>
      </c>
      <c r="K1198" s="392">
        <v>2</v>
      </c>
      <c r="L1198" s="392">
        <v>1</v>
      </c>
      <c r="M1198" s="392">
        <v>2</v>
      </c>
      <c r="N1198" s="392">
        <v>4</v>
      </c>
      <c r="O1198" s="392">
        <v>4</v>
      </c>
    </row>
    <row r="1199" spans="1:15" s="35" customFormat="1" ht="27" customHeight="1" x14ac:dyDescent="0.25">
      <c r="A1199" s="437" t="s">
        <v>2315</v>
      </c>
      <c r="B1199" s="392">
        <v>124</v>
      </c>
      <c r="C1199" s="392">
        <v>830</v>
      </c>
      <c r="D1199" s="438">
        <v>6.693548387096774</v>
      </c>
      <c r="E1199" s="392">
        <v>6</v>
      </c>
      <c r="F1199" s="392">
        <v>5</v>
      </c>
      <c r="G1199" s="392">
        <v>8</v>
      </c>
      <c r="H1199" s="392">
        <v>3</v>
      </c>
      <c r="I1199" s="392">
        <v>3</v>
      </c>
      <c r="J1199" s="392">
        <v>8</v>
      </c>
      <c r="K1199" s="392">
        <v>12</v>
      </c>
      <c r="L1199" s="392">
        <v>15</v>
      </c>
      <c r="M1199" s="392">
        <v>11</v>
      </c>
      <c r="N1199" s="392">
        <v>19</v>
      </c>
      <c r="O1199" s="392">
        <v>34</v>
      </c>
    </row>
    <row r="1200" spans="1:15" s="35" customFormat="1" ht="27" customHeight="1" x14ac:dyDescent="0.25">
      <c r="A1200" s="437" t="s">
        <v>2316</v>
      </c>
      <c r="B1200" s="392">
        <v>74</v>
      </c>
      <c r="C1200" s="392">
        <v>486</v>
      </c>
      <c r="D1200" s="438">
        <v>6.5675675675675675</v>
      </c>
      <c r="E1200" s="392">
        <v>0</v>
      </c>
      <c r="F1200" s="392">
        <v>0</v>
      </c>
      <c r="G1200" s="392">
        <v>0</v>
      </c>
      <c r="H1200" s="392">
        <v>0</v>
      </c>
      <c r="I1200" s="392">
        <v>2</v>
      </c>
      <c r="J1200" s="392">
        <v>0</v>
      </c>
      <c r="K1200" s="392">
        <v>3</v>
      </c>
      <c r="L1200" s="392">
        <v>6</v>
      </c>
      <c r="M1200" s="392">
        <v>8</v>
      </c>
      <c r="N1200" s="392">
        <v>18</v>
      </c>
      <c r="O1200" s="392">
        <v>37</v>
      </c>
    </row>
    <row r="1201" spans="1:15" s="35" customFormat="1" ht="27" customHeight="1" x14ac:dyDescent="0.25">
      <c r="A1201" s="437" t="s">
        <v>2317</v>
      </c>
      <c r="B1201" s="392">
        <v>156</v>
      </c>
      <c r="C1201" s="392">
        <v>757</v>
      </c>
      <c r="D1201" s="438">
        <v>4.8525641025641022</v>
      </c>
      <c r="E1201" s="392">
        <v>4</v>
      </c>
      <c r="F1201" s="392">
        <v>11</v>
      </c>
      <c r="G1201" s="392">
        <v>7</v>
      </c>
      <c r="H1201" s="392">
        <v>10</v>
      </c>
      <c r="I1201" s="392">
        <v>8</v>
      </c>
      <c r="J1201" s="392">
        <v>9</v>
      </c>
      <c r="K1201" s="392">
        <v>12</v>
      </c>
      <c r="L1201" s="392">
        <v>21</v>
      </c>
      <c r="M1201" s="392">
        <v>33</v>
      </c>
      <c r="N1201" s="392">
        <v>16</v>
      </c>
      <c r="O1201" s="392">
        <v>25</v>
      </c>
    </row>
    <row r="1202" spans="1:15" s="35" customFormat="1" ht="27" customHeight="1" x14ac:dyDescent="0.25">
      <c r="A1202" s="437" t="s">
        <v>2318</v>
      </c>
      <c r="B1202" s="392">
        <v>10</v>
      </c>
      <c r="C1202" s="392">
        <v>52</v>
      </c>
      <c r="D1202" s="438">
        <v>5.2</v>
      </c>
      <c r="E1202" s="392">
        <v>0</v>
      </c>
      <c r="F1202" s="392">
        <v>0</v>
      </c>
      <c r="G1202" s="392">
        <v>0</v>
      </c>
      <c r="H1202" s="392">
        <v>2</v>
      </c>
      <c r="I1202" s="392">
        <v>1</v>
      </c>
      <c r="J1202" s="392">
        <v>0</v>
      </c>
      <c r="K1202" s="392">
        <v>2</v>
      </c>
      <c r="L1202" s="392">
        <v>1</v>
      </c>
      <c r="M1202" s="392">
        <v>2</v>
      </c>
      <c r="N1202" s="392">
        <v>0</v>
      </c>
      <c r="O1202" s="392">
        <v>2</v>
      </c>
    </row>
    <row r="1203" spans="1:15" s="35" customFormat="1" ht="27" customHeight="1" x14ac:dyDescent="0.25">
      <c r="A1203" s="437" t="s">
        <v>2319</v>
      </c>
      <c r="B1203" s="392">
        <v>24</v>
      </c>
      <c r="C1203" s="392">
        <v>51</v>
      </c>
      <c r="D1203" s="438">
        <v>2.125</v>
      </c>
      <c r="E1203" s="392">
        <v>1</v>
      </c>
      <c r="F1203" s="392">
        <v>1</v>
      </c>
      <c r="G1203" s="392">
        <v>2</v>
      </c>
      <c r="H1203" s="392">
        <v>0</v>
      </c>
      <c r="I1203" s="392">
        <v>4</v>
      </c>
      <c r="J1203" s="392">
        <v>1</v>
      </c>
      <c r="K1203" s="392">
        <v>4</v>
      </c>
      <c r="L1203" s="392">
        <v>4</v>
      </c>
      <c r="M1203" s="392">
        <v>2</v>
      </c>
      <c r="N1203" s="392">
        <v>4</v>
      </c>
      <c r="O1203" s="392">
        <v>1</v>
      </c>
    </row>
    <row r="1204" spans="1:15" s="35" customFormat="1" ht="27" customHeight="1" x14ac:dyDescent="0.25">
      <c r="A1204" s="437" t="s">
        <v>2320</v>
      </c>
      <c r="B1204" s="392">
        <v>341</v>
      </c>
      <c r="C1204" s="392">
        <v>1119</v>
      </c>
      <c r="D1204" s="438">
        <v>3.2815249266862172</v>
      </c>
      <c r="E1204" s="392">
        <v>8</v>
      </c>
      <c r="F1204" s="392">
        <v>34</v>
      </c>
      <c r="G1204" s="392">
        <v>29</v>
      </c>
      <c r="H1204" s="392">
        <v>23</v>
      </c>
      <c r="I1204" s="392">
        <v>21</v>
      </c>
      <c r="J1204" s="392">
        <v>15</v>
      </c>
      <c r="K1204" s="392">
        <v>44</v>
      </c>
      <c r="L1204" s="392">
        <v>45</v>
      </c>
      <c r="M1204" s="392">
        <v>42</v>
      </c>
      <c r="N1204" s="392">
        <v>31</v>
      </c>
      <c r="O1204" s="392">
        <v>49</v>
      </c>
    </row>
    <row r="1205" spans="1:15" s="35" customFormat="1" ht="27" customHeight="1" x14ac:dyDescent="0.25">
      <c r="A1205" s="437" t="s">
        <v>2321</v>
      </c>
      <c r="B1205" s="392">
        <v>21</v>
      </c>
      <c r="C1205" s="392">
        <v>48</v>
      </c>
      <c r="D1205" s="438">
        <v>2.2857142857142856</v>
      </c>
      <c r="E1205" s="392">
        <v>7</v>
      </c>
      <c r="F1205" s="392">
        <v>6</v>
      </c>
      <c r="G1205" s="392">
        <v>0</v>
      </c>
      <c r="H1205" s="392">
        <v>1</v>
      </c>
      <c r="I1205" s="392">
        <v>0</v>
      </c>
      <c r="J1205" s="392">
        <v>1</v>
      </c>
      <c r="K1205" s="392">
        <v>0</v>
      </c>
      <c r="L1205" s="392">
        <v>2</v>
      </c>
      <c r="M1205" s="392">
        <v>2</v>
      </c>
      <c r="N1205" s="392">
        <v>2</v>
      </c>
      <c r="O1205" s="392">
        <v>0</v>
      </c>
    </row>
    <row r="1206" spans="1:15" s="35" customFormat="1" ht="27" customHeight="1" x14ac:dyDescent="0.25">
      <c r="A1206" s="437" t="s">
        <v>2322</v>
      </c>
      <c r="B1206" s="392">
        <v>23</v>
      </c>
      <c r="C1206" s="392">
        <v>73</v>
      </c>
      <c r="D1206" s="438">
        <v>3.1739130434782608</v>
      </c>
      <c r="E1206" s="392">
        <v>3</v>
      </c>
      <c r="F1206" s="392">
        <v>2</v>
      </c>
      <c r="G1206" s="392">
        <v>0</v>
      </c>
      <c r="H1206" s="392">
        <v>1</v>
      </c>
      <c r="I1206" s="392">
        <v>0</v>
      </c>
      <c r="J1206" s="392">
        <v>2</v>
      </c>
      <c r="K1206" s="392">
        <v>5</v>
      </c>
      <c r="L1206" s="392">
        <v>3</v>
      </c>
      <c r="M1206" s="392">
        <v>4</v>
      </c>
      <c r="N1206" s="392">
        <v>1</v>
      </c>
      <c r="O1206" s="392">
        <v>2</v>
      </c>
    </row>
    <row r="1207" spans="1:15" s="35" customFormat="1" ht="27" customHeight="1" x14ac:dyDescent="0.25">
      <c r="A1207" s="437" t="s">
        <v>2323</v>
      </c>
      <c r="B1207" s="392">
        <v>16</v>
      </c>
      <c r="C1207" s="392">
        <v>97</v>
      </c>
      <c r="D1207" s="438">
        <v>6.0625</v>
      </c>
      <c r="E1207" s="392">
        <v>0</v>
      </c>
      <c r="F1207" s="392">
        <v>2</v>
      </c>
      <c r="G1207" s="392">
        <v>3</v>
      </c>
      <c r="H1207" s="392">
        <v>7</v>
      </c>
      <c r="I1207" s="392">
        <v>0</v>
      </c>
      <c r="J1207" s="392">
        <v>0</v>
      </c>
      <c r="K1207" s="392">
        <v>0</v>
      </c>
      <c r="L1207" s="392">
        <v>0</v>
      </c>
      <c r="M1207" s="392">
        <v>0</v>
      </c>
      <c r="N1207" s="392">
        <v>0</v>
      </c>
      <c r="O1207" s="392">
        <v>4</v>
      </c>
    </row>
    <row r="1208" spans="1:15" s="35" customFormat="1" ht="27" customHeight="1" x14ac:dyDescent="0.25">
      <c r="A1208" s="437" t="s">
        <v>2324</v>
      </c>
      <c r="B1208" s="392">
        <v>28</v>
      </c>
      <c r="C1208" s="392">
        <v>152</v>
      </c>
      <c r="D1208" s="438">
        <v>5.4285714285714288</v>
      </c>
      <c r="E1208" s="392">
        <v>1</v>
      </c>
      <c r="F1208" s="392">
        <v>9</v>
      </c>
      <c r="G1208" s="392">
        <v>6</v>
      </c>
      <c r="H1208" s="392">
        <v>4</v>
      </c>
      <c r="I1208" s="392">
        <v>1</v>
      </c>
      <c r="J1208" s="392">
        <v>0</v>
      </c>
      <c r="K1208" s="392">
        <v>0</v>
      </c>
      <c r="L1208" s="392">
        <v>1</v>
      </c>
      <c r="M1208" s="392">
        <v>1</v>
      </c>
      <c r="N1208" s="392">
        <v>2</v>
      </c>
      <c r="O1208" s="392">
        <v>3</v>
      </c>
    </row>
    <row r="1209" spans="1:15" s="35" customFormat="1" ht="27" customHeight="1" x14ac:dyDescent="0.25">
      <c r="A1209" s="437" t="s">
        <v>2325</v>
      </c>
      <c r="B1209" s="392">
        <v>9</v>
      </c>
      <c r="C1209" s="392">
        <v>21</v>
      </c>
      <c r="D1209" s="438">
        <v>2.3333333333333335</v>
      </c>
      <c r="E1209" s="392">
        <v>0</v>
      </c>
      <c r="F1209" s="392">
        <v>0</v>
      </c>
      <c r="G1209" s="392">
        <v>0</v>
      </c>
      <c r="H1209" s="392">
        <v>0</v>
      </c>
      <c r="I1209" s="392">
        <v>1</v>
      </c>
      <c r="J1209" s="392">
        <v>0</v>
      </c>
      <c r="K1209" s="392">
        <v>3</v>
      </c>
      <c r="L1209" s="392">
        <v>0</v>
      </c>
      <c r="M1209" s="392">
        <v>2</v>
      </c>
      <c r="N1209" s="392">
        <v>0</v>
      </c>
      <c r="O1209" s="392">
        <v>3</v>
      </c>
    </row>
    <row r="1210" spans="1:15" s="35" customFormat="1" ht="27" customHeight="1" x14ac:dyDescent="0.25">
      <c r="A1210" s="437" t="s">
        <v>2326</v>
      </c>
      <c r="B1210" s="392">
        <v>5</v>
      </c>
      <c r="C1210" s="392">
        <v>7</v>
      </c>
      <c r="D1210" s="438">
        <v>1.4</v>
      </c>
      <c r="E1210" s="392">
        <v>0</v>
      </c>
      <c r="F1210" s="392">
        <v>0</v>
      </c>
      <c r="G1210" s="392">
        <v>1</v>
      </c>
      <c r="H1210" s="392">
        <v>0</v>
      </c>
      <c r="I1210" s="392">
        <v>0</v>
      </c>
      <c r="J1210" s="392">
        <v>2</v>
      </c>
      <c r="K1210" s="392">
        <v>0</v>
      </c>
      <c r="L1210" s="392">
        <v>0</v>
      </c>
      <c r="M1210" s="392">
        <v>2</v>
      </c>
      <c r="N1210" s="392">
        <v>0</v>
      </c>
      <c r="O1210" s="392">
        <v>0</v>
      </c>
    </row>
    <row r="1211" spans="1:15" s="35" customFormat="1" ht="27" customHeight="1" x14ac:dyDescent="0.25">
      <c r="A1211" s="437" t="s">
        <v>2327</v>
      </c>
      <c r="B1211" s="392">
        <v>79</v>
      </c>
      <c r="C1211" s="392">
        <v>253</v>
      </c>
      <c r="D1211" s="438">
        <v>3.2025316455696204</v>
      </c>
      <c r="E1211" s="392">
        <v>1</v>
      </c>
      <c r="F1211" s="392">
        <v>1</v>
      </c>
      <c r="G1211" s="392">
        <v>7</v>
      </c>
      <c r="H1211" s="392">
        <v>5</v>
      </c>
      <c r="I1211" s="392">
        <v>0</v>
      </c>
      <c r="J1211" s="392">
        <v>2</v>
      </c>
      <c r="K1211" s="392">
        <v>5</v>
      </c>
      <c r="L1211" s="392">
        <v>11</v>
      </c>
      <c r="M1211" s="392">
        <v>9</v>
      </c>
      <c r="N1211" s="392">
        <v>17</v>
      </c>
      <c r="O1211" s="392">
        <v>21</v>
      </c>
    </row>
    <row r="1212" spans="1:15" s="35" customFormat="1" ht="27" customHeight="1" x14ac:dyDescent="0.25">
      <c r="A1212" s="437" t="s">
        <v>2328</v>
      </c>
      <c r="B1212" s="392">
        <v>213</v>
      </c>
      <c r="C1212" s="392">
        <v>388</v>
      </c>
      <c r="D1212" s="438">
        <v>1.8215962441314555</v>
      </c>
      <c r="E1212" s="392">
        <v>0</v>
      </c>
      <c r="F1212" s="392">
        <v>0</v>
      </c>
      <c r="G1212" s="392">
        <v>2</v>
      </c>
      <c r="H1212" s="392">
        <v>1</v>
      </c>
      <c r="I1212" s="392">
        <v>0</v>
      </c>
      <c r="J1212" s="392">
        <v>0</v>
      </c>
      <c r="K1212" s="392">
        <v>3</v>
      </c>
      <c r="L1212" s="392">
        <v>34</v>
      </c>
      <c r="M1212" s="392">
        <v>64</v>
      </c>
      <c r="N1212" s="392">
        <v>55</v>
      </c>
      <c r="O1212" s="392">
        <v>54</v>
      </c>
    </row>
    <row r="1213" spans="1:15" s="35" customFormat="1" ht="27" customHeight="1" x14ac:dyDescent="0.25">
      <c r="A1213" s="437" t="s">
        <v>2329</v>
      </c>
      <c r="B1213" s="392">
        <v>18</v>
      </c>
      <c r="C1213" s="392">
        <v>69</v>
      </c>
      <c r="D1213" s="438">
        <v>3.8333333333333335</v>
      </c>
      <c r="E1213" s="392">
        <v>0</v>
      </c>
      <c r="F1213" s="392">
        <v>0</v>
      </c>
      <c r="G1213" s="392">
        <v>0</v>
      </c>
      <c r="H1213" s="392">
        <v>1</v>
      </c>
      <c r="I1213" s="392">
        <v>0</v>
      </c>
      <c r="J1213" s="392">
        <v>1</v>
      </c>
      <c r="K1213" s="392">
        <v>0</v>
      </c>
      <c r="L1213" s="392">
        <v>2</v>
      </c>
      <c r="M1213" s="392">
        <v>3</v>
      </c>
      <c r="N1213" s="392">
        <v>7</v>
      </c>
      <c r="O1213" s="392">
        <v>4</v>
      </c>
    </row>
    <row r="1214" spans="1:15" s="35" customFormat="1" ht="27" customHeight="1" x14ac:dyDescent="0.25">
      <c r="A1214" s="437" t="s">
        <v>2330</v>
      </c>
      <c r="B1214" s="392">
        <v>9</v>
      </c>
      <c r="C1214" s="392">
        <v>38</v>
      </c>
      <c r="D1214" s="438">
        <v>4.2222222222222223</v>
      </c>
      <c r="E1214" s="392">
        <v>0</v>
      </c>
      <c r="F1214" s="392">
        <v>0</v>
      </c>
      <c r="G1214" s="392">
        <v>1</v>
      </c>
      <c r="H1214" s="392">
        <v>0</v>
      </c>
      <c r="I1214" s="392">
        <v>1</v>
      </c>
      <c r="J1214" s="392">
        <v>0</v>
      </c>
      <c r="K1214" s="392">
        <v>2</v>
      </c>
      <c r="L1214" s="392">
        <v>0</v>
      </c>
      <c r="M1214" s="392">
        <v>1</v>
      </c>
      <c r="N1214" s="392">
        <v>0</v>
      </c>
      <c r="O1214" s="392">
        <v>4</v>
      </c>
    </row>
    <row r="1215" spans="1:15" s="35" customFormat="1" ht="27" customHeight="1" x14ac:dyDescent="0.25">
      <c r="A1215" s="437" t="s">
        <v>2331</v>
      </c>
      <c r="B1215" s="392">
        <v>2</v>
      </c>
      <c r="C1215" s="392">
        <v>4</v>
      </c>
      <c r="D1215" s="438">
        <v>2</v>
      </c>
      <c r="E1215" s="392">
        <v>0</v>
      </c>
      <c r="F1215" s="392">
        <v>0</v>
      </c>
      <c r="G1215" s="392">
        <v>0</v>
      </c>
      <c r="H1215" s="392">
        <v>0</v>
      </c>
      <c r="I1215" s="392">
        <v>0</v>
      </c>
      <c r="J1215" s="392">
        <v>0</v>
      </c>
      <c r="K1215" s="392">
        <v>1</v>
      </c>
      <c r="L1215" s="392">
        <v>1</v>
      </c>
      <c r="M1215" s="392">
        <v>0</v>
      </c>
      <c r="N1215" s="392">
        <v>0</v>
      </c>
      <c r="O1215" s="392">
        <v>0</v>
      </c>
    </row>
    <row r="1216" spans="1:15" s="35" customFormat="1" ht="27" customHeight="1" x14ac:dyDescent="0.25">
      <c r="A1216" s="437" t="s">
        <v>2332</v>
      </c>
      <c r="B1216" s="392">
        <v>1</v>
      </c>
      <c r="C1216" s="392">
        <v>1</v>
      </c>
      <c r="D1216" s="438">
        <v>1</v>
      </c>
      <c r="E1216" s="392">
        <v>0</v>
      </c>
      <c r="F1216" s="392">
        <v>0</v>
      </c>
      <c r="G1216" s="392">
        <v>0</v>
      </c>
      <c r="H1216" s="392">
        <v>0</v>
      </c>
      <c r="I1216" s="392">
        <v>0</v>
      </c>
      <c r="J1216" s="392">
        <v>0</v>
      </c>
      <c r="K1216" s="392">
        <v>0</v>
      </c>
      <c r="L1216" s="392">
        <v>0</v>
      </c>
      <c r="M1216" s="392">
        <v>0</v>
      </c>
      <c r="N1216" s="392">
        <v>1</v>
      </c>
      <c r="O1216" s="392">
        <v>0</v>
      </c>
    </row>
    <row r="1217" spans="1:15" s="35" customFormat="1" ht="27" customHeight="1" x14ac:dyDescent="0.25">
      <c r="A1217" s="437" t="s">
        <v>2333</v>
      </c>
      <c r="B1217" s="392">
        <v>25</v>
      </c>
      <c r="C1217" s="392">
        <v>193</v>
      </c>
      <c r="D1217" s="438">
        <v>7.72</v>
      </c>
      <c r="E1217" s="392">
        <v>0</v>
      </c>
      <c r="F1217" s="392">
        <v>2</v>
      </c>
      <c r="G1217" s="392">
        <v>0</v>
      </c>
      <c r="H1217" s="392">
        <v>1</v>
      </c>
      <c r="I1217" s="392">
        <v>0</v>
      </c>
      <c r="J1217" s="392">
        <v>1</v>
      </c>
      <c r="K1217" s="392">
        <v>1</v>
      </c>
      <c r="L1217" s="392">
        <v>0</v>
      </c>
      <c r="M1217" s="392">
        <v>3</v>
      </c>
      <c r="N1217" s="392">
        <v>3</v>
      </c>
      <c r="O1217" s="392">
        <v>14</v>
      </c>
    </row>
    <row r="1218" spans="1:15" s="35" customFormat="1" ht="27" customHeight="1" x14ac:dyDescent="0.25">
      <c r="A1218" s="437" t="s">
        <v>2334</v>
      </c>
      <c r="B1218" s="392">
        <v>45</v>
      </c>
      <c r="C1218" s="392">
        <v>174</v>
      </c>
      <c r="D1218" s="438">
        <v>3.8666666666666667</v>
      </c>
      <c r="E1218" s="392">
        <v>0</v>
      </c>
      <c r="F1218" s="392">
        <v>0</v>
      </c>
      <c r="G1218" s="392">
        <v>1</v>
      </c>
      <c r="H1218" s="392">
        <v>1</v>
      </c>
      <c r="I1218" s="392">
        <v>2</v>
      </c>
      <c r="J1218" s="392">
        <v>0</v>
      </c>
      <c r="K1218" s="392">
        <v>3</v>
      </c>
      <c r="L1218" s="392">
        <v>3</v>
      </c>
      <c r="M1218" s="392">
        <v>2</v>
      </c>
      <c r="N1218" s="392">
        <v>6</v>
      </c>
      <c r="O1218" s="392">
        <v>27</v>
      </c>
    </row>
    <row r="1219" spans="1:15" s="35" customFormat="1" ht="27" customHeight="1" x14ac:dyDescent="0.25">
      <c r="A1219" s="437" t="s">
        <v>2335</v>
      </c>
      <c r="B1219" s="392">
        <v>108</v>
      </c>
      <c r="C1219" s="392">
        <v>223</v>
      </c>
      <c r="D1219" s="438">
        <v>2.0648148148148149</v>
      </c>
      <c r="E1219" s="392">
        <v>0</v>
      </c>
      <c r="F1219" s="392">
        <v>3</v>
      </c>
      <c r="G1219" s="392">
        <v>3</v>
      </c>
      <c r="H1219" s="392">
        <v>4</v>
      </c>
      <c r="I1219" s="392">
        <v>4</v>
      </c>
      <c r="J1219" s="392">
        <v>2</v>
      </c>
      <c r="K1219" s="392">
        <v>13</v>
      </c>
      <c r="L1219" s="392">
        <v>14</v>
      </c>
      <c r="M1219" s="392">
        <v>19</v>
      </c>
      <c r="N1219" s="392">
        <v>9</v>
      </c>
      <c r="O1219" s="392">
        <v>37</v>
      </c>
    </row>
    <row r="1220" spans="1:15" s="35" customFormat="1" ht="27" customHeight="1" x14ac:dyDescent="0.25">
      <c r="A1220" s="437" t="s">
        <v>2336</v>
      </c>
      <c r="B1220" s="392">
        <v>1</v>
      </c>
      <c r="C1220" s="392">
        <v>1</v>
      </c>
      <c r="D1220" s="438">
        <v>1</v>
      </c>
      <c r="E1220" s="392">
        <v>0</v>
      </c>
      <c r="F1220" s="392">
        <v>0</v>
      </c>
      <c r="G1220" s="392">
        <v>0</v>
      </c>
      <c r="H1220" s="392">
        <v>0</v>
      </c>
      <c r="I1220" s="392">
        <v>0</v>
      </c>
      <c r="J1220" s="392">
        <v>0</v>
      </c>
      <c r="K1220" s="392">
        <v>0</v>
      </c>
      <c r="L1220" s="392">
        <v>0</v>
      </c>
      <c r="M1220" s="392">
        <v>0</v>
      </c>
      <c r="N1220" s="392">
        <v>1</v>
      </c>
      <c r="O1220" s="392">
        <v>0</v>
      </c>
    </row>
    <row r="1221" spans="1:15" s="35" customFormat="1" ht="27" customHeight="1" x14ac:dyDescent="0.25">
      <c r="A1221" s="437" t="s">
        <v>2337</v>
      </c>
      <c r="B1221" s="392">
        <v>1</v>
      </c>
      <c r="C1221" s="392">
        <v>2</v>
      </c>
      <c r="D1221" s="438">
        <v>2</v>
      </c>
      <c r="E1221" s="392">
        <v>0</v>
      </c>
      <c r="F1221" s="392">
        <v>0</v>
      </c>
      <c r="G1221" s="392">
        <v>0</v>
      </c>
      <c r="H1221" s="392">
        <v>1</v>
      </c>
      <c r="I1221" s="392">
        <v>0</v>
      </c>
      <c r="J1221" s="392">
        <v>0</v>
      </c>
      <c r="K1221" s="392">
        <v>0</v>
      </c>
      <c r="L1221" s="392">
        <v>0</v>
      </c>
      <c r="M1221" s="392">
        <v>0</v>
      </c>
      <c r="N1221" s="392">
        <v>0</v>
      </c>
      <c r="O1221" s="392">
        <v>0</v>
      </c>
    </row>
    <row r="1222" spans="1:15" s="35" customFormat="1" ht="27" customHeight="1" x14ac:dyDescent="0.25">
      <c r="A1222" s="437" t="s">
        <v>2338</v>
      </c>
      <c r="B1222" s="392">
        <v>43</v>
      </c>
      <c r="C1222" s="392">
        <v>158</v>
      </c>
      <c r="D1222" s="438">
        <v>3.6744186046511627</v>
      </c>
      <c r="E1222" s="392">
        <v>1</v>
      </c>
      <c r="F1222" s="392">
        <v>1</v>
      </c>
      <c r="G1222" s="392">
        <v>0</v>
      </c>
      <c r="H1222" s="392">
        <v>9</v>
      </c>
      <c r="I1222" s="392">
        <v>11</v>
      </c>
      <c r="J1222" s="392">
        <v>4</v>
      </c>
      <c r="K1222" s="392">
        <v>9</v>
      </c>
      <c r="L1222" s="392">
        <v>4</v>
      </c>
      <c r="M1222" s="392">
        <v>2</v>
      </c>
      <c r="N1222" s="392">
        <v>1</v>
      </c>
      <c r="O1222" s="392">
        <v>1</v>
      </c>
    </row>
    <row r="1223" spans="1:15" s="35" customFormat="1" ht="27" customHeight="1" x14ac:dyDescent="0.25">
      <c r="A1223" s="437" t="s">
        <v>2339</v>
      </c>
      <c r="B1223" s="392">
        <v>1</v>
      </c>
      <c r="C1223" s="392">
        <v>1</v>
      </c>
      <c r="D1223" s="438">
        <v>1</v>
      </c>
      <c r="E1223" s="392">
        <v>0</v>
      </c>
      <c r="F1223" s="392">
        <v>0</v>
      </c>
      <c r="G1223" s="392">
        <v>1</v>
      </c>
      <c r="H1223" s="392">
        <v>0</v>
      </c>
      <c r="I1223" s="392">
        <v>0</v>
      </c>
      <c r="J1223" s="392">
        <v>0</v>
      </c>
      <c r="K1223" s="392">
        <v>0</v>
      </c>
      <c r="L1223" s="392">
        <v>0</v>
      </c>
      <c r="M1223" s="392">
        <v>0</v>
      </c>
      <c r="N1223" s="392">
        <v>0</v>
      </c>
      <c r="O1223" s="392">
        <v>0</v>
      </c>
    </row>
    <row r="1224" spans="1:15" s="35" customFormat="1" ht="27" customHeight="1" x14ac:dyDescent="0.25">
      <c r="A1224" s="437" t="s">
        <v>2340</v>
      </c>
      <c r="B1224" s="392">
        <v>814</v>
      </c>
      <c r="C1224" s="392">
        <v>2816</v>
      </c>
      <c r="D1224" s="438">
        <v>3.4594594594594597</v>
      </c>
      <c r="E1224" s="392">
        <v>81</v>
      </c>
      <c r="F1224" s="392">
        <v>187</v>
      </c>
      <c r="G1224" s="392">
        <v>92</v>
      </c>
      <c r="H1224" s="392">
        <v>48</v>
      </c>
      <c r="I1224" s="392">
        <v>42</v>
      </c>
      <c r="J1224" s="392">
        <v>57</v>
      </c>
      <c r="K1224" s="392">
        <v>82</v>
      </c>
      <c r="L1224" s="392">
        <v>55</v>
      </c>
      <c r="M1224" s="392">
        <v>41</v>
      </c>
      <c r="N1224" s="392">
        <v>36</v>
      </c>
      <c r="O1224" s="392">
        <v>93</v>
      </c>
    </row>
    <row r="1225" spans="1:15" s="35" customFormat="1" ht="27" customHeight="1" x14ac:dyDescent="0.25">
      <c r="A1225" s="437" t="s">
        <v>2341</v>
      </c>
      <c r="B1225" s="392">
        <v>445</v>
      </c>
      <c r="C1225" s="392">
        <v>1191</v>
      </c>
      <c r="D1225" s="438">
        <v>2.6764044943820227</v>
      </c>
      <c r="E1225" s="392">
        <v>0</v>
      </c>
      <c r="F1225" s="392">
        <v>5</v>
      </c>
      <c r="G1225" s="392">
        <v>19</v>
      </c>
      <c r="H1225" s="392">
        <v>34</v>
      </c>
      <c r="I1225" s="392">
        <v>34</v>
      </c>
      <c r="J1225" s="392">
        <v>31</v>
      </c>
      <c r="K1225" s="392">
        <v>86</v>
      </c>
      <c r="L1225" s="392">
        <v>75</v>
      </c>
      <c r="M1225" s="392">
        <v>60</v>
      </c>
      <c r="N1225" s="392">
        <v>36</v>
      </c>
      <c r="O1225" s="392">
        <v>65</v>
      </c>
    </row>
    <row r="1226" spans="1:15" s="35" customFormat="1" ht="27" customHeight="1" x14ac:dyDescent="0.25">
      <c r="A1226" s="437" t="s">
        <v>2342</v>
      </c>
      <c r="B1226" s="392">
        <v>76</v>
      </c>
      <c r="C1226" s="392">
        <v>243</v>
      </c>
      <c r="D1226" s="438">
        <v>3.1973684210526314</v>
      </c>
      <c r="E1226" s="392">
        <v>0</v>
      </c>
      <c r="F1226" s="392">
        <v>1</v>
      </c>
      <c r="G1226" s="392">
        <v>0</v>
      </c>
      <c r="H1226" s="392">
        <v>7</v>
      </c>
      <c r="I1226" s="392">
        <v>5</v>
      </c>
      <c r="J1226" s="392">
        <v>2</v>
      </c>
      <c r="K1226" s="392">
        <v>11</v>
      </c>
      <c r="L1226" s="392">
        <v>16</v>
      </c>
      <c r="M1226" s="392">
        <v>7</v>
      </c>
      <c r="N1226" s="392">
        <v>12</v>
      </c>
      <c r="O1226" s="392">
        <v>15</v>
      </c>
    </row>
    <row r="1227" spans="1:15" s="35" customFormat="1" ht="27" customHeight="1" x14ac:dyDescent="0.25">
      <c r="A1227" s="437" t="s">
        <v>2343</v>
      </c>
      <c r="B1227" s="392">
        <v>40</v>
      </c>
      <c r="C1227" s="392">
        <v>107</v>
      </c>
      <c r="D1227" s="438">
        <v>2.6749999999999998</v>
      </c>
      <c r="E1227" s="392">
        <v>0</v>
      </c>
      <c r="F1227" s="392">
        <v>0</v>
      </c>
      <c r="G1227" s="392">
        <v>1</v>
      </c>
      <c r="H1227" s="392">
        <v>1</v>
      </c>
      <c r="I1227" s="392">
        <v>2</v>
      </c>
      <c r="J1227" s="392">
        <v>2</v>
      </c>
      <c r="K1227" s="392">
        <v>9</v>
      </c>
      <c r="L1227" s="392">
        <v>3</v>
      </c>
      <c r="M1227" s="392">
        <v>1</v>
      </c>
      <c r="N1227" s="392">
        <v>3</v>
      </c>
      <c r="O1227" s="392">
        <v>18</v>
      </c>
    </row>
    <row r="1228" spans="1:15" s="35" customFormat="1" ht="27" customHeight="1" x14ac:dyDescent="0.25">
      <c r="A1228" s="437" t="s">
        <v>2345</v>
      </c>
      <c r="B1228" s="392">
        <v>186</v>
      </c>
      <c r="C1228" s="392">
        <v>637</v>
      </c>
      <c r="D1228" s="438">
        <v>3.424731182795699</v>
      </c>
      <c r="E1228" s="392">
        <v>0</v>
      </c>
      <c r="F1228" s="392">
        <v>0</v>
      </c>
      <c r="G1228" s="392">
        <v>4</v>
      </c>
      <c r="H1228" s="392">
        <v>22</v>
      </c>
      <c r="I1228" s="392">
        <v>19</v>
      </c>
      <c r="J1228" s="392">
        <v>4</v>
      </c>
      <c r="K1228" s="392">
        <v>17</v>
      </c>
      <c r="L1228" s="392">
        <v>17</v>
      </c>
      <c r="M1228" s="392">
        <v>11</v>
      </c>
      <c r="N1228" s="392">
        <v>14</v>
      </c>
      <c r="O1228" s="392">
        <v>78</v>
      </c>
    </row>
    <row r="1229" spans="1:15" s="35" customFormat="1" ht="27" customHeight="1" x14ac:dyDescent="0.25">
      <c r="A1229" s="437" t="s">
        <v>2346</v>
      </c>
      <c r="B1229" s="392">
        <v>956</v>
      </c>
      <c r="C1229" s="392">
        <v>3639</v>
      </c>
      <c r="D1229" s="438">
        <v>3.8064853556485354</v>
      </c>
      <c r="E1229" s="392">
        <v>137</v>
      </c>
      <c r="F1229" s="392">
        <v>326</v>
      </c>
      <c r="G1229" s="392">
        <v>137</v>
      </c>
      <c r="H1229" s="392">
        <v>94</v>
      </c>
      <c r="I1229" s="392">
        <v>43</v>
      </c>
      <c r="J1229" s="392">
        <v>29</v>
      </c>
      <c r="K1229" s="392">
        <v>46</v>
      </c>
      <c r="L1229" s="392">
        <v>29</v>
      </c>
      <c r="M1229" s="392">
        <v>27</v>
      </c>
      <c r="N1229" s="392">
        <v>33</v>
      </c>
      <c r="O1229" s="392">
        <v>55</v>
      </c>
    </row>
    <row r="1230" spans="1:15" s="35" customFormat="1" ht="27" customHeight="1" x14ac:dyDescent="0.25">
      <c r="A1230" s="437" t="s">
        <v>2347</v>
      </c>
      <c r="B1230" s="392">
        <v>468</v>
      </c>
      <c r="C1230" s="392">
        <v>4327</v>
      </c>
      <c r="D1230" s="438">
        <v>9.2457264957264957</v>
      </c>
      <c r="E1230" s="392">
        <v>7</v>
      </c>
      <c r="F1230" s="392">
        <v>6</v>
      </c>
      <c r="G1230" s="392">
        <v>4</v>
      </c>
      <c r="H1230" s="392">
        <v>3</v>
      </c>
      <c r="I1230" s="392">
        <v>9</v>
      </c>
      <c r="J1230" s="392">
        <v>13</v>
      </c>
      <c r="K1230" s="392">
        <v>23</v>
      </c>
      <c r="L1230" s="392">
        <v>33</v>
      </c>
      <c r="M1230" s="392">
        <v>37</v>
      </c>
      <c r="N1230" s="392">
        <v>62</v>
      </c>
      <c r="O1230" s="392">
        <v>271</v>
      </c>
    </row>
    <row r="1231" spans="1:15" s="35" customFormat="1" ht="27" customHeight="1" x14ac:dyDescent="0.25">
      <c r="A1231" s="437" t="s">
        <v>2348</v>
      </c>
      <c r="B1231" s="392">
        <v>34</v>
      </c>
      <c r="C1231" s="392">
        <v>108</v>
      </c>
      <c r="D1231" s="438">
        <v>3.1764705882352939</v>
      </c>
      <c r="E1231" s="392">
        <v>1</v>
      </c>
      <c r="F1231" s="392">
        <v>3</v>
      </c>
      <c r="G1231" s="392">
        <v>0</v>
      </c>
      <c r="H1231" s="392">
        <v>0</v>
      </c>
      <c r="I1231" s="392">
        <v>0</v>
      </c>
      <c r="J1231" s="392">
        <v>3</v>
      </c>
      <c r="K1231" s="392">
        <v>4</v>
      </c>
      <c r="L1231" s="392">
        <v>2</v>
      </c>
      <c r="M1231" s="392">
        <v>10</v>
      </c>
      <c r="N1231" s="392">
        <v>7</v>
      </c>
      <c r="O1231" s="392">
        <v>4</v>
      </c>
    </row>
    <row r="1232" spans="1:15" s="35" customFormat="1" ht="27" customHeight="1" x14ac:dyDescent="0.25">
      <c r="A1232" s="437" t="s">
        <v>2349</v>
      </c>
      <c r="B1232" s="392">
        <v>106</v>
      </c>
      <c r="C1232" s="392">
        <v>447</v>
      </c>
      <c r="D1232" s="438">
        <v>4.216981132075472</v>
      </c>
      <c r="E1232" s="392">
        <v>3</v>
      </c>
      <c r="F1232" s="392">
        <v>7</v>
      </c>
      <c r="G1232" s="392">
        <v>9</v>
      </c>
      <c r="H1232" s="392">
        <v>6</v>
      </c>
      <c r="I1232" s="392">
        <v>11</v>
      </c>
      <c r="J1232" s="392">
        <v>3</v>
      </c>
      <c r="K1232" s="392">
        <v>11</v>
      </c>
      <c r="L1232" s="392">
        <v>12</v>
      </c>
      <c r="M1232" s="392">
        <v>15</v>
      </c>
      <c r="N1232" s="392">
        <v>13</v>
      </c>
      <c r="O1232" s="392">
        <v>16</v>
      </c>
    </row>
    <row r="1233" spans="1:15" s="35" customFormat="1" ht="27" customHeight="1" x14ac:dyDescent="0.25">
      <c r="A1233" s="437" t="s">
        <v>2350</v>
      </c>
      <c r="B1233" s="392">
        <v>42</v>
      </c>
      <c r="C1233" s="392">
        <v>166</v>
      </c>
      <c r="D1233" s="438">
        <v>3.9523809523809526</v>
      </c>
      <c r="E1233" s="392">
        <v>3</v>
      </c>
      <c r="F1233" s="392">
        <v>2</v>
      </c>
      <c r="G1233" s="392">
        <v>5</v>
      </c>
      <c r="H1233" s="392">
        <v>1</v>
      </c>
      <c r="I1233" s="392">
        <v>0</v>
      </c>
      <c r="J1233" s="392">
        <v>1</v>
      </c>
      <c r="K1233" s="392">
        <v>4</v>
      </c>
      <c r="L1233" s="392">
        <v>2</v>
      </c>
      <c r="M1233" s="392">
        <v>3</v>
      </c>
      <c r="N1233" s="392">
        <v>4</v>
      </c>
      <c r="O1233" s="392">
        <v>17</v>
      </c>
    </row>
    <row r="1234" spans="1:15" s="35" customFormat="1" ht="27" customHeight="1" x14ac:dyDescent="0.25">
      <c r="A1234" s="437" t="s">
        <v>2351</v>
      </c>
      <c r="B1234" s="392">
        <v>138</v>
      </c>
      <c r="C1234" s="392">
        <v>332</v>
      </c>
      <c r="D1234" s="438">
        <v>2.4057971014492754</v>
      </c>
      <c r="E1234" s="392">
        <v>0</v>
      </c>
      <c r="F1234" s="392">
        <v>0</v>
      </c>
      <c r="G1234" s="392">
        <v>0</v>
      </c>
      <c r="H1234" s="392">
        <v>7</v>
      </c>
      <c r="I1234" s="392">
        <v>34</v>
      </c>
      <c r="J1234" s="392">
        <v>32</v>
      </c>
      <c r="K1234" s="392">
        <v>44</v>
      </c>
      <c r="L1234" s="392">
        <v>17</v>
      </c>
      <c r="M1234" s="392">
        <v>4</v>
      </c>
      <c r="N1234" s="392">
        <v>0</v>
      </c>
      <c r="O1234" s="392">
        <v>0</v>
      </c>
    </row>
    <row r="1235" spans="1:15" s="35" customFormat="1" ht="27" customHeight="1" x14ac:dyDescent="0.25">
      <c r="A1235" s="437" t="s">
        <v>2353</v>
      </c>
      <c r="B1235" s="392">
        <v>32</v>
      </c>
      <c r="C1235" s="392">
        <v>97</v>
      </c>
      <c r="D1235" s="438">
        <v>3.03125</v>
      </c>
      <c r="E1235" s="392">
        <v>2</v>
      </c>
      <c r="F1235" s="392">
        <v>3</v>
      </c>
      <c r="G1235" s="392">
        <v>0</v>
      </c>
      <c r="H1235" s="392">
        <v>0</v>
      </c>
      <c r="I1235" s="392">
        <v>3</v>
      </c>
      <c r="J1235" s="392">
        <v>2</v>
      </c>
      <c r="K1235" s="392">
        <v>4</v>
      </c>
      <c r="L1235" s="392">
        <v>4</v>
      </c>
      <c r="M1235" s="392">
        <v>1</v>
      </c>
      <c r="N1235" s="392">
        <v>4</v>
      </c>
      <c r="O1235" s="392">
        <v>9</v>
      </c>
    </row>
    <row r="1236" spans="1:15" s="35" customFormat="1" ht="27" customHeight="1" x14ac:dyDescent="0.25">
      <c r="A1236" s="437" t="s">
        <v>2354</v>
      </c>
      <c r="B1236" s="392">
        <v>2</v>
      </c>
      <c r="C1236" s="392">
        <v>14</v>
      </c>
      <c r="D1236" s="438">
        <v>7</v>
      </c>
      <c r="E1236" s="392">
        <v>0</v>
      </c>
      <c r="F1236" s="392">
        <v>0</v>
      </c>
      <c r="G1236" s="392">
        <v>0</v>
      </c>
      <c r="H1236" s="392">
        <v>0</v>
      </c>
      <c r="I1236" s="392">
        <v>0</v>
      </c>
      <c r="J1236" s="392">
        <v>0</v>
      </c>
      <c r="K1236" s="392">
        <v>1</v>
      </c>
      <c r="L1236" s="392">
        <v>0</v>
      </c>
      <c r="M1236" s="392">
        <v>0</v>
      </c>
      <c r="N1236" s="392">
        <v>0</v>
      </c>
      <c r="O1236" s="392">
        <v>1</v>
      </c>
    </row>
    <row r="1237" spans="1:15" s="35" customFormat="1" ht="27" customHeight="1" x14ac:dyDescent="0.25">
      <c r="A1237" s="437" t="s">
        <v>2355</v>
      </c>
      <c r="B1237" s="392">
        <v>10</v>
      </c>
      <c r="C1237" s="392">
        <v>59</v>
      </c>
      <c r="D1237" s="438">
        <v>5.9</v>
      </c>
      <c r="E1237" s="392">
        <v>1</v>
      </c>
      <c r="F1237" s="392">
        <v>0</v>
      </c>
      <c r="G1237" s="392">
        <v>1</v>
      </c>
      <c r="H1237" s="392">
        <v>0</v>
      </c>
      <c r="I1237" s="392">
        <v>0</v>
      </c>
      <c r="J1237" s="392">
        <v>0</v>
      </c>
      <c r="K1237" s="392">
        <v>0</v>
      </c>
      <c r="L1237" s="392">
        <v>1</v>
      </c>
      <c r="M1237" s="392">
        <v>1</v>
      </c>
      <c r="N1237" s="392">
        <v>3</v>
      </c>
      <c r="O1237" s="392">
        <v>3</v>
      </c>
    </row>
    <row r="1238" spans="1:15" s="35" customFormat="1" ht="27" customHeight="1" x14ac:dyDescent="0.25">
      <c r="A1238" s="437" t="s">
        <v>2356</v>
      </c>
      <c r="B1238" s="392">
        <v>16</v>
      </c>
      <c r="C1238" s="392">
        <v>24</v>
      </c>
      <c r="D1238" s="438">
        <v>1.5</v>
      </c>
      <c r="E1238" s="392">
        <v>2</v>
      </c>
      <c r="F1238" s="392">
        <v>4</v>
      </c>
      <c r="G1238" s="392">
        <v>4</v>
      </c>
      <c r="H1238" s="392">
        <v>0</v>
      </c>
      <c r="I1238" s="392">
        <v>2</v>
      </c>
      <c r="J1238" s="392">
        <v>0</v>
      </c>
      <c r="K1238" s="392">
        <v>0</v>
      </c>
      <c r="L1238" s="392">
        <v>0</v>
      </c>
      <c r="M1238" s="392">
        <v>1</v>
      </c>
      <c r="N1238" s="392">
        <v>1</v>
      </c>
      <c r="O1238" s="392">
        <v>2</v>
      </c>
    </row>
    <row r="1239" spans="1:15" s="35" customFormat="1" ht="27" customHeight="1" x14ac:dyDescent="0.25">
      <c r="A1239" s="437" t="s">
        <v>2357</v>
      </c>
      <c r="B1239" s="392">
        <v>6</v>
      </c>
      <c r="C1239" s="392">
        <v>7</v>
      </c>
      <c r="D1239" s="438">
        <v>1.1666666666666667</v>
      </c>
      <c r="E1239" s="392">
        <v>1</v>
      </c>
      <c r="F1239" s="392">
        <v>0</v>
      </c>
      <c r="G1239" s="392">
        <v>1</v>
      </c>
      <c r="H1239" s="392">
        <v>0</v>
      </c>
      <c r="I1239" s="392">
        <v>0</v>
      </c>
      <c r="J1239" s="392">
        <v>0</v>
      </c>
      <c r="K1239" s="392">
        <v>2</v>
      </c>
      <c r="L1239" s="392">
        <v>1</v>
      </c>
      <c r="M1239" s="392">
        <v>0</v>
      </c>
      <c r="N1239" s="392">
        <v>0</v>
      </c>
      <c r="O1239" s="392">
        <v>1</v>
      </c>
    </row>
    <row r="1240" spans="1:15" s="35" customFormat="1" ht="27" customHeight="1" x14ac:dyDescent="0.25">
      <c r="A1240" s="437" t="s">
        <v>2358</v>
      </c>
      <c r="B1240" s="392">
        <v>1</v>
      </c>
      <c r="C1240" s="392">
        <v>1</v>
      </c>
      <c r="D1240" s="438">
        <v>1</v>
      </c>
      <c r="E1240" s="392">
        <v>0</v>
      </c>
      <c r="F1240" s="392">
        <v>0</v>
      </c>
      <c r="G1240" s="392">
        <v>0</v>
      </c>
      <c r="H1240" s="392">
        <v>0</v>
      </c>
      <c r="I1240" s="392">
        <v>0</v>
      </c>
      <c r="J1240" s="392">
        <v>0</v>
      </c>
      <c r="K1240" s="392">
        <v>0</v>
      </c>
      <c r="L1240" s="392">
        <v>0</v>
      </c>
      <c r="M1240" s="392">
        <v>0</v>
      </c>
      <c r="N1240" s="392">
        <v>0</v>
      </c>
      <c r="O1240" s="392">
        <v>1</v>
      </c>
    </row>
    <row r="1241" spans="1:15" s="35" customFormat="1" ht="27" customHeight="1" x14ac:dyDescent="0.25">
      <c r="A1241" s="437" t="s">
        <v>2359</v>
      </c>
      <c r="B1241" s="392">
        <v>3</v>
      </c>
      <c r="C1241" s="392">
        <v>9</v>
      </c>
      <c r="D1241" s="438">
        <v>3</v>
      </c>
      <c r="E1241" s="392">
        <v>0</v>
      </c>
      <c r="F1241" s="392">
        <v>0</v>
      </c>
      <c r="G1241" s="392">
        <v>1</v>
      </c>
      <c r="H1241" s="392">
        <v>0</v>
      </c>
      <c r="I1241" s="392">
        <v>0</v>
      </c>
      <c r="J1241" s="392">
        <v>0</v>
      </c>
      <c r="K1241" s="392">
        <v>1</v>
      </c>
      <c r="L1241" s="392">
        <v>0</v>
      </c>
      <c r="M1241" s="392">
        <v>0</v>
      </c>
      <c r="N1241" s="392">
        <v>0</v>
      </c>
      <c r="O1241" s="392">
        <v>1</v>
      </c>
    </row>
    <row r="1242" spans="1:15" s="35" customFormat="1" ht="27" customHeight="1" x14ac:dyDescent="0.25">
      <c r="A1242" s="437" t="s">
        <v>2360</v>
      </c>
      <c r="B1242" s="392">
        <v>92</v>
      </c>
      <c r="C1242" s="392">
        <v>1288</v>
      </c>
      <c r="D1242" s="438">
        <v>14</v>
      </c>
      <c r="E1242" s="392">
        <v>1</v>
      </c>
      <c r="F1242" s="392">
        <v>1</v>
      </c>
      <c r="G1242" s="392">
        <v>0</v>
      </c>
      <c r="H1242" s="392">
        <v>3</v>
      </c>
      <c r="I1242" s="392">
        <v>1</v>
      </c>
      <c r="J1242" s="392">
        <v>1</v>
      </c>
      <c r="K1242" s="392">
        <v>5</v>
      </c>
      <c r="L1242" s="392">
        <v>5</v>
      </c>
      <c r="M1242" s="392">
        <v>14</v>
      </c>
      <c r="N1242" s="392">
        <v>20</v>
      </c>
      <c r="O1242" s="392">
        <v>41</v>
      </c>
    </row>
    <row r="1243" spans="1:15" s="35" customFormat="1" ht="27" customHeight="1" x14ac:dyDescent="0.25">
      <c r="A1243" s="437" t="s">
        <v>2361</v>
      </c>
      <c r="B1243" s="392">
        <v>3</v>
      </c>
      <c r="C1243" s="392">
        <v>5</v>
      </c>
      <c r="D1243" s="438">
        <v>1.6666666666666667</v>
      </c>
      <c r="E1243" s="392">
        <v>0</v>
      </c>
      <c r="F1243" s="392">
        <v>0</v>
      </c>
      <c r="G1243" s="392">
        <v>0</v>
      </c>
      <c r="H1243" s="392">
        <v>0</v>
      </c>
      <c r="I1243" s="392">
        <v>1</v>
      </c>
      <c r="J1243" s="392">
        <v>0</v>
      </c>
      <c r="K1243" s="392">
        <v>1</v>
      </c>
      <c r="L1243" s="392">
        <v>0</v>
      </c>
      <c r="M1243" s="392">
        <v>0</v>
      </c>
      <c r="N1243" s="392">
        <v>1</v>
      </c>
      <c r="O1243" s="392">
        <v>0</v>
      </c>
    </row>
    <row r="1244" spans="1:15" s="35" customFormat="1" ht="27" customHeight="1" x14ac:dyDescent="0.25">
      <c r="A1244" s="437" t="s">
        <v>2363</v>
      </c>
      <c r="B1244" s="392">
        <v>1</v>
      </c>
      <c r="C1244" s="392">
        <v>24</v>
      </c>
      <c r="D1244" s="438">
        <v>24</v>
      </c>
      <c r="E1244" s="392">
        <v>0</v>
      </c>
      <c r="F1244" s="392">
        <v>0</v>
      </c>
      <c r="G1244" s="392">
        <v>0</v>
      </c>
      <c r="H1244" s="392">
        <v>0</v>
      </c>
      <c r="I1244" s="392">
        <v>0</v>
      </c>
      <c r="J1244" s="392">
        <v>0</v>
      </c>
      <c r="K1244" s="392">
        <v>1</v>
      </c>
      <c r="L1244" s="392">
        <v>0</v>
      </c>
      <c r="M1244" s="392">
        <v>0</v>
      </c>
      <c r="N1244" s="392">
        <v>0</v>
      </c>
      <c r="O1244" s="392">
        <v>0</v>
      </c>
    </row>
    <row r="1245" spans="1:15" s="35" customFormat="1" ht="27" customHeight="1" x14ac:dyDescent="0.25">
      <c r="A1245" s="437" t="s">
        <v>2364</v>
      </c>
      <c r="B1245" s="392">
        <v>5</v>
      </c>
      <c r="C1245" s="392">
        <v>43</v>
      </c>
      <c r="D1245" s="438">
        <v>8.6</v>
      </c>
      <c r="E1245" s="392">
        <v>0</v>
      </c>
      <c r="F1245" s="392">
        <v>0</v>
      </c>
      <c r="G1245" s="392">
        <v>0</v>
      </c>
      <c r="H1245" s="392">
        <v>0</v>
      </c>
      <c r="I1245" s="392">
        <v>0</v>
      </c>
      <c r="J1245" s="392">
        <v>0</v>
      </c>
      <c r="K1245" s="392">
        <v>0</v>
      </c>
      <c r="L1245" s="392">
        <v>1</v>
      </c>
      <c r="M1245" s="392">
        <v>1</v>
      </c>
      <c r="N1245" s="392">
        <v>0</v>
      </c>
      <c r="O1245" s="392">
        <v>3</v>
      </c>
    </row>
    <row r="1246" spans="1:15" s="35" customFormat="1" ht="27" customHeight="1" x14ac:dyDescent="0.25">
      <c r="A1246" s="437" t="s">
        <v>2365</v>
      </c>
      <c r="B1246" s="392">
        <v>1</v>
      </c>
      <c r="C1246" s="392">
        <v>4</v>
      </c>
      <c r="D1246" s="438">
        <v>4</v>
      </c>
      <c r="E1246" s="392">
        <v>0</v>
      </c>
      <c r="F1246" s="392">
        <v>0</v>
      </c>
      <c r="G1246" s="392">
        <v>0</v>
      </c>
      <c r="H1246" s="392">
        <v>0</v>
      </c>
      <c r="I1246" s="392">
        <v>0</v>
      </c>
      <c r="J1246" s="392">
        <v>0</v>
      </c>
      <c r="K1246" s="392">
        <v>0</v>
      </c>
      <c r="L1246" s="392">
        <v>0</v>
      </c>
      <c r="M1246" s="392">
        <v>1</v>
      </c>
      <c r="N1246" s="392">
        <v>0</v>
      </c>
      <c r="O1246" s="392">
        <v>0</v>
      </c>
    </row>
    <row r="1247" spans="1:15" s="35" customFormat="1" ht="27" customHeight="1" x14ac:dyDescent="0.25">
      <c r="A1247" s="437" t="s">
        <v>2366</v>
      </c>
      <c r="B1247" s="392">
        <v>2</v>
      </c>
      <c r="C1247" s="392">
        <v>3</v>
      </c>
      <c r="D1247" s="438">
        <v>1.5</v>
      </c>
      <c r="E1247" s="392">
        <v>0</v>
      </c>
      <c r="F1247" s="392">
        <v>0</v>
      </c>
      <c r="G1247" s="392">
        <v>0</v>
      </c>
      <c r="H1247" s="392">
        <v>0</v>
      </c>
      <c r="I1247" s="392">
        <v>0</v>
      </c>
      <c r="J1247" s="392">
        <v>0</v>
      </c>
      <c r="K1247" s="392">
        <v>0</v>
      </c>
      <c r="L1247" s="392">
        <v>0</v>
      </c>
      <c r="M1247" s="392">
        <v>2</v>
      </c>
      <c r="N1247" s="392">
        <v>0</v>
      </c>
      <c r="O1247" s="392">
        <v>0</v>
      </c>
    </row>
    <row r="1248" spans="1:15" s="35" customFormat="1" ht="27" customHeight="1" x14ac:dyDescent="0.25">
      <c r="A1248" s="437" t="s">
        <v>2367</v>
      </c>
      <c r="B1248" s="392">
        <v>3</v>
      </c>
      <c r="C1248" s="392">
        <v>5</v>
      </c>
      <c r="D1248" s="438">
        <v>1.6666666666666667</v>
      </c>
      <c r="E1248" s="392">
        <v>0</v>
      </c>
      <c r="F1248" s="392">
        <v>0</v>
      </c>
      <c r="G1248" s="392">
        <v>0</v>
      </c>
      <c r="H1248" s="392">
        <v>0</v>
      </c>
      <c r="I1248" s="392">
        <v>0</v>
      </c>
      <c r="J1248" s="392">
        <v>0</v>
      </c>
      <c r="K1248" s="392">
        <v>1</v>
      </c>
      <c r="L1248" s="392">
        <v>1</v>
      </c>
      <c r="M1248" s="392">
        <v>0</v>
      </c>
      <c r="N1248" s="392">
        <v>0</v>
      </c>
      <c r="O1248" s="392">
        <v>1</v>
      </c>
    </row>
    <row r="1249" spans="1:15" s="35" customFormat="1" ht="27" customHeight="1" x14ac:dyDescent="0.25">
      <c r="A1249" s="437" t="s">
        <v>2368</v>
      </c>
      <c r="B1249" s="392">
        <v>1</v>
      </c>
      <c r="C1249" s="392">
        <v>6</v>
      </c>
      <c r="D1249" s="438">
        <v>6</v>
      </c>
      <c r="E1249" s="392">
        <v>0</v>
      </c>
      <c r="F1249" s="392">
        <v>1</v>
      </c>
      <c r="G1249" s="392">
        <v>0</v>
      </c>
      <c r="H1249" s="392">
        <v>0</v>
      </c>
      <c r="I1249" s="392">
        <v>0</v>
      </c>
      <c r="J1249" s="392">
        <v>0</v>
      </c>
      <c r="K1249" s="392">
        <v>0</v>
      </c>
      <c r="L1249" s="392">
        <v>0</v>
      </c>
      <c r="M1249" s="392">
        <v>0</v>
      </c>
      <c r="N1249" s="392">
        <v>0</v>
      </c>
      <c r="O1249" s="392">
        <v>0</v>
      </c>
    </row>
    <row r="1250" spans="1:15" s="35" customFormat="1" ht="27" customHeight="1" x14ac:dyDescent="0.25">
      <c r="A1250" s="437" t="s">
        <v>2369</v>
      </c>
      <c r="B1250" s="392">
        <v>2</v>
      </c>
      <c r="C1250" s="392">
        <v>11</v>
      </c>
      <c r="D1250" s="438">
        <v>5.5</v>
      </c>
      <c r="E1250" s="392">
        <v>0</v>
      </c>
      <c r="F1250" s="392">
        <v>0</v>
      </c>
      <c r="G1250" s="392">
        <v>0</v>
      </c>
      <c r="H1250" s="392">
        <v>0</v>
      </c>
      <c r="I1250" s="392">
        <v>0</v>
      </c>
      <c r="J1250" s="392">
        <v>0</v>
      </c>
      <c r="K1250" s="392">
        <v>0</v>
      </c>
      <c r="L1250" s="392">
        <v>1</v>
      </c>
      <c r="M1250" s="392">
        <v>0</v>
      </c>
      <c r="N1250" s="392">
        <v>0</v>
      </c>
      <c r="O1250" s="392">
        <v>1</v>
      </c>
    </row>
    <row r="1251" spans="1:15" s="35" customFormat="1" ht="27" customHeight="1" x14ac:dyDescent="0.25">
      <c r="A1251" s="437" t="s">
        <v>2370</v>
      </c>
      <c r="B1251" s="392">
        <v>3</v>
      </c>
      <c r="C1251" s="392">
        <v>8</v>
      </c>
      <c r="D1251" s="438">
        <v>2.6666666666666665</v>
      </c>
      <c r="E1251" s="392">
        <v>0</v>
      </c>
      <c r="F1251" s="392">
        <v>0</v>
      </c>
      <c r="G1251" s="392">
        <v>0</v>
      </c>
      <c r="H1251" s="392">
        <v>0</v>
      </c>
      <c r="I1251" s="392">
        <v>0</v>
      </c>
      <c r="J1251" s="392">
        <v>0</v>
      </c>
      <c r="K1251" s="392">
        <v>0</v>
      </c>
      <c r="L1251" s="392">
        <v>0</v>
      </c>
      <c r="M1251" s="392">
        <v>1</v>
      </c>
      <c r="N1251" s="392">
        <v>0</v>
      </c>
      <c r="O1251" s="392">
        <v>2</v>
      </c>
    </row>
    <row r="1252" spans="1:15" s="35" customFormat="1" ht="27" customHeight="1" x14ac:dyDescent="0.25">
      <c r="A1252" s="437" t="s">
        <v>2371</v>
      </c>
      <c r="B1252" s="392">
        <v>2</v>
      </c>
      <c r="C1252" s="392">
        <v>38</v>
      </c>
      <c r="D1252" s="438">
        <v>19</v>
      </c>
      <c r="E1252" s="392">
        <v>0</v>
      </c>
      <c r="F1252" s="392">
        <v>0</v>
      </c>
      <c r="G1252" s="392">
        <v>0</v>
      </c>
      <c r="H1252" s="392">
        <v>0</v>
      </c>
      <c r="I1252" s="392">
        <v>0</v>
      </c>
      <c r="J1252" s="392">
        <v>0</v>
      </c>
      <c r="K1252" s="392">
        <v>0</v>
      </c>
      <c r="L1252" s="392">
        <v>1</v>
      </c>
      <c r="M1252" s="392">
        <v>0</v>
      </c>
      <c r="N1252" s="392">
        <v>1</v>
      </c>
      <c r="O1252" s="392">
        <v>0</v>
      </c>
    </row>
    <row r="1253" spans="1:15" s="35" customFormat="1" ht="27" customHeight="1" x14ac:dyDescent="0.25">
      <c r="A1253" s="437" t="s">
        <v>2372</v>
      </c>
      <c r="B1253" s="392">
        <v>1</v>
      </c>
      <c r="C1253" s="392">
        <v>3</v>
      </c>
      <c r="D1253" s="438">
        <v>3</v>
      </c>
      <c r="E1253" s="392">
        <v>0</v>
      </c>
      <c r="F1253" s="392">
        <v>0</v>
      </c>
      <c r="G1253" s="392">
        <v>0</v>
      </c>
      <c r="H1253" s="392">
        <v>0</v>
      </c>
      <c r="I1253" s="392">
        <v>0</v>
      </c>
      <c r="J1253" s="392">
        <v>0</v>
      </c>
      <c r="K1253" s="392">
        <v>0</v>
      </c>
      <c r="L1253" s="392">
        <v>0</v>
      </c>
      <c r="M1253" s="392">
        <v>0</v>
      </c>
      <c r="N1253" s="392">
        <v>0</v>
      </c>
      <c r="O1253" s="392">
        <v>1</v>
      </c>
    </row>
    <row r="1254" spans="1:15" s="35" customFormat="1" ht="27" customHeight="1" x14ac:dyDescent="0.25">
      <c r="A1254" s="437" t="s">
        <v>2373</v>
      </c>
      <c r="B1254" s="392">
        <v>2</v>
      </c>
      <c r="C1254" s="392">
        <v>11</v>
      </c>
      <c r="D1254" s="438">
        <v>5.5</v>
      </c>
      <c r="E1254" s="392">
        <v>0</v>
      </c>
      <c r="F1254" s="392">
        <v>0</v>
      </c>
      <c r="G1254" s="392">
        <v>0</v>
      </c>
      <c r="H1254" s="392">
        <v>0</v>
      </c>
      <c r="I1254" s="392">
        <v>0</v>
      </c>
      <c r="J1254" s="392">
        <v>0</v>
      </c>
      <c r="K1254" s="392">
        <v>0</v>
      </c>
      <c r="L1254" s="392">
        <v>0</v>
      </c>
      <c r="M1254" s="392">
        <v>1</v>
      </c>
      <c r="N1254" s="392">
        <v>1</v>
      </c>
      <c r="O1254" s="392">
        <v>0</v>
      </c>
    </row>
    <row r="1255" spans="1:15" s="35" customFormat="1" ht="27" customHeight="1" x14ac:dyDescent="0.25">
      <c r="A1255" s="437" t="s">
        <v>2374</v>
      </c>
      <c r="B1255" s="392">
        <v>47</v>
      </c>
      <c r="C1255" s="392">
        <v>348</v>
      </c>
      <c r="D1255" s="438">
        <v>7.4042553191489358</v>
      </c>
      <c r="E1255" s="392">
        <v>0</v>
      </c>
      <c r="F1255" s="392">
        <v>1</v>
      </c>
      <c r="G1255" s="392">
        <v>0</v>
      </c>
      <c r="H1255" s="392">
        <v>0</v>
      </c>
      <c r="I1255" s="392">
        <v>0</v>
      </c>
      <c r="J1255" s="392">
        <v>0</v>
      </c>
      <c r="K1255" s="392">
        <v>7</v>
      </c>
      <c r="L1255" s="392">
        <v>2</v>
      </c>
      <c r="M1255" s="392">
        <v>9</v>
      </c>
      <c r="N1255" s="392">
        <v>9</v>
      </c>
      <c r="O1255" s="392">
        <v>19</v>
      </c>
    </row>
    <row r="1256" spans="1:15" s="35" customFormat="1" ht="27" customHeight="1" x14ac:dyDescent="0.25">
      <c r="A1256" s="437" t="s">
        <v>2375</v>
      </c>
      <c r="B1256" s="392">
        <v>7</v>
      </c>
      <c r="C1256" s="392">
        <v>28</v>
      </c>
      <c r="D1256" s="438">
        <v>4</v>
      </c>
      <c r="E1256" s="392">
        <v>0</v>
      </c>
      <c r="F1256" s="392">
        <v>0</v>
      </c>
      <c r="G1256" s="392">
        <v>0</v>
      </c>
      <c r="H1256" s="392">
        <v>0</v>
      </c>
      <c r="I1256" s="392">
        <v>0</v>
      </c>
      <c r="J1256" s="392">
        <v>0</v>
      </c>
      <c r="K1256" s="392">
        <v>0</v>
      </c>
      <c r="L1256" s="392">
        <v>0</v>
      </c>
      <c r="M1256" s="392">
        <v>3</v>
      </c>
      <c r="N1256" s="392">
        <v>3</v>
      </c>
      <c r="O1256" s="392">
        <v>1</v>
      </c>
    </row>
    <row r="1257" spans="1:15" s="35" customFormat="1" ht="27" customHeight="1" x14ac:dyDescent="0.25">
      <c r="A1257" s="437" t="s">
        <v>2376</v>
      </c>
      <c r="B1257" s="392">
        <v>4</v>
      </c>
      <c r="C1257" s="392">
        <v>28</v>
      </c>
      <c r="D1257" s="438">
        <v>7</v>
      </c>
      <c r="E1257" s="392">
        <v>0</v>
      </c>
      <c r="F1257" s="392">
        <v>0</v>
      </c>
      <c r="G1257" s="392">
        <v>0</v>
      </c>
      <c r="H1257" s="392">
        <v>0</v>
      </c>
      <c r="I1257" s="392">
        <v>0</v>
      </c>
      <c r="J1257" s="392">
        <v>0</v>
      </c>
      <c r="K1257" s="392">
        <v>0</v>
      </c>
      <c r="L1257" s="392">
        <v>1</v>
      </c>
      <c r="M1257" s="392">
        <v>0</v>
      </c>
      <c r="N1257" s="392">
        <v>2</v>
      </c>
      <c r="O1257" s="392">
        <v>1</v>
      </c>
    </row>
    <row r="1258" spans="1:15" s="35" customFormat="1" ht="27" customHeight="1" x14ac:dyDescent="0.25">
      <c r="A1258" s="437" t="s">
        <v>2377</v>
      </c>
      <c r="B1258" s="392">
        <v>1</v>
      </c>
      <c r="C1258" s="392">
        <v>5</v>
      </c>
      <c r="D1258" s="438">
        <v>5</v>
      </c>
      <c r="E1258" s="392">
        <v>0</v>
      </c>
      <c r="F1258" s="392">
        <v>0</v>
      </c>
      <c r="G1258" s="392">
        <v>0</v>
      </c>
      <c r="H1258" s="392">
        <v>0</v>
      </c>
      <c r="I1258" s="392">
        <v>0</v>
      </c>
      <c r="J1258" s="392">
        <v>0</v>
      </c>
      <c r="K1258" s="392">
        <v>0</v>
      </c>
      <c r="L1258" s="392">
        <v>1</v>
      </c>
      <c r="M1258" s="392">
        <v>0</v>
      </c>
      <c r="N1258" s="392">
        <v>0</v>
      </c>
      <c r="O1258" s="392">
        <v>0</v>
      </c>
    </row>
    <row r="1259" spans="1:15" s="35" customFormat="1" ht="27" customHeight="1" x14ac:dyDescent="0.25">
      <c r="A1259" s="437" t="s">
        <v>2379</v>
      </c>
      <c r="B1259" s="392">
        <v>1</v>
      </c>
      <c r="C1259" s="392">
        <v>1</v>
      </c>
      <c r="D1259" s="438">
        <v>1</v>
      </c>
      <c r="E1259" s="392">
        <v>0</v>
      </c>
      <c r="F1259" s="392">
        <v>0</v>
      </c>
      <c r="G1259" s="392">
        <v>0</v>
      </c>
      <c r="H1259" s="392">
        <v>0</v>
      </c>
      <c r="I1259" s="392">
        <v>0</v>
      </c>
      <c r="J1259" s="392">
        <v>0</v>
      </c>
      <c r="K1259" s="392">
        <v>0</v>
      </c>
      <c r="L1259" s="392">
        <v>1</v>
      </c>
      <c r="M1259" s="392">
        <v>0</v>
      </c>
      <c r="N1259" s="392">
        <v>0</v>
      </c>
      <c r="O1259" s="392">
        <v>0</v>
      </c>
    </row>
    <row r="1260" spans="1:15" s="35" customFormat="1" ht="27" customHeight="1" x14ac:dyDescent="0.25">
      <c r="A1260" s="437" t="s">
        <v>243</v>
      </c>
      <c r="B1260" s="392">
        <v>36837</v>
      </c>
      <c r="C1260" s="392">
        <v>181331</v>
      </c>
      <c r="D1260" s="438">
        <v>4.9225235496918858</v>
      </c>
      <c r="E1260" s="392">
        <v>430</v>
      </c>
      <c r="F1260" s="392">
        <v>2744</v>
      </c>
      <c r="G1260" s="392">
        <v>3007</v>
      </c>
      <c r="H1260" s="392">
        <v>2258</v>
      </c>
      <c r="I1260" s="392">
        <v>2313</v>
      </c>
      <c r="J1260" s="392">
        <v>2409</v>
      </c>
      <c r="K1260" s="392">
        <v>4529</v>
      </c>
      <c r="L1260" s="392">
        <v>3513</v>
      </c>
      <c r="M1260" s="392">
        <v>3477</v>
      </c>
      <c r="N1260" s="392">
        <v>3555</v>
      </c>
      <c r="O1260" s="392">
        <v>8602</v>
      </c>
    </row>
    <row r="1261" spans="1:15" s="35" customFormat="1" ht="27" customHeight="1" x14ac:dyDescent="0.25">
      <c r="A1261" s="437" t="s">
        <v>2380</v>
      </c>
      <c r="B1261" s="392">
        <v>648</v>
      </c>
      <c r="C1261" s="392">
        <v>1549</v>
      </c>
      <c r="D1261" s="438">
        <v>2.3904320987654319</v>
      </c>
      <c r="E1261" s="392">
        <v>49</v>
      </c>
      <c r="F1261" s="392">
        <v>138</v>
      </c>
      <c r="G1261" s="392">
        <v>110</v>
      </c>
      <c r="H1261" s="392">
        <v>42</v>
      </c>
      <c r="I1261" s="392">
        <v>32</v>
      </c>
      <c r="J1261" s="392">
        <v>28</v>
      </c>
      <c r="K1261" s="392">
        <v>68</v>
      </c>
      <c r="L1261" s="392">
        <v>42</v>
      </c>
      <c r="M1261" s="392">
        <v>41</v>
      </c>
      <c r="N1261" s="392">
        <v>32</v>
      </c>
      <c r="O1261" s="392">
        <v>66</v>
      </c>
    </row>
    <row r="1262" spans="1:15" s="35" customFormat="1" ht="27" customHeight="1" x14ac:dyDescent="0.25">
      <c r="A1262" s="437" t="s">
        <v>2381</v>
      </c>
      <c r="B1262" s="392">
        <v>408</v>
      </c>
      <c r="C1262" s="392">
        <v>1345</v>
      </c>
      <c r="D1262" s="438">
        <v>3.2965686274509802</v>
      </c>
      <c r="E1262" s="392">
        <v>10</v>
      </c>
      <c r="F1262" s="392">
        <v>112</v>
      </c>
      <c r="G1262" s="392">
        <v>59</v>
      </c>
      <c r="H1262" s="392">
        <v>16</v>
      </c>
      <c r="I1262" s="392">
        <v>18</v>
      </c>
      <c r="J1262" s="392">
        <v>29</v>
      </c>
      <c r="K1262" s="392">
        <v>34</v>
      </c>
      <c r="L1262" s="392">
        <v>37</v>
      </c>
      <c r="M1262" s="392">
        <v>21</v>
      </c>
      <c r="N1262" s="392">
        <v>28</v>
      </c>
      <c r="O1262" s="392">
        <v>44</v>
      </c>
    </row>
    <row r="1263" spans="1:15" s="35" customFormat="1" ht="27" customHeight="1" x14ac:dyDescent="0.25">
      <c r="A1263" s="437" t="s">
        <v>2382</v>
      </c>
      <c r="B1263" s="392">
        <v>747</v>
      </c>
      <c r="C1263" s="392">
        <v>3095</v>
      </c>
      <c r="D1263" s="438">
        <v>4.143239625167336</v>
      </c>
      <c r="E1263" s="392">
        <v>28</v>
      </c>
      <c r="F1263" s="392">
        <v>82</v>
      </c>
      <c r="G1263" s="392">
        <v>84</v>
      </c>
      <c r="H1263" s="392">
        <v>49</v>
      </c>
      <c r="I1263" s="392">
        <v>71</v>
      </c>
      <c r="J1263" s="392">
        <v>86</v>
      </c>
      <c r="K1263" s="392">
        <v>112</v>
      </c>
      <c r="L1263" s="392">
        <v>84</v>
      </c>
      <c r="M1263" s="392">
        <v>61</v>
      </c>
      <c r="N1263" s="392">
        <v>28</v>
      </c>
      <c r="O1263" s="392">
        <v>62</v>
      </c>
    </row>
    <row r="1264" spans="1:15" s="35" customFormat="1" ht="27" customHeight="1" x14ac:dyDescent="0.25">
      <c r="A1264" s="437" t="s">
        <v>2383</v>
      </c>
      <c r="B1264" s="392">
        <v>15</v>
      </c>
      <c r="C1264" s="392">
        <v>42</v>
      </c>
      <c r="D1264" s="438">
        <v>2.8</v>
      </c>
      <c r="E1264" s="392">
        <v>0</v>
      </c>
      <c r="F1264" s="392">
        <v>0</v>
      </c>
      <c r="G1264" s="392">
        <v>0</v>
      </c>
      <c r="H1264" s="392">
        <v>3</v>
      </c>
      <c r="I1264" s="392">
        <v>1</v>
      </c>
      <c r="J1264" s="392">
        <v>3</v>
      </c>
      <c r="K1264" s="392">
        <v>2</v>
      </c>
      <c r="L1264" s="392">
        <v>1</v>
      </c>
      <c r="M1264" s="392">
        <v>1</v>
      </c>
      <c r="N1264" s="392">
        <v>1</v>
      </c>
      <c r="O1264" s="392">
        <v>3</v>
      </c>
    </row>
    <row r="1265" spans="1:15" s="35" customFormat="1" ht="27" customHeight="1" x14ac:dyDescent="0.25">
      <c r="A1265" s="437" t="s">
        <v>2384</v>
      </c>
      <c r="B1265" s="392">
        <v>13</v>
      </c>
      <c r="C1265" s="392">
        <v>58</v>
      </c>
      <c r="D1265" s="438">
        <v>4.4615384615384617</v>
      </c>
      <c r="E1265" s="392">
        <v>2</v>
      </c>
      <c r="F1265" s="392">
        <v>0</v>
      </c>
      <c r="G1265" s="392">
        <v>0</v>
      </c>
      <c r="H1265" s="392">
        <v>1</v>
      </c>
      <c r="I1265" s="392">
        <v>1</v>
      </c>
      <c r="J1265" s="392">
        <v>2</v>
      </c>
      <c r="K1265" s="392">
        <v>0</v>
      </c>
      <c r="L1265" s="392">
        <v>1</v>
      </c>
      <c r="M1265" s="392">
        <v>2</v>
      </c>
      <c r="N1265" s="392">
        <v>2</v>
      </c>
      <c r="O1265" s="392">
        <v>2</v>
      </c>
    </row>
    <row r="1266" spans="1:15" s="35" customFormat="1" ht="27" customHeight="1" x14ac:dyDescent="0.25">
      <c r="A1266" s="437" t="s">
        <v>2385</v>
      </c>
      <c r="B1266" s="392">
        <v>166</v>
      </c>
      <c r="C1266" s="392">
        <v>619</v>
      </c>
      <c r="D1266" s="438">
        <v>3.7289156626506026</v>
      </c>
      <c r="E1266" s="392">
        <v>1</v>
      </c>
      <c r="F1266" s="392">
        <v>33</v>
      </c>
      <c r="G1266" s="392">
        <v>26</v>
      </c>
      <c r="H1266" s="392">
        <v>17</v>
      </c>
      <c r="I1266" s="392">
        <v>10</v>
      </c>
      <c r="J1266" s="392">
        <v>7</v>
      </c>
      <c r="K1266" s="392">
        <v>12</v>
      </c>
      <c r="L1266" s="392">
        <v>10</v>
      </c>
      <c r="M1266" s="392">
        <v>11</v>
      </c>
      <c r="N1266" s="392">
        <v>13</v>
      </c>
      <c r="O1266" s="392">
        <v>26</v>
      </c>
    </row>
    <row r="1267" spans="1:15" s="35" customFormat="1" ht="27" customHeight="1" x14ac:dyDescent="0.25">
      <c r="A1267" s="437" t="s">
        <v>2386</v>
      </c>
      <c r="B1267" s="392">
        <v>2094</v>
      </c>
      <c r="C1267" s="392">
        <v>10929</v>
      </c>
      <c r="D1267" s="438">
        <v>5.2191977077363898</v>
      </c>
      <c r="E1267" s="392">
        <v>71</v>
      </c>
      <c r="F1267" s="392">
        <v>268</v>
      </c>
      <c r="G1267" s="392">
        <v>223</v>
      </c>
      <c r="H1267" s="392">
        <v>137</v>
      </c>
      <c r="I1267" s="392">
        <v>134</v>
      </c>
      <c r="J1267" s="392">
        <v>152</v>
      </c>
      <c r="K1267" s="392">
        <v>191</v>
      </c>
      <c r="L1267" s="392">
        <v>132</v>
      </c>
      <c r="M1267" s="392">
        <v>138</v>
      </c>
      <c r="N1267" s="392">
        <v>159</v>
      </c>
      <c r="O1267" s="392">
        <v>489</v>
      </c>
    </row>
    <row r="1268" spans="1:15" s="35" customFormat="1" ht="27" customHeight="1" x14ac:dyDescent="0.25">
      <c r="A1268" s="437" t="s">
        <v>2387</v>
      </c>
      <c r="B1268" s="392">
        <v>26</v>
      </c>
      <c r="C1268" s="392">
        <v>81</v>
      </c>
      <c r="D1268" s="438">
        <v>3.1153846153846154</v>
      </c>
      <c r="E1268" s="392">
        <v>2</v>
      </c>
      <c r="F1268" s="392">
        <v>3</v>
      </c>
      <c r="G1268" s="392">
        <v>5</v>
      </c>
      <c r="H1268" s="392">
        <v>2</v>
      </c>
      <c r="I1268" s="392">
        <v>0</v>
      </c>
      <c r="J1268" s="392">
        <v>2</v>
      </c>
      <c r="K1268" s="392">
        <v>4</v>
      </c>
      <c r="L1268" s="392">
        <v>0</v>
      </c>
      <c r="M1268" s="392">
        <v>3</v>
      </c>
      <c r="N1268" s="392">
        <v>2</v>
      </c>
      <c r="O1268" s="392">
        <v>3</v>
      </c>
    </row>
    <row r="1269" spans="1:15" s="35" customFormat="1" ht="27" customHeight="1" x14ac:dyDescent="0.25">
      <c r="A1269" s="437" t="s">
        <v>2388</v>
      </c>
      <c r="B1269" s="392">
        <v>9</v>
      </c>
      <c r="C1269" s="392">
        <v>18</v>
      </c>
      <c r="D1269" s="438">
        <v>2</v>
      </c>
      <c r="E1269" s="392">
        <v>0</v>
      </c>
      <c r="F1269" s="392">
        <v>0</v>
      </c>
      <c r="G1269" s="392">
        <v>0</v>
      </c>
      <c r="H1269" s="392">
        <v>2</v>
      </c>
      <c r="I1269" s="392">
        <v>0</v>
      </c>
      <c r="J1269" s="392">
        <v>0</v>
      </c>
      <c r="K1269" s="392">
        <v>2</v>
      </c>
      <c r="L1269" s="392">
        <v>0</v>
      </c>
      <c r="M1269" s="392">
        <v>2</v>
      </c>
      <c r="N1269" s="392">
        <v>1</v>
      </c>
      <c r="O1269" s="392">
        <v>2</v>
      </c>
    </row>
    <row r="1270" spans="1:15" s="35" customFormat="1" ht="27" customHeight="1" x14ac:dyDescent="0.25">
      <c r="A1270" s="437" t="s">
        <v>2389</v>
      </c>
      <c r="B1270" s="392">
        <v>507</v>
      </c>
      <c r="C1270" s="392">
        <v>1712</v>
      </c>
      <c r="D1270" s="438">
        <v>3.3767258382642997</v>
      </c>
      <c r="E1270" s="392">
        <v>20</v>
      </c>
      <c r="F1270" s="392">
        <v>90</v>
      </c>
      <c r="G1270" s="392">
        <v>58</v>
      </c>
      <c r="H1270" s="392">
        <v>38</v>
      </c>
      <c r="I1270" s="392">
        <v>38</v>
      </c>
      <c r="J1270" s="392">
        <v>42</v>
      </c>
      <c r="K1270" s="392">
        <v>55</v>
      </c>
      <c r="L1270" s="392">
        <v>41</v>
      </c>
      <c r="M1270" s="392">
        <v>28</v>
      </c>
      <c r="N1270" s="392">
        <v>28</v>
      </c>
      <c r="O1270" s="392">
        <v>69</v>
      </c>
    </row>
    <row r="1271" spans="1:15" s="35" customFormat="1" ht="27" customHeight="1" x14ac:dyDescent="0.25">
      <c r="A1271" s="437" t="s">
        <v>2390</v>
      </c>
      <c r="B1271" s="392">
        <v>28</v>
      </c>
      <c r="C1271" s="392">
        <v>64</v>
      </c>
      <c r="D1271" s="438">
        <v>2.2857142857142856</v>
      </c>
      <c r="E1271" s="392">
        <v>0</v>
      </c>
      <c r="F1271" s="392">
        <v>0</v>
      </c>
      <c r="G1271" s="392">
        <v>1</v>
      </c>
      <c r="H1271" s="392">
        <v>0</v>
      </c>
      <c r="I1271" s="392">
        <v>1</v>
      </c>
      <c r="J1271" s="392">
        <v>3</v>
      </c>
      <c r="K1271" s="392">
        <v>6</v>
      </c>
      <c r="L1271" s="392">
        <v>5</v>
      </c>
      <c r="M1271" s="392">
        <v>4</v>
      </c>
      <c r="N1271" s="392">
        <v>3</v>
      </c>
      <c r="O1271" s="392">
        <v>5</v>
      </c>
    </row>
    <row r="1272" spans="1:15" s="35" customFormat="1" ht="27" customHeight="1" x14ac:dyDescent="0.25">
      <c r="A1272" s="437" t="s">
        <v>2391</v>
      </c>
      <c r="B1272" s="392">
        <v>13</v>
      </c>
      <c r="C1272" s="392">
        <v>64</v>
      </c>
      <c r="D1272" s="438">
        <v>4.9230769230769234</v>
      </c>
      <c r="E1272" s="392">
        <v>0</v>
      </c>
      <c r="F1272" s="392">
        <v>1</v>
      </c>
      <c r="G1272" s="392">
        <v>0</v>
      </c>
      <c r="H1272" s="392">
        <v>1</v>
      </c>
      <c r="I1272" s="392">
        <v>0</v>
      </c>
      <c r="J1272" s="392">
        <v>1</v>
      </c>
      <c r="K1272" s="392">
        <v>2</v>
      </c>
      <c r="L1272" s="392">
        <v>2</v>
      </c>
      <c r="M1272" s="392">
        <v>3</v>
      </c>
      <c r="N1272" s="392">
        <v>2</v>
      </c>
      <c r="O1272" s="392">
        <v>1</v>
      </c>
    </row>
    <row r="1273" spans="1:15" s="35" customFormat="1" ht="27" customHeight="1" x14ac:dyDescent="0.25">
      <c r="A1273" s="437" t="s">
        <v>2392</v>
      </c>
      <c r="B1273" s="392">
        <v>49</v>
      </c>
      <c r="C1273" s="392">
        <v>594</v>
      </c>
      <c r="D1273" s="438">
        <v>12.122448979591837</v>
      </c>
      <c r="E1273" s="392">
        <v>0</v>
      </c>
      <c r="F1273" s="392">
        <v>1</v>
      </c>
      <c r="G1273" s="392">
        <v>0</v>
      </c>
      <c r="H1273" s="392">
        <v>1</v>
      </c>
      <c r="I1273" s="392">
        <v>1</v>
      </c>
      <c r="J1273" s="392">
        <v>3</v>
      </c>
      <c r="K1273" s="392">
        <v>10</v>
      </c>
      <c r="L1273" s="392">
        <v>8</v>
      </c>
      <c r="M1273" s="392">
        <v>7</v>
      </c>
      <c r="N1273" s="392">
        <v>5</v>
      </c>
      <c r="O1273" s="392">
        <v>13</v>
      </c>
    </row>
    <row r="1274" spans="1:15" s="35" customFormat="1" ht="27" customHeight="1" x14ac:dyDescent="0.25">
      <c r="A1274" s="437" t="s">
        <v>2393</v>
      </c>
      <c r="B1274" s="392">
        <v>61</v>
      </c>
      <c r="C1274" s="392">
        <v>162</v>
      </c>
      <c r="D1274" s="438">
        <v>2.6557377049180326</v>
      </c>
      <c r="E1274" s="392">
        <v>0</v>
      </c>
      <c r="F1274" s="392">
        <v>0</v>
      </c>
      <c r="G1274" s="392">
        <v>1</v>
      </c>
      <c r="H1274" s="392">
        <v>1</v>
      </c>
      <c r="I1274" s="392">
        <v>6</v>
      </c>
      <c r="J1274" s="392">
        <v>7</v>
      </c>
      <c r="K1274" s="392">
        <v>22</v>
      </c>
      <c r="L1274" s="392">
        <v>10</v>
      </c>
      <c r="M1274" s="392">
        <v>6</v>
      </c>
      <c r="N1274" s="392">
        <v>4</v>
      </c>
      <c r="O1274" s="392">
        <v>4</v>
      </c>
    </row>
    <row r="1275" spans="1:15" s="35" customFormat="1" ht="27" customHeight="1" x14ac:dyDescent="0.25">
      <c r="A1275" s="437" t="s">
        <v>2394</v>
      </c>
      <c r="B1275" s="392">
        <v>33</v>
      </c>
      <c r="C1275" s="392">
        <v>201</v>
      </c>
      <c r="D1275" s="438">
        <v>6.0909090909090908</v>
      </c>
      <c r="E1275" s="392">
        <v>1</v>
      </c>
      <c r="F1275" s="392">
        <v>0</v>
      </c>
      <c r="G1275" s="392">
        <v>2</v>
      </c>
      <c r="H1275" s="392">
        <v>1</v>
      </c>
      <c r="I1275" s="392">
        <v>1</v>
      </c>
      <c r="J1275" s="392">
        <v>3</v>
      </c>
      <c r="K1275" s="392">
        <v>12</v>
      </c>
      <c r="L1275" s="392">
        <v>4</v>
      </c>
      <c r="M1275" s="392">
        <v>4</v>
      </c>
      <c r="N1275" s="392">
        <v>2</v>
      </c>
      <c r="O1275" s="392">
        <v>3</v>
      </c>
    </row>
    <row r="1276" spans="1:15" s="35" customFormat="1" ht="27" customHeight="1" x14ac:dyDescent="0.25">
      <c r="A1276" s="437" t="s">
        <v>2395</v>
      </c>
      <c r="B1276" s="392">
        <v>3</v>
      </c>
      <c r="C1276" s="392">
        <v>13</v>
      </c>
      <c r="D1276" s="438">
        <v>4.333333333333333</v>
      </c>
      <c r="E1276" s="392">
        <v>0</v>
      </c>
      <c r="F1276" s="392">
        <v>0</v>
      </c>
      <c r="G1276" s="392">
        <v>1</v>
      </c>
      <c r="H1276" s="392">
        <v>0</v>
      </c>
      <c r="I1276" s="392">
        <v>0</v>
      </c>
      <c r="J1276" s="392">
        <v>1</v>
      </c>
      <c r="K1276" s="392">
        <v>0</v>
      </c>
      <c r="L1276" s="392">
        <v>0</v>
      </c>
      <c r="M1276" s="392">
        <v>0</v>
      </c>
      <c r="N1276" s="392">
        <v>0</v>
      </c>
      <c r="O1276" s="392">
        <v>1</v>
      </c>
    </row>
    <row r="1277" spans="1:15" s="35" customFormat="1" ht="27" customHeight="1" x14ac:dyDescent="0.25">
      <c r="A1277" s="437" t="s">
        <v>2399</v>
      </c>
      <c r="B1277" s="392">
        <v>34</v>
      </c>
      <c r="C1277" s="392">
        <v>94</v>
      </c>
      <c r="D1277" s="438">
        <v>2.7647058823529411</v>
      </c>
      <c r="E1277" s="392">
        <v>0</v>
      </c>
      <c r="F1277" s="392">
        <v>1</v>
      </c>
      <c r="G1277" s="392">
        <v>2</v>
      </c>
      <c r="H1277" s="392">
        <v>1</v>
      </c>
      <c r="I1277" s="392">
        <v>1</v>
      </c>
      <c r="J1277" s="392">
        <v>2</v>
      </c>
      <c r="K1277" s="392">
        <v>9</v>
      </c>
      <c r="L1277" s="392">
        <v>8</v>
      </c>
      <c r="M1277" s="392">
        <v>5</v>
      </c>
      <c r="N1277" s="392">
        <v>3</v>
      </c>
      <c r="O1277" s="392">
        <v>2</v>
      </c>
    </row>
    <row r="1278" spans="1:15" s="35" customFormat="1" ht="27" customHeight="1" x14ac:dyDescent="0.25">
      <c r="A1278" s="437" t="s">
        <v>2400</v>
      </c>
      <c r="B1278" s="392">
        <v>123</v>
      </c>
      <c r="C1278" s="392">
        <v>355</v>
      </c>
      <c r="D1278" s="438">
        <v>2.8861788617886179</v>
      </c>
      <c r="E1278" s="392">
        <v>0</v>
      </c>
      <c r="F1278" s="392">
        <v>2</v>
      </c>
      <c r="G1278" s="392">
        <v>9</v>
      </c>
      <c r="H1278" s="392">
        <v>0</v>
      </c>
      <c r="I1278" s="392">
        <v>5</v>
      </c>
      <c r="J1278" s="392">
        <v>6</v>
      </c>
      <c r="K1278" s="392">
        <v>28</v>
      </c>
      <c r="L1278" s="392">
        <v>13</v>
      </c>
      <c r="M1278" s="392">
        <v>12</v>
      </c>
      <c r="N1278" s="392">
        <v>15</v>
      </c>
      <c r="O1278" s="392">
        <v>33</v>
      </c>
    </row>
    <row r="1279" spans="1:15" s="35" customFormat="1" ht="27" customHeight="1" x14ac:dyDescent="0.25">
      <c r="A1279" s="437" t="s">
        <v>2401</v>
      </c>
      <c r="B1279" s="392">
        <v>39</v>
      </c>
      <c r="C1279" s="392">
        <v>327</v>
      </c>
      <c r="D1279" s="438">
        <v>8.384615384615385</v>
      </c>
      <c r="E1279" s="392">
        <v>0</v>
      </c>
      <c r="F1279" s="392">
        <v>2</v>
      </c>
      <c r="G1279" s="392">
        <v>2</v>
      </c>
      <c r="H1279" s="392">
        <v>2</v>
      </c>
      <c r="I1279" s="392">
        <v>2</v>
      </c>
      <c r="J1279" s="392">
        <v>5</v>
      </c>
      <c r="K1279" s="392">
        <v>10</v>
      </c>
      <c r="L1279" s="392">
        <v>6</v>
      </c>
      <c r="M1279" s="392">
        <v>2</v>
      </c>
      <c r="N1279" s="392">
        <v>3</v>
      </c>
      <c r="O1279" s="392">
        <v>5</v>
      </c>
    </row>
    <row r="1280" spans="1:15" s="35" customFormat="1" ht="27" customHeight="1" x14ac:dyDescent="0.25">
      <c r="A1280" s="437" t="s">
        <v>2402</v>
      </c>
      <c r="B1280" s="392">
        <v>194</v>
      </c>
      <c r="C1280" s="392">
        <v>1242</v>
      </c>
      <c r="D1280" s="438">
        <v>6.4020618556701034</v>
      </c>
      <c r="E1280" s="392">
        <v>1</v>
      </c>
      <c r="F1280" s="392">
        <v>2</v>
      </c>
      <c r="G1280" s="392">
        <v>2</v>
      </c>
      <c r="H1280" s="392">
        <v>4</v>
      </c>
      <c r="I1280" s="392">
        <v>6</v>
      </c>
      <c r="J1280" s="392">
        <v>7</v>
      </c>
      <c r="K1280" s="392">
        <v>15</v>
      </c>
      <c r="L1280" s="392">
        <v>14</v>
      </c>
      <c r="M1280" s="392">
        <v>21</v>
      </c>
      <c r="N1280" s="392">
        <v>34</v>
      </c>
      <c r="O1280" s="392">
        <v>88</v>
      </c>
    </row>
    <row r="1281" spans="1:15" s="35" customFormat="1" ht="27" customHeight="1" x14ac:dyDescent="0.25">
      <c r="A1281" s="437" t="s">
        <v>2403</v>
      </c>
      <c r="B1281" s="392">
        <v>2</v>
      </c>
      <c r="C1281" s="392">
        <v>12</v>
      </c>
      <c r="D1281" s="438">
        <v>6</v>
      </c>
      <c r="E1281" s="392">
        <v>0</v>
      </c>
      <c r="F1281" s="392">
        <v>0</v>
      </c>
      <c r="G1281" s="392">
        <v>0</v>
      </c>
      <c r="H1281" s="392">
        <v>0</v>
      </c>
      <c r="I1281" s="392">
        <v>0</v>
      </c>
      <c r="J1281" s="392">
        <v>0</v>
      </c>
      <c r="K1281" s="392">
        <v>0</v>
      </c>
      <c r="L1281" s="392">
        <v>1</v>
      </c>
      <c r="M1281" s="392">
        <v>0</v>
      </c>
      <c r="N1281" s="392">
        <v>0</v>
      </c>
      <c r="O1281" s="392">
        <v>1</v>
      </c>
    </row>
    <row r="1282" spans="1:15" s="35" customFormat="1" ht="27" customHeight="1" x14ac:dyDescent="0.25">
      <c r="A1282" s="437" t="s">
        <v>2404</v>
      </c>
      <c r="B1282" s="392">
        <v>11</v>
      </c>
      <c r="C1282" s="392">
        <v>173</v>
      </c>
      <c r="D1282" s="438">
        <v>15.727272727272727</v>
      </c>
      <c r="E1282" s="392">
        <v>0</v>
      </c>
      <c r="F1282" s="392">
        <v>1</v>
      </c>
      <c r="G1282" s="392">
        <v>2</v>
      </c>
      <c r="H1282" s="392">
        <v>0</v>
      </c>
      <c r="I1282" s="392">
        <v>0</v>
      </c>
      <c r="J1282" s="392">
        <v>0</v>
      </c>
      <c r="K1282" s="392">
        <v>2</v>
      </c>
      <c r="L1282" s="392">
        <v>2</v>
      </c>
      <c r="M1282" s="392">
        <v>0</v>
      </c>
      <c r="N1282" s="392">
        <v>1</v>
      </c>
      <c r="O1282" s="392">
        <v>3</v>
      </c>
    </row>
    <row r="1283" spans="1:15" s="35" customFormat="1" ht="27" customHeight="1" x14ac:dyDescent="0.25">
      <c r="A1283" s="437" t="s">
        <v>2405</v>
      </c>
      <c r="B1283" s="392">
        <v>4</v>
      </c>
      <c r="C1283" s="392">
        <v>13</v>
      </c>
      <c r="D1283" s="438">
        <v>3.25</v>
      </c>
      <c r="E1283" s="392">
        <v>0</v>
      </c>
      <c r="F1283" s="392">
        <v>0</v>
      </c>
      <c r="G1283" s="392">
        <v>1</v>
      </c>
      <c r="H1283" s="392">
        <v>0</v>
      </c>
      <c r="I1283" s="392">
        <v>0</v>
      </c>
      <c r="J1283" s="392">
        <v>1</v>
      </c>
      <c r="K1283" s="392">
        <v>0</v>
      </c>
      <c r="L1283" s="392">
        <v>1</v>
      </c>
      <c r="M1283" s="392">
        <v>0</v>
      </c>
      <c r="N1283" s="392">
        <v>0</v>
      </c>
      <c r="O1283" s="392">
        <v>1</v>
      </c>
    </row>
    <row r="1284" spans="1:15" s="35" customFormat="1" ht="27" customHeight="1" x14ac:dyDescent="0.25">
      <c r="A1284" s="437" t="s">
        <v>2407</v>
      </c>
      <c r="B1284" s="392">
        <v>83</v>
      </c>
      <c r="C1284" s="392">
        <v>708</v>
      </c>
      <c r="D1284" s="438">
        <v>8.5301204819277103</v>
      </c>
      <c r="E1284" s="392">
        <v>0</v>
      </c>
      <c r="F1284" s="392">
        <v>2</v>
      </c>
      <c r="G1284" s="392">
        <v>1</v>
      </c>
      <c r="H1284" s="392">
        <v>2</v>
      </c>
      <c r="I1284" s="392">
        <v>9</v>
      </c>
      <c r="J1284" s="392">
        <v>1</v>
      </c>
      <c r="K1284" s="392">
        <v>14</v>
      </c>
      <c r="L1284" s="392">
        <v>18</v>
      </c>
      <c r="M1284" s="392">
        <v>6</v>
      </c>
      <c r="N1284" s="392">
        <v>11</v>
      </c>
      <c r="O1284" s="392">
        <v>19</v>
      </c>
    </row>
    <row r="1285" spans="1:15" s="35" customFormat="1" ht="27" customHeight="1" x14ac:dyDescent="0.25">
      <c r="A1285" s="437" t="s">
        <v>2408</v>
      </c>
      <c r="B1285" s="392">
        <v>4</v>
      </c>
      <c r="C1285" s="392">
        <v>7</v>
      </c>
      <c r="D1285" s="438">
        <v>1.75</v>
      </c>
      <c r="E1285" s="392">
        <v>0</v>
      </c>
      <c r="F1285" s="392">
        <v>0</v>
      </c>
      <c r="G1285" s="392">
        <v>1</v>
      </c>
      <c r="H1285" s="392">
        <v>1</v>
      </c>
      <c r="I1285" s="392">
        <v>0</v>
      </c>
      <c r="J1285" s="392">
        <v>0</v>
      </c>
      <c r="K1285" s="392">
        <v>0</v>
      </c>
      <c r="L1285" s="392">
        <v>0</v>
      </c>
      <c r="M1285" s="392">
        <v>0</v>
      </c>
      <c r="N1285" s="392">
        <v>0</v>
      </c>
      <c r="O1285" s="392">
        <v>2</v>
      </c>
    </row>
    <row r="1286" spans="1:15" s="35" customFormat="1" ht="27" customHeight="1" x14ac:dyDescent="0.25">
      <c r="A1286" s="437" t="s">
        <v>2409</v>
      </c>
      <c r="B1286" s="392">
        <v>115</v>
      </c>
      <c r="C1286" s="392">
        <v>420</v>
      </c>
      <c r="D1286" s="438">
        <v>3.652173913043478</v>
      </c>
      <c r="E1286" s="392">
        <v>0</v>
      </c>
      <c r="F1286" s="392">
        <v>3</v>
      </c>
      <c r="G1286" s="392">
        <v>5</v>
      </c>
      <c r="H1286" s="392">
        <v>3</v>
      </c>
      <c r="I1286" s="392">
        <v>4</v>
      </c>
      <c r="J1286" s="392">
        <v>12</v>
      </c>
      <c r="K1286" s="392">
        <v>16</v>
      </c>
      <c r="L1286" s="392">
        <v>7</v>
      </c>
      <c r="M1286" s="392">
        <v>14</v>
      </c>
      <c r="N1286" s="392">
        <v>14</v>
      </c>
      <c r="O1286" s="392">
        <v>37</v>
      </c>
    </row>
    <row r="1287" spans="1:15" s="35" customFormat="1" ht="27" customHeight="1" x14ac:dyDescent="0.25">
      <c r="A1287" s="437" t="s">
        <v>2410</v>
      </c>
      <c r="B1287" s="392">
        <v>169</v>
      </c>
      <c r="C1287" s="392">
        <v>527</v>
      </c>
      <c r="D1287" s="438">
        <v>3.1183431952662723</v>
      </c>
      <c r="E1287" s="392">
        <v>0</v>
      </c>
      <c r="F1287" s="392">
        <v>5</v>
      </c>
      <c r="G1287" s="392">
        <v>13</v>
      </c>
      <c r="H1287" s="392">
        <v>12</v>
      </c>
      <c r="I1287" s="392">
        <v>16</v>
      </c>
      <c r="J1287" s="392">
        <v>12</v>
      </c>
      <c r="K1287" s="392">
        <v>28</v>
      </c>
      <c r="L1287" s="392">
        <v>24</v>
      </c>
      <c r="M1287" s="392">
        <v>16</v>
      </c>
      <c r="N1287" s="392">
        <v>17</v>
      </c>
      <c r="O1287" s="392">
        <v>26</v>
      </c>
    </row>
    <row r="1288" spans="1:15" s="35" customFormat="1" ht="27" customHeight="1" x14ac:dyDescent="0.25">
      <c r="A1288" s="437" t="s">
        <v>2411</v>
      </c>
      <c r="B1288" s="392">
        <v>244</v>
      </c>
      <c r="C1288" s="392">
        <v>1119</v>
      </c>
      <c r="D1288" s="438">
        <v>4.5860655737704921</v>
      </c>
      <c r="E1288" s="392">
        <v>3</v>
      </c>
      <c r="F1288" s="392">
        <v>19</v>
      </c>
      <c r="G1288" s="392">
        <v>36</v>
      </c>
      <c r="H1288" s="392">
        <v>17</v>
      </c>
      <c r="I1288" s="392">
        <v>32</v>
      </c>
      <c r="J1288" s="392">
        <v>23</v>
      </c>
      <c r="K1288" s="392">
        <v>38</v>
      </c>
      <c r="L1288" s="392">
        <v>27</v>
      </c>
      <c r="M1288" s="392">
        <v>23</v>
      </c>
      <c r="N1288" s="392">
        <v>9</v>
      </c>
      <c r="O1288" s="392">
        <v>17</v>
      </c>
    </row>
    <row r="1289" spans="1:15" s="35" customFormat="1" ht="27" customHeight="1" x14ac:dyDescent="0.25">
      <c r="A1289" s="437" t="s">
        <v>2412</v>
      </c>
      <c r="B1289" s="392">
        <v>480</v>
      </c>
      <c r="C1289" s="392">
        <v>3809</v>
      </c>
      <c r="D1289" s="438">
        <v>7.9354166666666668</v>
      </c>
      <c r="E1289" s="392">
        <v>1</v>
      </c>
      <c r="F1289" s="392">
        <v>4</v>
      </c>
      <c r="G1289" s="392">
        <v>5</v>
      </c>
      <c r="H1289" s="392">
        <v>8</v>
      </c>
      <c r="I1289" s="392">
        <v>29</v>
      </c>
      <c r="J1289" s="392">
        <v>28</v>
      </c>
      <c r="K1289" s="392">
        <v>55</v>
      </c>
      <c r="L1289" s="392">
        <v>35</v>
      </c>
      <c r="M1289" s="392">
        <v>61</v>
      </c>
      <c r="N1289" s="392">
        <v>61</v>
      </c>
      <c r="O1289" s="392">
        <v>193</v>
      </c>
    </row>
    <row r="1290" spans="1:15" s="35" customFormat="1" ht="27" customHeight="1" x14ac:dyDescent="0.25">
      <c r="A1290" s="437" t="s">
        <v>2413</v>
      </c>
      <c r="B1290" s="392">
        <v>40</v>
      </c>
      <c r="C1290" s="392">
        <v>193</v>
      </c>
      <c r="D1290" s="438">
        <v>4.8250000000000002</v>
      </c>
      <c r="E1290" s="392">
        <v>0</v>
      </c>
      <c r="F1290" s="392">
        <v>1</v>
      </c>
      <c r="G1290" s="392">
        <v>2</v>
      </c>
      <c r="H1290" s="392">
        <v>4</v>
      </c>
      <c r="I1290" s="392">
        <v>0</v>
      </c>
      <c r="J1290" s="392">
        <v>3</v>
      </c>
      <c r="K1290" s="392">
        <v>13</v>
      </c>
      <c r="L1290" s="392">
        <v>5</v>
      </c>
      <c r="M1290" s="392">
        <v>3</v>
      </c>
      <c r="N1290" s="392">
        <v>4</v>
      </c>
      <c r="O1290" s="392">
        <v>5</v>
      </c>
    </row>
    <row r="1291" spans="1:15" s="35" customFormat="1" ht="27" customHeight="1" x14ac:dyDescent="0.25">
      <c r="A1291" s="437" t="s">
        <v>2414</v>
      </c>
      <c r="B1291" s="392">
        <v>42</v>
      </c>
      <c r="C1291" s="392">
        <v>253</v>
      </c>
      <c r="D1291" s="438">
        <v>6.0238095238095237</v>
      </c>
      <c r="E1291" s="392">
        <v>0</v>
      </c>
      <c r="F1291" s="392">
        <v>2</v>
      </c>
      <c r="G1291" s="392">
        <v>0</v>
      </c>
      <c r="H1291" s="392">
        <v>0</v>
      </c>
      <c r="I1291" s="392">
        <v>4</v>
      </c>
      <c r="J1291" s="392">
        <v>2</v>
      </c>
      <c r="K1291" s="392">
        <v>8</v>
      </c>
      <c r="L1291" s="392">
        <v>6</v>
      </c>
      <c r="M1291" s="392">
        <v>3</v>
      </c>
      <c r="N1291" s="392">
        <v>5</v>
      </c>
      <c r="O1291" s="392">
        <v>12</v>
      </c>
    </row>
    <row r="1292" spans="1:15" s="35" customFormat="1" ht="27" customHeight="1" x14ac:dyDescent="0.25">
      <c r="A1292" s="437" t="s">
        <v>2415</v>
      </c>
      <c r="B1292" s="392">
        <v>5</v>
      </c>
      <c r="C1292" s="392">
        <v>23</v>
      </c>
      <c r="D1292" s="438">
        <v>4.5999999999999996</v>
      </c>
      <c r="E1292" s="392">
        <v>0</v>
      </c>
      <c r="F1292" s="392">
        <v>0</v>
      </c>
      <c r="G1292" s="392">
        <v>0</v>
      </c>
      <c r="H1292" s="392">
        <v>1</v>
      </c>
      <c r="I1292" s="392">
        <v>1</v>
      </c>
      <c r="J1292" s="392">
        <v>0</v>
      </c>
      <c r="K1292" s="392">
        <v>0</v>
      </c>
      <c r="L1292" s="392">
        <v>0</v>
      </c>
      <c r="M1292" s="392">
        <v>1</v>
      </c>
      <c r="N1292" s="392">
        <v>1</v>
      </c>
      <c r="O1292" s="392">
        <v>1</v>
      </c>
    </row>
    <row r="1293" spans="1:15" s="35" customFormat="1" ht="27" customHeight="1" x14ac:dyDescent="0.25">
      <c r="A1293" s="437" t="s">
        <v>2416</v>
      </c>
      <c r="B1293" s="392">
        <v>98</v>
      </c>
      <c r="C1293" s="392">
        <v>918</v>
      </c>
      <c r="D1293" s="438">
        <v>9.3673469387755102</v>
      </c>
      <c r="E1293" s="392">
        <v>0</v>
      </c>
      <c r="F1293" s="392">
        <v>4</v>
      </c>
      <c r="G1293" s="392">
        <v>12</v>
      </c>
      <c r="H1293" s="392">
        <v>3</v>
      </c>
      <c r="I1293" s="392">
        <v>6</v>
      </c>
      <c r="J1293" s="392">
        <v>10</v>
      </c>
      <c r="K1293" s="392">
        <v>22</v>
      </c>
      <c r="L1293" s="392">
        <v>17</v>
      </c>
      <c r="M1293" s="392">
        <v>14</v>
      </c>
      <c r="N1293" s="392">
        <v>4</v>
      </c>
      <c r="O1293" s="392">
        <v>6</v>
      </c>
    </row>
    <row r="1294" spans="1:15" s="35" customFormat="1" ht="27" customHeight="1" x14ac:dyDescent="0.25">
      <c r="A1294" s="437" t="s">
        <v>2417</v>
      </c>
      <c r="B1294" s="392">
        <v>74</v>
      </c>
      <c r="C1294" s="392">
        <v>338</v>
      </c>
      <c r="D1294" s="438">
        <v>4.5675675675675675</v>
      </c>
      <c r="E1294" s="392">
        <v>0</v>
      </c>
      <c r="F1294" s="392">
        <v>3</v>
      </c>
      <c r="G1294" s="392">
        <v>12</v>
      </c>
      <c r="H1294" s="392">
        <v>10</v>
      </c>
      <c r="I1294" s="392">
        <v>5</v>
      </c>
      <c r="J1294" s="392">
        <v>6</v>
      </c>
      <c r="K1294" s="392">
        <v>17</v>
      </c>
      <c r="L1294" s="392">
        <v>7</v>
      </c>
      <c r="M1294" s="392">
        <v>6</v>
      </c>
      <c r="N1294" s="392">
        <v>2</v>
      </c>
      <c r="O1294" s="392">
        <v>6</v>
      </c>
    </row>
    <row r="1295" spans="1:15" s="35" customFormat="1" ht="27" customHeight="1" x14ac:dyDescent="0.25">
      <c r="A1295" s="437" t="s">
        <v>2418</v>
      </c>
      <c r="B1295" s="392">
        <v>12</v>
      </c>
      <c r="C1295" s="392">
        <v>31</v>
      </c>
      <c r="D1295" s="438">
        <v>2.5833333333333335</v>
      </c>
      <c r="E1295" s="392">
        <v>0</v>
      </c>
      <c r="F1295" s="392">
        <v>1</v>
      </c>
      <c r="G1295" s="392">
        <v>2</v>
      </c>
      <c r="H1295" s="392">
        <v>4</v>
      </c>
      <c r="I1295" s="392">
        <v>0</v>
      </c>
      <c r="J1295" s="392">
        <v>0</v>
      </c>
      <c r="K1295" s="392">
        <v>0</v>
      </c>
      <c r="L1295" s="392">
        <v>2</v>
      </c>
      <c r="M1295" s="392">
        <v>0</v>
      </c>
      <c r="N1295" s="392">
        <v>1</v>
      </c>
      <c r="O1295" s="392">
        <v>2</v>
      </c>
    </row>
    <row r="1296" spans="1:15" s="11" customFormat="1" ht="27" customHeight="1" x14ac:dyDescent="0.25">
      <c r="A1296" s="437" t="s">
        <v>2419</v>
      </c>
      <c r="B1296" s="392">
        <v>196</v>
      </c>
      <c r="C1296" s="392">
        <v>851</v>
      </c>
      <c r="D1296" s="438">
        <v>4.341836734693878</v>
      </c>
      <c r="E1296" s="392">
        <v>1</v>
      </c>
      <c r="F1296" s="392">
        <v>8</v>
      </c>
      <c r="G1296" s="392">
        <v>23</v>
      </c>
      <c r="H1296" s="392">
        <v>21</v>
      </c>
      <c r="I1296" s="392">
        <v>25</v>
      </c>
      <c r="J1296" s="392">
        <v>21</v>
      </c>
      <c r="K1296" s="392">
        <v>39</v>
      </c>
      <c r="L1296" s="392">
        <v>20</v>
      </c>
      <c r="M1296" s="392">
        <v>14</v>
      </c>
      <c r="N1296" s="392">
        <v>10</v>
      </c>
      <c r="O1296" s="392">
        <v>14</v>
      </c>
    </row>
    <row r="1297" spans="1:15" s="35" customFormat="1" ht="27" customHeight="1" x14ac:dyDescent="0.25">
      <c r="A1297" s="437" t="s">
        <v>2420</v>
      </c>
      <c r="B1297" s="392">
        <v>64</v>
      </c>
      <c r="C1297" s="392">
        <v>195</v>
      </c>
      <c r="D1297" s="438">
        <v>3.046875</v>
      </c>
      <c r="E1297" s="392">
        <v>0</v>
      </c>
      <c r="F1297" s="392">
        <v>6</v>
      </c>
      <c r="G1297" s="392">
        <v>5</v>
      </c>
      <c r="H1297" s="392">
        <v>4</v>
      </c>
      <c r="I1297" s="392">
        <v>3</v>
      </c>
      <c r="J1297" s="392">
        <v>4</v>
      </c>
      <c r="K1297" s="392">
        <v>13</v>
      </c>
      <c r="L1297" s="392">
        <v>5</v>
      </c>
      <c r="M1297" s="392">
        <v>7</v>
      </c>
      <c r="N1297" s="392">
        <v>4</v>
      </c>
      <c r="O1297" s="392">
        <v>13</v>
      </c>
    </row>
    <row r="1298" spans="1:15" s="35" customFormat="1" ht="27" customHeight="1" x14ac:dyDescent="0.25">
      <c r="A1298" s="437" t="s">
        <v>2421</v>
      </c>
      <c r="B1298" s="392">
        <v>45</v>
      </c>
      <c r="C1298" s="392">
        <v>125</v>
      </c>
      <c r="D1298" s="438">
        <v>2.7777777777777777</v>
      </c>
      <c r="E1298" s="392">
        <v>0</v>
      </c>
      <c r="F1298" s="392">
        <v>2</v>
      </c>
      <c r="G1298" s="392">
        <v>7</v>
      </c>
      <c r="H1298" s="392">
        <v>8</v>
      </c>
      <c r="I1298" s="392">
        <v>6</v>
      </c>
      <c r="J1298" s="392">
        <v>3</v>
      </c>
      <c r="K1298" s="392">
        <v>4</v>
      </c>
      <c r="L1298" s="392">
        <v>9</v>
      </c>
      <c r="M1298" s="392">
        <v>1</v>
      </c>
      <c r="N1298" s="392">
        <v>2</v>
      </c>
      <c r="O1298" s="392">
        <v>3</v>
      </c>
    </row>
    <row r="1299" spans="1:15" s="35" customFormat="1" ht="27" customHeight="1" x14ac:dyDescent="0.25">
      <c r="A1299" s="437" t="s">
        <v>2422</v>
      </c>
      <c r="B1299" s="392">
        <v>2471</v>
      </c>
      <c r="C1299" s="392">
        <v>10568</v>
      </c>
      <c r="D1299" s="438">
        <v>4.2768110076891945</v>
      </c>
      <c r="E1299" s="392">
        <v>7</v>
      </c>
      <c r="F1299" s="392">
        <v>294</v>
      </c>
      <c r="G1299" s="392">
        <v>498</v>
      </c>
      <c r="H1299" s="392">
        <v>140</v>
      </c>
      <c r="I1299" s="392">
        <v>101</v>
      </c>
      <c r="J1299" s="392">
        <v>106</v>
      </c>
      <c r="K1299" s="392">
        <v>220</v>
      </c>
      <c r="L1299" s="392">
        <v>129</v>
      </c>
      <c r="M1299" s="392">
        <v>150</v>
      </c>
      <c r="N1299" s="392">
        <v>245</v>
      </c>
      <c r="O1299" s="392">
        <v>581</v>
      </c>
    </row>
    <row r="1300" spans="1:15" s="35" customFormat="1" ht="27" customHeight="1" x14ac:dyDescent="0.25">
      <c r="A1300" s="437" t="s">
        <v>2423</v>
      </c>
      <c r="B1300" s="392">
        <v>312</v>
      </c>
      <c r="C1300" s="392">
        <v>751</v>
      </c>
      <c r="D1300" s="438">
        <v>2.4070512820512819</v>
      </c>
      <c r="E1300" s="392">
        <v>0</v>
      </c>
      <c r="F1300" s="392">
        <v>1</v>
      </c>
      <c r="G1300" s="392">
        <v>4</v>
      </c>
      <c r="H1300" s="392">
        <v>3</v>
      </c>
      <c r="I1300" s="392">
        <v>15</v>
      </c>
      <c r="J1300" s="392">
        <v>18</v>
      </c>
      <c r="K1300" s="392">
        <v>51</v>
      </c>
      <c r="L1300" s="392">
        <v>35</v>
      </c>
      <c r="M1300" s="392">
        <v>38</v>
      </c>
      <c r="N1300" s="392">
        <v>39</v>
      </c>
      <c r="O1300" s="392">
        <v>108</v>
      </c>
    </row>
    <row r="1301" spans="1:15" s="35" customFormat="1" ht="27" customHeight="1" x14ac:dyDescent="0.25">
      <c r="A1301" s="437" t="s">
        <v>2424</v>
      </c>
      <c r="B1301" s="392">
        <v>5</v>
      </c>
      <c r="C1301" s="392">
        <v>29</v>
      </c>
      <c r="D1301" s="438">
        <v>5.8</v>
      </c>
      <c r="E1301" s="392">
        <v>0</v>
      </c>
      <c r="F1301" s="392">
        <v>0</v>
      </c>
      <c r="G1301" s="392">
        <v>0</v>
      </c>
      <c r="H1301" s="392">
        <v>1</v>
      </c>
      <c r="I1301" s="392">
        <v>2</v>
      </c>
      <c r="J1301" s="392">
        <v>0</v>
      </c>
      <c r="K1301" s="392">
        <v>0</v>
      </c>
      <c r="L1301" s="392">
        <v>0</v>
      </c>
      <c r="M1301" s="392">
        <v>1</v>
      </c>
      <c r="N1301" s="392">
        <v>0</v>
      </c>
      <c r="O1301" s="392">
        <v>1</v>
      </c>
    </row>
    <row r="1302" spans="1:15" s="35" customFormat="1" ht="27" customHeight="1" x14ac:dyDescent="0.25">
      <c r="A1302" s="437" t="s">
        <v>2425</v>
      </c>
      <c r="B1302" s="392">
        <v>3</v>
      </c>
      <c r="C1302" s="392">
        <v>5</v>
      </c>
      <c r="D1302" s="438">
        <v>1.6666666666666667</v>
      </c>
      <c r="E1302" s="392">
        <v>0</v>
      </c>
      <c r="F1302" s="392">
        <v>0</v>
      </c>
      <c r="G1302" s="392">
        <v>0</v>
      </c>
      <c r="H1302" s="392">
        <v>0</v>
      </c>
      <c r="I1302" s="392">
        <v>0</v>
      </c>
      <c r="J1302" s="392">
        <v>1</v>
      </c>
      <c r="K1302" s="392">
        <v>1</v>
      </c>
      <c r="L1302" s="392">
        <v>0</v>
      </c>
      <c r="M1302" s="392">
        <v>0</v>
      </c>
      <c r="N1302" s="392">
        <v>1</v>
      </c>
      <c r="O1302" s="392">
        <v>0</v>
      </c>
    </row>
    <row r="1303" spans="1:15" s="35" customFormat="1" ht="27" customHeight="1" x14ac:dyDescent="0.25">
      <c r="A1303" s="437" t="s">
        <v>2426</v>
      </c>
      <c r="B1303" s="392">
        <v>59</v>
      </c>
      <c r="C1303" s="392">
        <v>95</v>
      </c>
      <c r="D1303" s="438">
        <v>1.6101694915254237</v>
      </c>
      <c r="E1303" s="392">
        <v>0</v>
      </c>
      <c r="F1303" s="392">
        <v>0</v>
      </c>
      <c r="G1303" s="392">
        <v>0</v>
      </c>
      <c r="H1303" s="392">
        <v>0</v>
      </c>
      <c r="I1303" s="392">
        <v>3</v>
      </c>
      <c r="J1303" s="392">
        <v>2</v>
      </c>
      <c r="K1303" s="392">
        <v>1</v>
      </c>
      <c r="L1303" s="392">
        <v>7</v>
      </c>
      <c r="M1303" s="392">
        <v>11</v>
      </c>
      <c r="N1303" s="392">
        <v>19</v>
      </c>
      <c r="O1303" s="392">
        <v>16</v>
      </c>
    </row>
    <row r="1304" spans="1:15" s="35" customFormat="1" ht="27" customHeight="1" x14ac:dyDescent="0.25">
      <c r="A1304" s="437" t="s">
        <v>2427</v>
      </c>
      <c r="B1304" s="392">
        <v>1</v>
      </c>
      <c r="C1304" s="392">
        <v>13</v>
      </c>
      <c r="D1304" s="438">
        <v>13</v>
      </c>
      <c r="E1304" s="392">
        <v>0</v>
      </c>
      <c r="F1304" s="392">
        <v>0</v>
      </c>
      <c r="G1304" s="392">
        <v>0</v>
      </c>
      <c r="H1304" s="392">
        <v>0</v>
      </c>
      <c r="I1304" s="392">
        <v>0</v>
      </c>
      <c r="J1304" s="392">
        <v>1</v>
      </c>
      <c r="K1304" s="392">
        <v>0</v>
      </c>
      <c r="L1304" s="392">
        <v>0</v>
      </c>
      <c r="M1304" s="392">
        <v>0</v>
      </c>
      <c r="N1304" s="392">
        <v>0</v>
      </c>
      <c r="O1304" s="392">
        <v>0</v>
      </c>
    </row>
    <row r="1305" spans="1:15" s="35" customFormat="1" ht="27" customHeight="1" x14ac:dyDescent="0.25">
      <c r="A1305" s="437" t="s">
        <v>2428</v>
      </c>
      <c r="B1305" s="392">
        <v>1</v>
      </c>
      <c r="C1305" s="392">
        <v>9</v>
      </c>
      <c r="D1305" s="438">
        <v>9</v>
      </c>
      <c r="E1305" s="392">
        <v>0</v>
      </c>
      <c r="F1305" s="392">
        <v>0</v>
      </c>
      <c r="G1305" s="392">
        <v>0</v>
      </c>
      <c r="H1305" s="392">
        <v>0</v>
      </c>
      <c r="I1305" s="392">
        <v>1</v>
      </c>
      <c r="J1305" s="392">
        <v>0</v>
      </c>
      <c r="K1305" s="392">
        <v>0</v>
      </c>
      <c r="L1305" s="392">
        <v>0</v>
      </c>
      <c r="M1305" s="392">
        <v>0</v>
      </c>
      <c r="N1305" s="392">
        <v>0</v>
      </c>
      <c r="O1305" s="392">
        <v>0</v>
      </c>
    </row>
    <row r="1306" spans="1:15" s="35" customFormat="1" ht="27" customHeight="1" x14ac:dyDescent="0.25">
      <c r="A1306" s="437" t="s">
        <v>2429</v>
      </c>
      <c r="B1306" s="392">
        <v>46</v>
      </c>
      <c r="C1306" s="392">
        <v>132</v>
      </c>
      <c r="D1306" s="438">
        <v>2.8695652173913042</v>
      </c>
      <c r="E1306" s="392">
        <v>0</v>
      </c>
      <c r="F1306" s="392">
        <v>2</v>
      </c>
      <c r="G1306" s="392">
        <v>4</v>
      </c>
      <c r="H1306" s="392">
        <v>2</v>
      </c>
      <c r="I1306" s="392">
        <v>3</v>
      </c>
      <c r="J1306" s="392">
        <v>4</v>
      </c>
      <c r="K1306" s="392">
        <v>6</v>
      </c>
      <c r="L1306" s="392">
        <v>5</v>
      </c>
      <c r="M1306" s="392">
        <v>2</v>
      </c>
      <c r="N1306" s="392">
        <v>5</v>
      </c>
      <c r="O1306" s="392">
        <v>13</v>
      </c>
    </row>
    <row r="1307" spans="1:15" s="35" customFormat="1" ht="27" customHeight="1" x14ac:dyDescent="0.25">
      <c r="A1307" s="437" t="s">
        <v>2430</v>
      </c>
      <c r="B1307" s="392">
        <v>58</v>
      </c>
      <c r="C1307" s="392">
        <v>158</v>
      </c>
      <c r="D1307" s="438">
        <v>2.7241379310344827</v>
      </c>
      <c r="E1307" s="392">
        <v>1</v>
      </c>
      <c r="F1307" s="392">
        <v>5</v>
      </c>
      <c r="G1307" s="392">
        <v>9</v>
      </c>
      <c r="H1307" s="392">
        <v>5</v>
      </c>
      <c r="I1307" s="392">
        <v>3</v>
      </c>
      <c r="J1307" s="392">
        <v>5</v>
      </c>
      <c r="K1307" s="392">
        <v>5</v>
      </c>
      <c r="L1307" s="392">
        <v>3</v>
      </c>
      <c r="M1307" s="392">
        <v>3</v>
      </c>
      <c r="N1307" s="392">
        <v>6</v>
      </c>
      <c r="O1307" s="392">
        <v>13</v>
      </c>
    </row>
    <row r="1308" spans="1:15" s="35" customFormat="1" ht="27" customHeight="1" x14ac:dyDescent="0.25">
      <c r="A1308" s="437" t="s">
        <v>2431</v>
      </c>
      <c r="B1308" s="392">
        <v>69</v>
      </c>
      <c r="C1308" s="392">
        <v>288</v>
      </c>
      <c r="D1308" s="438">
        <v>4.1739130434782608</v>
      </c>
      <c r="E1308" s="392">
        <v>0</v>
      </c>
      <c r="F1308" s="392">
        <v>3</v>
      </c>
      <c r="G1308" s="392">
        <v>4</v>
      </c>
      <c r="H1308" s="392">
        <v>8</v>
      </c>
      <c r="I1308" s="392">
        <v>9</v>
      </c>
      <c r="J1308" s="392">
        <v>4</v>
      </c>
      <c r="K1308" s="392">
        <v>18</v>
      </c>
      <c r="L1308" s="392">
        <v>11</v>
      </c>
      <c r="M1308" s="392">
        <v>2</v>
      </c>
      <c r="N1308" s="392">
        <v>3</v>
      </c>
      <c r="O1308" s="392">
        <v>7</v>
      </c>
    </row>
    <row r="1309" spans="1:15" s="35" customFormat="1" ht="27" customHeight="1" x14ac:dyDescent="0.25">
      <c r="A1309" s="437" t="s">
        <v>2432</v>
      </c>
      <c r="B1309" s="392">
        <v>3641</v>
      </c>
      <c r="C1309" s="392">
        <v>13482</v>
      </c>
      <c r="D1309" s="438">
        <v>3.7028288931612194</v>
      </c>
      <c r="E1309" s="392">
        <v>6</v>
      </c>
      <c r="F1309" s="392">
        <v>111</v>
      </c>
      <c r="G1309" s="392">
        <v>471</v>
      </c>
      <c r="H1309" s="392">
        <v>307</v>
      </c>
      <c r="I1309" s="392">
        <v>72</v>
      </c>
      <c r="J1309" s="392">
        <v>106</v>
      </c>
      <c r="K1309" s="392">
        <v>268</v>
      </c>
      <c r="L1309" s="392">
        <v>289</v>
      </c>
      <c r="M1309" s="392">
        <v>425</v>
      </c>
      <c r="N1309" s="392">
        <v>612</v>
      </c>
      <c r="O1309" s="392">
        <v>974</v>
      </c>
    </row>
    <row r="1310" spans="1:15" s="35" customFormat="1" ht="27" customHeight="1" x14ac:dyDescent="0.25">
      <c r="A1310" s="437" t="s">
        <v>2433</v>
      </c>
      <c r="B1310" s="392">
        <v>133</v>
      </c>
      <c r="C1310" s="392">
        <v>313</v>
      </c>
      <c r="D1310" s="438">
        <v>2.3533834586466167</v>
      </c>
      <c r="E1310" s="392">
        <v>0</v>
      </c>
      <c r="F1310" s="392">
        <v>4</v>
      </c>
      <c r="G1310" s="392">
        <v>26</v>
      </c>
      <c r="H1310" s="392">
        <v>12</v>
      </c>
      <c r="I1310" s="392">
        <v>12</v>
      </c>
      <c r="J1310" s="392">
        <v>9</v>
      </c>
      <c r="K1310" s="392">
        <v>13</v>
      </c>
      <c r="L1310" s="392">
        <v>14</v>
      </c>
      <c r="M1310" s="392">
        <v>14</v>
      </c>
      <c r="N1310" s="392">
        <v>13</v>
      </c>
      <c r="O1310" s="392">
        <v>16</v>
      </c>
    </row>
    <row r="1311" spans="1:15" s="35" customFormat="1" ht="27" customHeight="1" x14ac:dyDescent="0.25">
      <c r="A1311" s="437" t="s">
        <v>2434</v>
      </c>
      <c r="B1311" s="392">
        <v>5</v>
      </c>
      <c r="C1311" s="392">
        <v>50</v>
      </c>
      <c r="D1311" s="438">
        <v>10</v>
      </c>
      <c r="E1311" s="392">
        <v>0</v>
      </c>
      <c r="F1311" s="392">
        <v>0</v>
      </c>
      <c r="G1311" s="392">
        <v>0</v>
      </c>
      <c r="H1311" s="392">
        <v>1</v>
      </c>
      <c r="I1311" s="392">
        <v>2</v>
      </c>
      <c r="J1311" s="392">
        <v>0</v>
      </c>
      <c r="K1311" s="392">
        <v>1</v>
      </c>
      <c r="L1311" s="392">
        <v>0</v>
      </c>
      <c r="M1311" s="392">
        <v>0</v>
      </c>
      <c r="N1311" s="392">
        <v>1</v>
      </c>
      <c r="O1311" s="392">
        <v>0</v>
      </c>
    </row>
    <row r="1312" spans="1:15" s="35" customFormat="1" ht="27" customHeight="1" x14ac:dyDescent="0.25">
      <c r="A1312" s="437" t="s">
        <v>2436</v>
      </c>
      <c r="B1312" s="392">
        <v>32</v>
      </c>
      <c r="C1312" s="392">
        <v>74</v>
      </c>
      <c r="D1312" s="438">
        <v>2.3125</v>
      </c>
      <c r="E1312" s="392">
        <v>1</v>
      </c>
      <c r="F1312" s="392">
        <v>1</v>
      </c>
      <c r="G1312" s="392">
        <v>3</v>
      </c>
      <c r="H1312" s="392">
        <v>3</v>
      </c>
      <c r="I1312" s="392">
        <v>1</v>
      </c>
      <c r="J1312" s="392">
        <v>4</v>
      </c>
      <c r="K1312" s="392">
        <v>10</v>
      </c>
      <c r="L1312" s="392">
        <v>3</v>
      </c>
      <c r="M1312" s="392">
        <v>4</v>
      </c>
      <c r="N1312" s="392">
        <v>1</v>
      </c>
      <c r="O1312" s="392">
        <v>1</v>
      </c>
    </row>
    <row r="1313" spans="1:15" s="35" customFormat="1" ht="27" customHeight="1" x14ac:dyDescent="0.25">
      <c r="A1313" s="437" t="s">
        <v>2437</v>
      </c>
      <c r="B1313" s="392">
        <v>1</v>
      </c>
      <c r="C1313" s="392">
        <v>3</v>
      </c>
      <c r="D1313" s="438">
        <v>3</v>
      </c>
      <c r="E1313" s="392">
        <v>0</v>
      </c>
      <c r="F1313" s="392">
        <v>0</v>
      </c>
      <c r="G1313" s="392">
        <v>0</v>
      </c>
      <c r="H1313" s="392">
        <v>0</v>
      </c>
      <c r="I1313" s="392">
        <v>0</v>
      </c>
      <c r="J1313" s="392">
        <v>0</v>
      </c>
      <c r="K1313" s="392">
        <v>0</v>
      </c>
      <c r="L1313" s="392">
        <v>0</v>
      </c>
      <c r="M1313" s="392">
        <v>0</v>
      </c>
      <c r="N1313" s="392">
        <v>0</v>
      </c>
      <c r="O1313" s="392">
        <v>1</v>
      </c>
    </row>
    <row r="1314" spans="1:15" s="35" customFormat="1" ht="27" customHeight="1" x14ac:dyDescent="0.25">
      <c r="A1314" s="437" t="s">
        <v>2438</v>
      </c>
      <c r="B1314" s="392">
        <v>4</v>
      </c>
      <c r="C1314" s="392">
        <v>18</v>
      </c>
      <c r="D1314" s="438">
        <v>4.5</v>
      </c>
      <c r="E1314" s="392">
        <v>0</v>
      </c>
      <c r="F1314" s="392">
        <v>0</v>
      </c>
      <c r="G1314" s="392">
        <v>0</v>
      </c>
      <c r="H1314" s="392">
        <v>1</v>
      </c>
      <c r="I1314" s="392">
        <v>0</v>
      </c>
      <c r="J1314" s="392">
        <v>1</v>
      </c>
      <c r="K1314" s="392">
        <v>0</v>
      </c>
      <c r="L1314" s="392">
        <v>0</v>
      </c>
      <c r="M1314" s="392">
        <v>0</v>
      </c>
      <c r="N1314" s="392">
        <v>1</v>
      </c>
      <c r="O1314" s="392">
        <v>1</v>
      </c>
    </row>
    <row r="1315" spans="1:15" s="35" customFormat="1" ht="27" customHeight="1" x14ac:dyDescent="0.25">
      <c r="A1315" s="437" t="s">
        <v>2439</v>
      </c>
      <c r="B1315" s="392">
        <v>23</v>
      </c>
      <c r="C1315" s="392">
        <v>67</v>
      </c>
      <c r="D1315" s="438">
        <v>2.9130434782608696</v>
      </c>
      <c r="E1315" s="392">
        <v>0</v>
      </c>
      <c r="F1315" s="392">
        <v>0</v>
      </c>
      <c r="G1315" s="392">
        <v>3</v>
      </c>
      <c r="H1315" s="392">
        <v>1</v>
      </c>
      <c r="I1315" s="392">
        <v>3</v>
      </c>
      <c r="J1315" s="392">
        <v>2</v>
      </c>
      <c r="K1315" s="392">
        <v>7</v>
      </c>
      <c r="L1315" s="392">
        <v>2</v>
      </c>
      <c r="M1315" s="392">
        <v>0</v>
      </c>
      <c r="N1315" s="392">
        <v>2</v>
      </c>
      <c r="O1315" s="392">
        <v>3</v>
      </c>
    </row>
    <row r="1316" spans="1:15" s="35" customFormat="1" ht="27" customHeight="1" x14ac:dyDescent="0.25">
      <c r="A1316" s="437" t="s">
        <v>2440</v>
      </c>
      <c r="B1316" s="392">
        <v>47</v>
      </c>
      <c r="C1316" s="392">
        <v>137</v>
      </c>
      <c r="D1316" s="438">
        <v>2.9148936170212765</v>
      </c>
      <c r="E1316" s="392">
        <v>0</v>
      </c>
      <c r="F1316" s="392">
        <v>5</v>
      </c>
      <c r="G1316" s="392">
        <v>3</v>
      </c>
      <c r="H1316" s="392">
        <v>4</v>
      </c>
      <c r="I1316" s="392">
        <v>3</v>
      </c>
      <c r="J1316" s="392">
        <v>3</v>
      </c>
      <c r="K1316" s="392">
        <v>5</v>
      </c>
      <c r="L1316" s="392">
        <v>8</v>
      </c>
      <c r="M1316" s="392">
        <v>6</v>
      </c>
      <c r="N1316" s="392">
        <v>4</v>
      </c>
      <c r="O1316" s="392">
        <v>6</v>
      </c>
    </row>
    <row r="1317" spans="1:15" s="35" customFormat="1" ht="27" customHeight="1" x14ac:dyDescent="0.25">
      <c r="A1317" s="437" t="s">
        <v>2441</v>
      </c>
      <c r="B1317" s="392">
        <v>236</v>
      </c>
      <c r="C1317" s="392">
        <v>837</v>
      </c>
      <c r="D1317" s="438">
        <v>3.5466101694915255</v>
      </c>
      <c r="E1317" s="392">
        <v>4</v>
      </c>
      <c r="F1317" s="392">
        <v>33</v>
      </c>
      <c r="G1317" s="392">
        <v>23</v>
      </c>
      <c r="H1317" s="392">
        <v>18</v>
      </c>
      <c r="I1317" s="392">
        <v>12</v>
      </c>
      <c r="J1317" s="392">
        <v>17</v>
      </c>
      <c r="K1317" s="392">
        <v>29</v>
      </c>
      <c r="L1317" s="392">
        <v>29</v>
      </c>
      <c r="M1317" s="392">
        <v>24</v>
      </c>
      <c r="N1317" s="392">
        <v>26</v>
      </c>
      <c r="O1317" s="392">
        <v>21</v>
      </c>
    </row>
    <row r="1318" spans="1:15" s="35" customFormat="1" ht="27" customHeight="1" x14ac:dyDescent="0.25">
      <c r="A1318" s="437" t="s">
        <v>2442</v>
      </c>
      <c r="B1318" s="392">
        <v>808</v>
      </c>
      <c r="C1318" s="392">
        <v>2238</v>
      </c>
      <c r="D1318" s="438">
        <v>2.7698019801980198</v>
      </c>
      <c r="E1318" s="392">
        <v>1</v>
      </c>
      <c r="F1318" s="392">
        <v>21</v>
      </c>
      <c r="G1318" s="392">
        <v>48</v>
      </c>
      <c r="H1318" s="392">
        <v>44</v>
      </c>
      <c r="I1318" s="392">
        <v>30</v>
      </c>
      <c r="J1318" s="392">
        <v>63</v>
      </c>
      <c r="K1318" s="392">
        <v>126</v>
      </c>
      <c r="L1318" s="392">
        <v>84</v>
      </c>
      <c r="M1318" s="392">
        <v>106</v>
      </c>
      <c r="N1318" s="392">
        <v>132</v>
      </c>
      <c r="O1318" s="392">
        <v>153</v>
      </c>
    </row>
    <row r="1319" spans="1:15" s="35" customFormat="1" ht="27" customHeight="1" x14ac:dyDescent="0.25">
      <c r="A1319" s="437" t="s">
        <v>2443</v>
      </c>
      <c r="B1319" s="392">
        <v>60</v>
      </c>
      <c r="C1319" s="392">
        <v>166</v>
      </c>
      <c r="D1319" s="438">
        <v>2.7666666666666666</v>
      </c>
      <c r="E1319" s="392">
        <v>0</v>
      </c>
      <c r="F1319" s="392">
        <v>1</v>
      </c>
      <c r="G1319" s="392">
        <v>1</v>
      </c>
      <c r="H1319" s="392">
        <v>4</v>
      </c>
      <c r="I1319" s="392">
        <v>5</v>
      </c>
      <c r="J1319" s="392">
        <v>8</v>
      </c>
      <c r="K1319" s="392">
        <v>10</v>
      </c>
      <c r="L1319" s="392">
        <v>11</v>
      </c>
      <c r="M1319" s="392">
        <v>11</v>
      </c>
      <c r="N1319" s="392">
        <v>5</v>
      </c>
      <c r="O1319" s="392">
        <v>4</v>
      </c>
    </row>
    <row r="1320" spans="1:15" s="35" customFormat="1" ht="27" customHeight="1" x14ac:dyDescent="0.25">
      <c r="A1320" s="437" t="s">
        <v>2444</v>
      </c>
      <c r="B1320" s="392">
        <v>5</v>
      </c>
      <c r="C1320" s="392">
        <v>17</v>
      </c>
      <c r="D1320" s="438">
        <v>3.4</v>
      </c>
      <c r="E1320" s="392">
        <v>0</v>
      </c>
      <c r="F1320" s="392">
        <v>0</v>
      </c>
      <c r="G1320" s="392">
        <v>1</v>
      </c>
      <c r="H1320" s="392">
        <v>0</v>
      </c>
      <c r="I1320" s="392">
        <v>0</v>
      </c>
      <c r="J1320" s="392">
        <v>1</v>
      </c>
      <c r="K1320" s="392">
        <v>0</v>
      </c>
      <c r="L1320" s="392">
        <v>2</v>
      </c>
      <c r="M1320" s="392">
        <v>0</v>
      </c>
      <c r="N1320" s="392">
        <v>0</v>
      </c>
      <c r="O1320" s="392">
        <v>1</v>
      </c>
    </row>
    <row r="1321" spans="1:15" s="35" customFormat="1" ht="27" customHeight="1" x14ac:dyDescent="0.25">
      <c r="A1321" s="437" t="s">
        <v>2445</v>
      </c>
      <c r="B1321" s="392">
        <v>6</v>
      </c>
      <c r="C1321" s="392">
        <v>23</v>
      </c>
      <c r="D1321" s="438">
        <v>3.8333333333333335</v>
      </c>
      <c r="E1321" s="392">
        <v>0</v>
      </c>
      <c r="F1321" s="392">
        <v>0</v>
      </c>
      <c r="G1321" s="392">
        <v>1</v>
      </c>
      <c r="H1321" s="392">
        <v>2</v>
      </c>
      <c r="I1321" s="392">
        <v>0</v>
      </c>
      <c r="J1321" s="392">
        <v>0</v>
      </c>
      <c r="K1321" s="392">
        <v>0</v>
      </c>
      <c r="L1321" s="392">
        <v>0</v>
      </c>
      <c r="M1321" s="392">
        <v>0</v>
      </c>
      <c r="N1321" s="392">
        <v>2</v>
      </c>
      <c r="O1321" s="392">
        <v>1</v>
      </c>
    </row>
    <row r="1322" spans="1:15" s="35" customFormat="1" ht="27" customHeight="1" x14ac:dyDescent="0.25">
      <c r="A1322" s="437" t="s">
        <v>2446</v>
      </c>
      <c r="B1322" s="392">
        <v>97</v>
      </c>
      <c r="C1322" s="392">
        <v>266</v>
      </c>
      <c r="D1322" s="438">
        <v>2.7422680412371134</v>
      </c>
      <c r="E1322" s="392">
        <v>1</v>
      </c>
      <c r="F1322" s="392">
        <v>2</v>
      </c>
      <c r="G1322" s="392">
        <v>4</v>
      </c>
      <c r="H1322" s="392">
        <v>5</v>
      </c>
      <c r="I1322" s="392">
        <v>9</v>
      </c>
      <c r="J1322" s="392">
        <v>10</v>
      </c>
      <c r="K1322" s="392">
        <v>20</v>
      </c>
      <c r="L1322" s="392">
        <v>17</v>
      </c>
      <c r="M1322" s="392">
        <v>13</v>
      </c>
      <c r="N1322" s="392">
        <v>8</v>
      </c>
      <c r="O1322" s="392">
        <v>8</v>
      </c>
    </row>
    <row r="1323" spans="1:15" s="35" customFormat="1" ht="27" customHeight="1" x14ac:dyDescent="0.25">
      <c r="A1323" s="437" t="s">
        <v>2447</v>
      </c>
      <c r="B1323" s="392">
        <v>11</v>
      </c>
      <c r="C1323" s="392">
        <v>32</v>
      </c>
      <c r="D1323" s="438">
        <v>2.9090909090909092</v>
      </c>
      <c r="E1323" s="392">
        <v>0</v>
      </c>
      <c r="F1323" s="392">
        <v>6</v>
      </c>
      <c r="G1323" s="392">
        <v>1</v>
      </c>
      <c r="H1323" s="392">
        <v>3</v>
      </c>
      <c r="I1323" s="392">
        <v>0</v>
      </c>
      <c r="J1323" s="392">
        <v>0</v>
      </c>
      <c r="K1323" s="392">
        <v>0</v>
      </c>
      <c r="L1323" s="392">
        <v>0</v>
      </c>
      <c r="M1323" s="392">
        <v>0</v>
      </c>
      <c r="N1323" s="392">
        <v>1</v>
      </c>
      <c r="O1323" s="392">
        <v>0</v>
      </c>
    </row>
    <row r="1324" spans="1:15" s="35" customFormat="1" ht="27" customHeight="1" x14ac:dyDescent="0.25">
      <c r="A1324" s="437" t="s">
        <v>2448</v>
      </c>
      <c r="B1324" s="392">
        <v>120</v>
      </c>
      <c r="C1324" s="392">
        <v>520</v>
      </c>
      <c r="D1324" s="438">
        <v>4.333333333333333</v>
      </c>
      <c r="E1324" s="392">
        <v>3</v>
      </c>
      <c r="F1324" s="392">
        <v>21</v>
      </c>
      <c r="G1324" s="392">
        <v>16</v>
      </c>
      <c r="H1324" s="392">
        <v>14</v>
      </c>
      <c r="I1324" s="392">
        <v>2</v>
      </c>
      <c r="J1324" s="392">
        <v>5</v>
      </c>
      <c r="K1324" s="392">
        <v>12</v>
      </c>
      <c r="L1324" s="392">
        <v>16</v>
      </c>
      <c r="M1324" s="392">
        <v>8</v>
      </c>
      <c r="N1324" s="392">
        <v>9</v>
      </c>
      <c r="O1324" s="392">
        <v>14</v>
      </c>
    </row>
    <row r="1325" spans="1:15" s="35" customFormat="1" ht="27" customHeight="1" x14ac:dyDescent="0.25">
      <c r="A1325" s="437" t="s">
        <v>2449</v>
      </c>
      <c r="B1325" s="392">
        <v>87</v>
      </c>
      <c r="C1325" s="392">
        <v>242</v>
      </c>
      <c r="D1325" s="438">
        <v>2.7816091954022988</v>
      </c>
      <c r="E1325" s="392">
        <v>2</v>
      </c>
      <c r="F1325" s="392">
        <v>9</v>
      </c>
      <c r="G1325" s="392">
        <v>6</v>
      </c>
      <c r="H1325" s="392">
        <v>2</v>
      </c>
      <c r="I1325" s="392">
        <v>6</v>
      </c>
      <c r="J1325" s="392">
        <v>10</v>
      </c>
      <c r="K1325" s="392">
        <v>12</v>
      </c>
      <c r="L1325" s="392">
        <v>12</v>
      </c>
      <c r="M1325" s="392">
        <v>11</v>
      </c>
      <c r="N1325" s="392">
        <v>6</v>
      </c>
      <c r="O1325" s="392">
        <v>11</v>
      </c>
    </row>
    <row r="1326" spans="1:15" s="35" customFormat="1" ht="27" customHeight="1" x14ac:dyDescent="0.25">
      <c r="A1326" s="437" t="s">
        <v>2450</v>
      </c>
      <c r="B1326" s="392">
        <v>126</v>
      </c>
      <c r="C1326" s="392">
        <v>562</v>
      </c>
      <c r="D1326" s="438">
        <v>4.4603174603174605</v>
      </c>
      <c r="E1326" s="392">
        <v>0</v>
      </c>
      <c r="F1326" s="392">
        <v>1</v>
      </c>
      <c r="G1326" s="392">
        <v>9</v>
      </c>
      <c r="H1326" s="392">
        <v>4</v>
      </c>
      <c r="I1326" s="392">
        <v>5</v>
      </c>
      <c r="J1326" s="392">
        <v>8</v>
      </c>
      <c r="K1326" s="392">
        <v>9</v>
      </c>
      <c r="L1326" s="392">
        <v>9</v>
      </c>
      <c r="M1326" s="392">
        <v>13</v>
      </c>
      <c r="N1326" s="392">
        <v>8</v>
      </c>
      <c r="O1326" s="392">
        <v>60</v>
      </c>
    </row>
    <row r="1327" spans="1:15" s="35" customFormat="1" ht="27" customHeight="1" x14ac:dyDescent="0.25">
      <c r="A1327" s="437" t="s">
        <v>2451</v>
      </c>
      <c r="B1327" s="392">
        <v>57</v>
      </c>
      <c r="C1327" s="392">
        <v>331</v>
      </c>
      <c r="D1327" s="438">
        <v>5.807017543859649</v>
      </c>
      <c r="E1327" s="392">
        <v>0</v>
      </c>
      <c r="F1327" s="392">
        <v>2</v>
      </c>
      <c r="G1327" s="392">
        <v>5</v>
      </c>
      <c r="H1327" s="392">
        <v>8</v>
      </c>
      <c r="I1327" s="392">
        <v>8</v>
      </c>
      <c r="J1327" s="392">
        <v>5</v>
      </c>
      <c r="K1327" s="392">
        <v>10</v>
      </c>
      <c r="L1327" s="392">
        <v>4</v>
      </c>
      <c r="M1327" s="392">
        <v>1</v>
      </c>
      <c r="N1327" s="392">
        <v>2</v>
      </c>
      <c r="O1327" s="392">
        <v>12</v>
      </c>
    </row>
    <row r="1328" spans="1:15" s="35" customFormat="1" ht="27" customHeight="1" x14ac:dyDescent="0.25">
      <c r="A1328" s="437" t="s">
        <v>2452</v>
      </c>
      <c r="B1328" s="392">
        <v>4008</v>
      </c>
      <c r="C1328" s="392">
        <v>31086</v>
      </c>
      <c r="D1328" s="438">
        <v>7.7559880239520957</v>
      </c>
      <c r="E1328" s="392">
        <v>25</v>
      </c>
      <c r="F1328" s="392">
        <v>102</v>
      </c>
      <c r="G1328" s="392">
        <v>115</v>
      </c>
      <c r="H1328" s="392">
        <v>91</v>
      </c>
      <c r="I1328" s="392">
        <v>66</v>
      </c>
      <c r="J1328" s="392">
        <v>82</v>
      </c>
      <c r="K1328" s="392">
        <v>99</v>
      </c>
      <c r="L1328" s="392">
        <v>96</v>
      </c>
      <c r="M1328" s="392">
        <v>136</v>
      </c>
      <c r="N1328" s="392">
        <v>252</v>
      </c>
      <c r="O1328" s="392">
        <v>2944</v>
      </c>
    </row>
    <row r="1329" spans="1:15" s="35" customFormat="1" ht="27" customHeight="1" x14ac:dyDescent="0.25">
      <c r="A1329" s="437" t="s">
        <v>2453</v>
      </c>
      <c r="B1329" s="392">
        <v>174</v>
      </c>
      <c r="C1329" s="392">
        <v>729</v>
      </c>
      <c r="D1329" s="438">
        <v>4.1896551724137927</v>
      </c>
      <c r="E1329" s="392">
        <v>6</v>
      </c>
      <c r="F1329" s="392">
        <v>10</v>
      </c>
      <c r="G1329" s="392">
        <v>7</v>
      </c>
      <c r="H1329" s="392">
        <v>6</v>
      </c>
      <c r="I1329" s="392">
        <v>7</v>
      </c>
      <c r="J1329" s="392">
        <v>9</v>
      </c>
      <c r="K1329" s="392">
        <v>19</v>
      </c>
      <c r="L1329" s="392">
        <v>17</v>
      </c>
      <c r="M1329" s="392">
        <v>15</v>
      </c>
      <c r="N1329" s="392">
        <v>13</v>
      </c>
      <c r="O1329" s="392">
        <v>65</v>
      </c>
    </row>
    <row r="1330" spans="1:15" s="35" customFormat="1" ht="27" customHeight="1" x14ac:dyDescent="0.25">
      <c r="A1330" s="437" t="s">
        <v>2454</v>
      </c>
      <c r="B1330" s="392">
        <v>7</v>
      </c>
      <c r="C1330" s="392">
        <v>86</v>
      </c>
      <c r="D1330" s="438">
        <v>12.285714285714286</v>
      </c>
      <c r="E1330" s="392">
        <v>0</v>
      </c>
      <c r="F1330" s="392">
        <v>0</v>
      </c>
      <c r="G1330" s="392">
        <v>0</v>
      </c>
      <c r="H1330" s="392">
        <v>0</v>
      </c>
      <c r="I1330" s="392">
        <v>0</v>
      </c>
      <c r="J1330" s="392">
        <v>1</v>
      </c>
      <c r="K1330" s="392">
        <v>1</v>
      </c>
      <c r="L1330" s="392">
        <v>0</v>
      </c>
      <c r="M1330" s="392">
        <v>0</v>
      </c>
      <c r="N1330" s="392">
        <v>2</v>
      </c>
      <c r="O1330" s="392">
        <v>3</v>
      </c>
    </row>
    <row r="1331" spans="1:15" s="35" customFormat="1" ht="27" customHeight="1" x14ac:dyDescent="0.25">
      <c r="A1331" s="437" t="s">
        <v>2455</v>
      </c>
      <c r="B1331" s="392">
        <v>8</v>
      </c>
      <c r="C1331" s="392">
        <v>70</v>
      </c>
      <c r="D1331" s="438">
        <v>8.75</v>
      </c>
      <c r="E1331" s="392">
        <v>0</v>
      </c>
      <c r="F1331" s="392">
        <v>0</v>
      </c>
      <c r="G1331" s="392">
        <v>0</v>
      </c>
      <c r="H1331" s="392">
        <v>0</v>
      </c>
      <c r="I1331" s="392">
        <v>0</v>
      </c>
      <c r="J1331" s="392">
        <v>1</v>
      </c>
      <c r="K1331" s="392">
        <v>3</v>
      </c>
      <c r="L1331" s="392">
        <v>0</v>
      </c>
      <c r="M1331" s="392">
        <v>2</v>
      </c>
      <c r="N1331" s="392">
        <v>1</v>
      </c>
      <c r="O1331" s="392">
        <v>1</v>
      </c>
    </row>
    <row r="1332" spans="1:15" s="35" customFormat="1" ht="27" customHeight="1" x14ac:dyDescent="0.25">
      <c r="A1332" s="437" t="s">
        <v>2456</v>
      </c>
      <c r="B1332" s="392">
        <v>8</v>
      </c>
      <c r="C1332" s="392">
        <v>29</v>
      </c>
      <c r="D1332" s="438">
        <v>3.625</v>
      </c>
      <c r="E1332" s="392">
        <v>0</v>
      </c>
      <c r="F1332" s="392">
        <v>0</v>
      </c>
      <c r="G1332" s="392">
        <v>0</v>
      </c>
      <c r="H1332" s="392">
        <v>0</v>
      </c>
      <c r="I1332" s="392">
        <v>0</v>
      </c>
      <c r="J1332" s="392">
        <v>0</v>
      </c>
      <c r="K1332" s="392">
        <v>1</v>
      </c>
      <c r="L1332" s="392">
        <v>0</v>
      </c>
      <c r="M1332" s="392">
        <v>1</v>
      </c>
      <c r="N1332" s="392">
        <v>1</v>
      </c>
      <c r="O1332" s="392">
        <v>5</v>
      </c>
    </row>
    <row r="1333" spans="1:15" s="35" customFormat="1" ht="27" customHeight="1" x14ac:dyDescent="0.25">
      <c r="A1333" s="437" t="s">
        <v>2457</v>
      </c>
      <c r="B1333" s="392">
        <v>3</v>
      </c>
      <c r="C1333" s="392">
        <v>37</v>
      </c>
      <c r="D1333" s="438">
        <v>12.333333333333334</v>
      </c>
      <c r="E1333" s="392">
        <v>0</v>
      </c>
      <c r="F1333" s="392">
        <v>0</v>
      </c>
      <c r="G1333" s="392">
        <v>0</v>
      </c>
      <c r="H1333" s="392">
        <v>1</v>
      </c>
      <c r="I1333" s="392">
        <v>0</v>
      </c>
      <c r="J1333" s="392">
        <v>0</v>
      </c>
      <c r="K1333" s="392">
        <v>0</v>
      </c>
      <c r="L1333" s="392">
        <v>0</v>
      </c>
      <c r="M1333" s="392">
        <v>0</v>
      </c>
      <c r="N1333" s="392">
        <v>1</v>
      </c>
      <c r="O1333" s="392">
        <v>1</v>
      </c>
    </row>
    <row r="1334" spans="1:15" s="35" customFormat="1" ht="27" customHeight="1" x14ac:dyDescent="0.25">
      <c r="A1334" s="437" t="s">
        <v>2458</v>
      </c>
      <c r="B1334" s="392">
        <v>3</v>
      </c>
      <c r="C1334" s="392">
        <v>64</v>
      </c>
      <c r="D1334" s="438">
        <v>21.333333333333332</v>
      </c>
      <c r="E1334" s="392">
        <v>0</v>
      </c>
      <c r="F1334" s="392">
        <v>0</v>
      </c>
      <c r="G1334" s="392">
        <v>1</v>
      </c>
      <c r="H1334" s="392">
        <v>1</v>
      </c>
      <c r="I1334" s="392">
        <v>0</v>
      </c>
      <c r="J1334" s="392">
        <v>0</v>
      </c>
      <c r="K1334" s="392">
        <v>0</v>
      </c>
      <c r="L1334" s="392">
        <v>0</v>
      </c>
      <c r="M1334" s="392">
        <v>1</v>
      </c>
      <c r="N1334" s="392">
        <v>0</v>
      </c>
      <c r="O1334" s="392">
        <v>0</v>
      </c>
    </row>
    <row r="1335" spans="1:15" s="35" customFormat="1" ht="27" customHeight="1" x14ac:dyDescent="0.25">
      <c r="A1335" s="437" t="s">
        <v>2459</v>
      </c>
      <c r="B1335" s="392">
        <v>118</v>
      </c>
      <c r="C1335" s="392">
        <v>580</v>
      </c>
      <c r="D1335" s="438">
        <v>4.9152542372881358</v>
      </c>
      <c r="E1335" s="392">
        <v>0</v>
      </c>
      <c r="F1335" s="392">
        <v>2</v>
      </c>
      <c r="G1335" s="392">
        <v>5</v>
      </c>
      <c r="H1335" s="392">
        <v>6</v>
      </c>
      <c r="I1335" s="392">
        <v>4</v>
      </c>
      <c r="J1335" s="392">
        <v>7</v>
      </c>
      <c r="K1335" s="392">
        <v>7</v>
      </c>
      <c r="L1335" s="392">
        <v>9</v>
      </c>
      <c r="M1335" s="392">
        <v>3</v>
      </c>
      <c r="N1335" s="392">
        <v>6</v>
      </c>
      <c r="O1335" s="392">
        <v>69</v>
      </c>
    </row>
    <row r="1336" spans="1:15" s="35" customFormat="1" ht="27" customHeight="1" x14ac:dyDescent="0.25">
      <c r="A1336" s="437" t="s">
        <v>2460</v>
      </c>
      <c r="B1336" s="392">
        <v>185</v>
      </c>
      <c r="C1336" s="392">
        <v>469</v>
      </c>
      <c r="D1336" s="438">
        <v>2.535135135135135</v>
      </c>
      <c r="E1336" s="392">
        <v>1</v>
      </c>
      <c r="F1336" s="392">
        <v>3</v>
      </c>
      <c r="G1336" s="392">
        <v>8</v>
      </c>
      <c r="H1336" s="392">
        <v>7</v>
      </c>
      <c r="I1336" s="392">
        <v>10</v>
      </c>
      <c r="J1336" s="392">
        <v>25</v>
      </c>
      <c r="K1336" s="392">
        <v>39</v>
      </c>
      <c r="L1336" s="392">
        <v>27</v>
      </c>
      <c r="M1336" s="392">
        <v>23</v>
      </c>
      <c r="N1336" s="392">
        <v>16</v>
      </c>
      <c r="O1336" s="392">
        <v>26</v>
      </c>
    </row>
    <row r="1337" spans="1:15" s="35" customFormat="1" ht="27" customHeight="1" x14ac:dyDescent="0.25">
      <c r="A1337" s="437" t="s">
        <v>2461</v>
      </c>
      <c r="B1337" s="392">
        <v>309</v>
      </c>
      <c r="C1337" s="392">
        <v>2303</v>
      </c>
      <c r="D1337" s="438">
        <v>7.4530744336569583</v>
      </c>
      <c r="E1337" s="392">
        <v>0</v>
      </c>
      <c r="F1337" s="392">
        <v>6</v>
      </c>
      <c r="G1337" s="392">
        <v>21</v>
      </c>
      <c r="H1337" s="392">
        <v>31</v>
      </c>
      <c r="I1337" s="392">
        <v>20</v>
      </c>
      <c r="J1337" s="392">
        <v>25</v>
      </c>
      <c r="K1337" s="392">
        <v>48</v>
      </c>
      <c r="L1337" s="392">
        <v>39</v>
      </c>
      <c r="M1337" s="392">
        <v>31</v>
      </c>
      <c r="N1337" s="392">
        <v>25</v>
      </c>
      <c r="O1337" s="392">
        <v>63</v>
      </c>
    </row>
    <row r="1338" spans="1:15" s="35" customFormat="1" ht="27" customHeight="1" x14ac:dyDescent="0.25">
      <c r="A1338" s="437" t="s">
        <v>2462</v>
      </c>
      <c r="B1338" s="392">
        <v>3867</v>
      </c>
      <c r="C1338" s="392">
        <v>21842</v>
      </c>
      <c r="D1338" s="438">
        <v>5.648306180501681</v>
      </c>
      <c r="E1338" s="392">
        <v>2</v>
      </c>
      <c r="F1338" s="392">
        <v>38</v>
      </c>
      <c r="G1338" s="392">
        <v>143</v>
      </c>
      <c r="H1338" s="392">
        <v>178</v>
      </c>
      <c r="I1338" s="392">
        <v>187</v>
      </c>
      <c r="J1338" s="392">
        <v>277</v>
      </c>
      <c r="K1338" s="392">
        <v>629</v>
      </c>
      <c r="L1338" s="392">
        <v>551</v>
      </c>
      <c r="M1338" s="392">
        <v>669</v>
      </c>
      <c r="N1338" s="392">
        <v>555</v>
      </c>
      <c r="O1338" s="392">
        <v>638</v>
      </c>
    </row>
    <row r="1339" spans="1:15" s="35" customFormat="1" ht="27" customHeight="1" x14ac:dyDescent="0.25">
      <c r="A1339" s="437" t="s">
        <v>2463</v>
      </c>
      <c r="B1339" s="392">
        <v>561</v>
      </c>
      <c r="C1339" s="392">
        <v>1092</v>
      </c>
      <c r="D1339" s="438">
        <v>1.946524064171123</v>
      </c>
      <c r="E1339" s="392">
        <v>2</v>
      </c>
      <c r="F1339" s="392">
        <v>0</v>
      </c>
      <c r="G1339" s="392">
        <v>4</v>
      </c>
      <c r="H1339" s="392">
        <v>24</v>
      </c>
      <c r="I1339" s="392">
        <v>51</v>
      </c>
      <c r="J1339" s="392">
        <v>48</v>
      </c>
      <c r="K1339" s="392">
        <v>124</v>
      </c>
      <c r="L1339" s="392">
        <v>105</v>
      </c>
      <c r="M1339" s="392">
        <v>86</v>
      </c>
      <c r="N1339" s="392">
        <v>64</v>
      </c>
      <c r="O1339" s="392">
        <v>53</v>
      </c>
    </row>
    <row r="1340" spans="1:15" s="35" customFormat="1" ht="27" customHeight="1" x14ac:dyDescent="0.25">
      <c r="A1340" s="437" t="s">
        <v>2464</v>
      </c>
      <c r="B1340" s="392">
        <v>5</v>
      </c>
      <c r="C1340" s="392">
        <v>23</v>
      </c>
      <c r="D1340" s="438">
        <v>4.5999999999999996</v>
      </c>
      <c r="E1340" s="392">
        <v>0</v>
      </c>
      <c r="F1340" s="392">
        <v>0</v>
      </c>
      <c r="G1340" s="392">
        <v>0</v>
      </c>
      <c r="H1340" s="392">
        <v>0</v>
      </c>
      <c r="I1340" s="392">
        <v>1</v>
      </c>
      <c r="J1340" s="392">
        <v>0</v>
      </c>
      <c r="K1340" s="392">
        <v>0</v>
      </c>
      <c r="L1340" s="392">
        <v>0</v>
      </c>
      <c r="M1340" s="392">
        <v>2</v>
      </c>
      <c r="N1340" s="392">
        <v>1</v>
      </c>
      <c r="O1340" s="392">
        <v>1</v>
      </c>
    </row>
    <row r="1341" spans="1:15" s="35" customFormat="1" ht="27" customHeight="1" x14ac:dyDescent="0.25">
      <c r="A1341" s="437" t="s">
        <v>2465</v>
      </c>
      <c r="B1341" s="392">
        <v>8</v>
      </c>
      <c r="C1341" s="392">
        <v>20</v>
      </c>
      <c r="D1341" s="438">
        <v>2.5</v>
      </c>
      <c r="E1341" s="392">
        <v>0</v>
      </c>
      <c r="F1341" s="392">
        <v>0</v>
      </c>
      <c r="G1341" s="392">
        <v>0</v>
      </c>
      <c r="H1341" s="392">
        <v>0</v>
      </c>
      <c r="I1341" s="392">
        <v>0</v>
      </c>
      <c r="J1341" s="392">
        <v>1</v>
      </c>
      <c r="K1341" s="392">
        <v>0</v>
      </c>
      <c r="L1341" s="392">
        <v>2</v>
      </c>
      <c r="M1341" s="392">
        <v>0</v>
      </c>
      <c r="N1341" s="392">
        <v>3</v>
      </c>
      <c r="O1341" s="392">
        <v>2</v>
      </c>
    </row>
    <row r="1342" spans="1:15" s="35" customFormat="1" ht="27" customHeight="1" x14ac:dyDescent="0.25">
      <c r="A1342" s="437" t="s">
        <v>2466</v>
      </c>
      <c r="B1342" s="392">
        <v>172</v>
      </c>
      <c r="C1342" s="392">
        <v>463</v>
      </c>
      <c r="D1342" s="438">
        <v>2.691860465116279</v>
      </c>
      <c r="E1342" s="392">
        <v>2</v>
      </c>
      <c r="F1342" s="392">
        <v>3</v>
      </c>
      <c r="G1342" s="392">
        <v>3</v>
      </c>
      <c r="H1342" s="392">
        <v>3</v>
      </c>
      <c r="I1342" s="392">
        <v>2</v>
      </c>
      <c r="J1342" s="392">
        <v>6</v>
      </c>
      <c r="K1342" s="392">
        <v>36</v>
      </c>
      <c r="L1342" s="392">
        <v>50</v>
      </c>
      <c r="M1342" s="392">
        <v>25</v>
      </c>
      <c r="N1342" s="392">
        <v>16</v>
      </c>
      <c r="O1342" s="392">
        <v>26</v>
      </c>
    </row>
    <row r="1343" spans="1:15" s="35" customFormat="1" ht="27" customHeight="1" x14ac:dyDescent="0.25">
      <c r="A1343" s="437" t="s">
        <v>2467</v>
      </c>
      <c r="B1343" s="392">
        <v>12</v>
      </c>
      <c r="C1343" s="392">
        <v>46</v>
      </c>
      <c r="D1343" s="438">
        <v>3.8333333333333335</v>
      </c>
      <c r="E1343" s="392">
        <v>1</v>
      </c>
      <c r="F1343" s="392">
        <v>0</v>
      </c>
      <c r="G1343" s="392">
        <v>2</v>
      </c>
      <c r="H1343" s="392">
        <v>1</v>
      </c>
      <c r="I1343" s="392">
        <v>0</v>
      </c>
      <c r="J1343" s="392">
        <v>2</v>
      </c>
      <c r="K1343" s="392">
        <v>2</v>
      </c>
      <c r="L1343" s="392">
        <v>1</v>
      </c>
      <c r="M1343" s="392">
        <v>1</v>
      </c>
      <c r="N1343" s="392">
        <v>0</v>
      </c>
      <c r="O1343" s="392">
        <v>2</v>
      </c>
    </row>
    <row r="1344" spans="1:15" s="35" customFormat="1" ht="27" customHeight="1" x14ac:dyDescent="0.25">
      <c r="A1344" s="437" t="s">
        <v>2468</v>
      </c>
      <c r="B1344" s="392">
        <v>4</v>
      </c>
      <c r="C1344" s="392">
        <v>31</v>
      </c>
      <c r="D1344" s="438">
        <v>7.75</v>
      </c>
      <c r="E1344" s="392">
        <v>0</v>
      </c>
      <c r="F1344" s="392">
        <v>0</v>
      </c>
      <c r="G1344" s="392">
        <v>0</v>
      </c>
      <c r="H1344" s="392">
        <v>1</v>
      </c>
      <c r="I1344" s="392">
        <v>0</v>
      </c>
      <c r="J1344" s="392">
        <v>0</v>
      </c>
      <c r="K1344" s="392">
        <v>0</v>
      </c>
      <c r="L1344" s="392">
        <v>0</v>
      </c>
      <c r="M1344" s="392">
        <v>1</v>
      </c>
      <c r="N1344" s="392">
        <v>0</v>
      </c>
      <c r="O1344" s="392">
        <v>2</v>
      </c>
    </row>
    <row r="1345" spans="1:15" s="35" customFormat="1" ht="27" customHeight="1" x14ac:dyDescent="0.25">
      <c r="A1345" s="437" t="s">
        <v>2469</v>
      </c>
      <c r="B1345" s="392">
        <v>120</v>
      </c>
      <c r="C1345" s="392">
        <v>423</v>
      </c>
      <c r="D1345" s="438">
        <v>3.5249999999999999</v>
      </c>
      <c r="E1345" s="392">
        <v>0</v>
      </c>
      <c r="F1345" s="392">
        <v>0</v>
      </c>
      <c r="G1345" s="392">
        <v>3</v>
      </c>
      <c r="H1345" s="392">
        <v>5</v>
      </c>
      <c r="I1345" s="392">
        <v>14</v>
      </c>
      <c r="J1345" s="392">
        <v>18</v>
      </c>
      <c r="K1345" s="392">
        <v>19</v>
      </c>
      <c r="L1345" s="392">
        <v>12</v>
      </c>
      <c r="M1345" s="392">
        <v>16</v>
      </c>
      <c r="N1345" s="392">
        <v>14</v>
      </c>
      <c r="O1345" s="392">
        <v>19</v>
      </c>
    </row>
    <row r="1346" spans="1:15" s="35" customFormat="1" ht="27" customHeight="1" x14ac:dyDescent="0.25">
      <c r="A1346" s="437" t="s">
        <v>2470</v>
      </c>
      <c r="B1346" s="392">
        <v>91</v>
      </c>
      <c r="C1346" s="392">
        <v>301</v>
      </c>
      <c r="D1346" s="438">
        <v>3.3076923076923075</v>
      </c>
      <c r="E1346" s="392">
        <v>0</v>
      </c>
      <c r="F1346" s="392">
        <v>4</v>
      </c>
      <c r="G1346" s="392">
        <v>3</v>
      </c>
      <c r="H1346" s="392">
        <v>4</v>
      </c>
      <c r="I1346" s="392">
        <v>2</v>
      </c>
      <c r="J1346" s="392">
        <v>11</v>
      </c>
      <c r="K1346" s="392">
        <v>21</v>
      </c>
      <c r="L1346" s="392">
        <v>19</v>
      </c>
      <c r="M1346" s="392">
        <v>13</v>
      </c>
      <c r="N1346" s="392">
        <v>9</v>
      </c>
      <c r="O1346" s="392">
        <v>5</v>
      </c>
    </row>
    <row r="1347" spans="1:15" s="35" customFormat="1" ht="27" customHeight="1" x14ac:dyDescent="0.25">
      <c r="A1347" s="437" t="s">
        <v>2471</v>
      </c>
      <c r="B1347" s="392">
        <v>181</v>
      </c>
      <c r="C1347" s="392">
        <v>1460</v>
      </c>
      <c r="D1347" s="438">
        <v>8.0662983425414367</v>
      </c>
      <c r="E1347" s="392">
        <v>1</v>
      </c>
      <c r="F1347" s="392">
        <v>10</v>
      </c>
      <c r="G1347" s="392">
        <v>36</v>
      </c>
      <c r="H1347" s="392">
        <v>26</v>
      </c>
      <c r="I1347" s="392">
        <v>15</v>
      </c>
      <c r="J1347" s="392">
        <v>7</v>
      </c>
      <c r="K1347" s="392">
        <v>17</v>
      </c>
      <c r="L1347" s="392">
        <v>12</v>
      </c>
      <c r="M1347" s="392">
        <v>18</v>
      </c>
      <c r="N1347" s="392">
        <v>11</v>
      </c>
      <c r="O1347" s="392">
        <v>28</v>
      </c>
    </row>
    <row r="1348" spans="1:15" s="35" customFormat="1" ht="27" customHeight="1" x14ac:dyDescent="0.25">
      <c r="A1348" s="437" t="s">
        <v>2472</v>
      </c>
      <c r="B1348" s="392">
        <v>349</v>
      </c>
      <c r="C1348" s="392">
        <v>1424</v>
      </c>
      <c r="D1348" s="438">
        <v>4.0802292263610314</v>
      </c>
      <c r="E1348" s="392">
        <v>1</v>
      </c>
      <c r="F1348" s="392">
        <v>11</v>
      </c>
      <c r="G1348" s="392">
        <v>12</v>
      </c>
      <c r="H1348" s="392">
        <v>26</v>
      </c>
      <c r="I1348" s="392">
        <v>27</v>
      </c>
      <c r="J1348" s="392">
        <v>30</v>
      </c>
      <c r="K1348" s="392">
        <v>66</v>
      </c>
      <c r="L1348" s="392">
        <v>51</v>
      </c>
      <c r="M1348" s="392">
        <v>48</v>
      </c>
      <c r="N1348" s="392">
        <v>41</v>
      </c>
      <c r="O1348" s="392">
        <v>36</v>
      </c>
    </row>
    <row r="1349" spans="1:15" s="35" customFormat="1" ht="27" customHeight="1" x14ac:dyDescent="0.25">
      <c r="A1349" s="437" t="s">
        <v>2473</v>
      </c>
      <c r="B1349" s="392">
        <v>203</v>
      </c>
      <c r="C1349" s="392">
        <v>675</v>
      </c>
      <c r="D1349" s="438">
        <v>3.3251231527093594</v>
      </c>
      <c r="E1349" s="392">
        <v>1</v>
      </c>
      <c r="F1349" s="392">
        <v>3</v>
      </c>
      <c r="G1349" s="392">
        <v>4</v>
      </c>
      <c r="H1349" s="392">
        <v>12</v>
      </c>
      <c r="I1349" s="392">
        <v>20</v>
      </c>
      <c r="J1349" s="392">
        <v>16</v>
      </c>
      <c r="K1349" s="392">
        <v>39</v>
      </c>
      <c r="L1349" s="392">
        <v>36</v>
      </c>
      <c r="M1349" s="392">
        <v>37</v>
      </c>
      <c r="N1349" s="392">
        <v>21</v>
      </c>
      <c r="O1349" s="392">
        <v>14</v>
      </c>
    </row>
    <row r="1350" spans="1:15" s="35" customFormat="1" ht="27" customHeight="1" x14ac:dyDescent="0.25">
      <c r="A1350" s="437" t="s">
        <v>2474</v>
      </c>
      <c r="B1350" s="392">
        <v>1</v>
      </c>
      <c r="C1350" s="392">
        <v>1</v>
      </c>
      <c r="D1350" s="438">
        <v>1</v>
      </c>
      <c r="E1350" s="392">
        <v>0</v>
      </c>
      <c r="F1350" s="392">
        <v>0</v>
      </c>
      <c r="G1350" s="392">
        <v>0</v>
      </c>
      <c r="H1350" s="392">
        <v>0</v>
      </c>
      <c r="I1350" s="392">
        <v>0</v>
      </c>
      <c r="J1350" s="392">
        <v>0</v>
      </c>
      <c r="K1350" s="392">
        <v>0</v>
      </c>
      <c r="L1350" s="392">
        <v>0</v>
      </c>
      <c r="M1350" s="392">
        <v>0</v>
      </c>
      <c r="N1350" s="392">
        <v>1</v>
      </c>
      <c r="O1350" s="392">
        <v>0</v>
      </c>
    </row>
    <row r="1351" spans="1:15" s="35" customFormat="1" ht="27" customHeight="1" x14ac:dyDescent="0.25">
      <c r="A1351" s="437" t="s">
        <v>2475</v>
      </c>
      <c r="B1351" s="392">
        <v>1</v>
      </c>
      <c r="C1351" s="392">
        <v>9</v>
      </c>
      <c r="D1351" s="438">
        <v>9</v>
      </c>
      <c r="E1351" s="392">
        <v>0</v>
      </c>
      <c r="F1351" s="392">
        <v>0</v>
      </c>
      <c r="G1351" s="392">
        <v>0</v>
      </c>
      <c r="H1351" s="392">
        <v>0</v>
      </c>
      <c r="I1351" s="392">
        <v>1</v>
      </c>
      <c r="J1351" s="392">
        <v>0</v>
      </c>
      <c r="K1351" s="392">
        <v>0</v>
      </c>
      <c r="L1351" s="392">
        <v>0</v>
      </c>
      <c r="M1351" s="392">
        <v>0</v>
      </c>
      <c r="N1351" s="392">
        <v>0</v>
      </c>
      <c r="O1351" s="392">
        <v>0</v>
      </c>
    </row>
    <row r="1352" spans="1:15" s="35" customFormat="1" ht="27" customHeight="1" x14ac:dyDescent="0.25">
      <c r="A1352" s="437" t="s">
        <v>2476</v>
      </c>
      <c r="B1352" s="392">
        <v>15</v>
      </c>
      <c r="C1352" s="392">
        <v>50</v>
      </c>
      <c r="D1352" s="438">
        <v>3.3333333333333335</v>
      </c>
      <c r="E1352" s="392">
        <v>0</v>
      </c>
      <c r="F1352" s="392">
        <v>0</v>
      </c>
      <c r="G1352" s="392">
        <v>1</v>
      </c>
      <c r="H1352" s="392">
        <v>2</v>
      </c>
      <c r="I1352" s="392">
        <v>3</v>
      </c>
      <c r="J1352" s="392">
        <v>2</v>
      </c>
      <c r="K1352" s="392">
        <v>3</v>
      </c>
      <c r="L1352" s="392">
        <v>2</v>
      </c>
      <c r="M1352" s="392">
        <v>1</v>
      </c>
      <c r="N1352" s="392">
        <v>1</v>
      </c>
      <c r="O1352" s="392">
        <v>0</v>
      </c>
    </row>
    <row r="1353" spans="1:15" s="35" customFormat="1" ht="27" customHeight="1" x14ac:dyDescent="0.25">
      <c r="A1353" s="437" t="s">
        <v>2477</v>
      </c>
      <c r="B1353" s="392">
        <v>8</v>
      </c>
      <c r="C1353" s="392">
        <v>41</v>
      </c>
      <c r="D1353" s="438">
        <v>5.125</v>
      </c>
      <c r="E1353" s="392">
        <v>0</v>
      </c>
      <c r="F1353" s="392">
        <v>1</v>
      </c>
      <c r="G1353" s="392">
        <v>1</v>
      </c>
      <c r="H1353" s="392">
        <v>1</v>
      </c>
      <c r="I1353" s="392">
        <v>0</v>
      </c>
      <c r="J1353" s="392">
        <v>2</v>
      </c>
      <c r="K1353" s="392">
        <v>1</v>
      </c>
      <c r="L1353" s="392">
        <v>0</v>
      </c>
      <c r="M1353" s="392">
        <v>1</v>
      </c>
      <c r="N1353" s="392">
        <v>0</v>
      </c>
      <c r="O1353" s="392">
        <v>1</v>
      </c>
    </row>
    <row r="1354" spans="1:15" s="35" customFormat="1" ht="27" customHeight="1" x14ac:dyDescent="0.25">
      <c r="A1354" s="437" t="s">
        <v>2478</v>
      </c>
      <c r="B1354" s="392">
        <v>27</v>
      </c>
      <c r="C1354" s="392">
        <v>193</v>
      </c>
      <c r="D1354" s="438">
        <v>7.1481481481481479</v>
      </c>
      <c r="E1354" s="392">
        <v>0</v>
      </c>
      <c r="F1354" s="392">
        <v>3</v>
      </c>
      <c r="G1354" s="392">
        <v>5</v>
      </c>
      <c r="H1354" s="392">
        <v>0</v>
      </c>
      <c r="I1354" s="392">
        <v>1</v>
      </c>
      <c r="J1354" s="392">
        <v>1</v>
      </c>
      <c r="K1354" s="392">
        <v>2</v>
      </c>
      <c r="L1354" s="392">
        <v>1</v>
      </c>
      <c r="M1354" s="392">
        <v>5</v>
      </c>
      <c r="N1354" s="392">
        <v>2</v>
      </c>
      <c r="O1354" s="392">
        <v>7</v>
      </c>
    </row>
    <row r="1355" spans="1:15" s="35" customFormat="1" ht="27" customHeight="1" x14ac:dyDescent="0.25">
      <c r="A1355" s="437" t="s">
        <v>2479</v>
      </c>
      <c r="B1355" s="392">
        <v>118</v>
      </c>
      <c r="C1355" s="392">
        <v>456</v>
      </c>
      <c r="D1355" s="438">
        <v>3.8644067796610169</v>
      </c>
      <c r="E1355" s="392">
        <v>0</v>
      </c>
      <c r="F1355" s="392">
        <v>8</v>
      </c>
      <c r="G1355" s="392">
        <v>7</v>
      </c>
      <c r="H1355" s="392">
        <v>6</v>
      </c>
      <c r="I1355" s="392">
        <v>12</v>
      </c>
      <c r="J1355" s="392">
        <v>11</v>
      </c>
      <c r="K1355" s="392">
        <v>24</v>
      </c>
      <c r="L1355" s="392">
        <v>16</v>
      </c>
      <c r="M1355" s="392">
        <v>12</v>
      </c>
      <c r="N1355" s="392">
        <v>11</v>
      </c>
      <c r="O1355" s="392">
        <v>11</v>
      </c>
    </row>
    <row r="1356" spans="1:15" s="35" customFormat="1" ht="27" customHeight="1" x14ac:dyDescent="0.25">
      <c r="A1356" s="437" t="s">
        <v>2480</v>
      </c>
      <c r="B1356" s="392">
        <v>685</v>
      </c>
      <c r="C1356" s="392">
        <v>1393</v>
      </c>
      <c r="D1356" s="438">
        <v>2.0335766423357664</v>
      </c>
      <c r="E1356" s="392">
        <v>4</v>
      </c>
      <c r="F1356" s="392">
        <v>31</v>
      </c>
      <c r="G1356" s="392">
        <v>39</v>
      </c>
      <c r="H1356" s="392">
        <v>40</v>
      </c>
      <c r="I1356" s="392">
        <v>71</v>
      </c>
      <c r="J1356" s="392">
        <v>80</v>
      </c>
      <c r="K1356" s="392">
        <v>151</v>
      </c>
      <c r="L1356" s="392">
        <v>103</v>
      </c>
      <c r="M1356" s="392">
        <v>56</v>
      </c>
      <c r="N1356" s="392">
        <v>43</v>
      </c>
      <c r="O1356" s="392">
        <v>67</v>
      </c>
    </row>
    <row r="1357" spans="1:15" s="35" customFormat="1" ht="27" customHeight="1" x14ac:dyDescent="0.25">
      <c r="A1357" s="437" t="s">
        <v>2481</v>
      </c>
      <c r="B1357" s="392">
        <v>47</v>
      </c>
      <c r="C1357" s="392">
        <v>261</v>
      </c>
      <c r="D1357" s="438">
        <v>5.5531914893617023</v>
      </c>
      <c r="E1357" s="392">
        <v>1</v>
      </c>
      <c r="F1357" s="392">
        <v>3</v>
      </c>
      <c r="G1357" s="392">
        <v>3</v>
      </c>
      <c r="H1357" s="392">
        <v>2</v>
      </c>
      <c r="I1357" s="392">
        <v>4</v>
      </c>
      <c r="J1357" s="392">
        <v>4</v>
      </c>
      <c r="K1357" s="392">
        <v>11</v>
      </c>
      <c r="L1357" s="392">
        <v>4</v>
      </c>
      <c r="M1357" s="392">
        <v>4</v>
      </c>
      <c r="N1357" s="392">
        <v>4</v>
      </c>
      <c r="O1357" s="392">
        <v>7</v>
      </c>
    </row>
    <row r="1358" spans="1:15" s="35" customFormat="1" ht="27" customHeight="1" x14ac:dyDescent="0.25">
      <c r="A1358" s="437" t="s">
        <v>2482</v>
      </c>
      <c r="B1358" s="392">
        <v>143</v>
      </c>
      <c r="C1358" s="392">
        <v>1077</v>
      </c>
      <c r="D1358" s="438">
        <v>7.5314685314685317</v>
      </c>
      <c r="E1358" s="392">
        <v>0</v>
      </c>
      <c r="F1358" s="392">
        <v>9</v>
      </c>
      <c r="G1358" s="392">
        <v>15</v>
      </c>
      <c r="H1358" s="392">
        <v>7</v>
      </c>
      <c r="I1358" s="392">
        <v>5</v>
      </c>
      <c r="J1358" s="392">
        <v>5</v>
      </c>
      <c r="K1358" s="392">
        <v>13</v>
      </c>
      <c r="L1358" s="392">
        <v>18</v>
      </c>
      <c r="M1358" s="392">
        <v>19</v>
      </c>
      <c r="N1358" s="392">
        <v>17</v>
      </c>
      <c r="O1358" s="392">
        <v>35</v>
      </c>
    </row>
    <row r="1359" spans="1:15" s="35" customFormat="1" ht="27" customHeight="1" x14ac:dyDescent="0.25">
      <c r="A1359" s="437" t="s">
        <v>2483</v>
      </c>
      <c r="B1359" s="392">
        <v>7</v>
      </c>
      <c r="C1359" s="392">
        <v>17</v>
      </c>
      <c r="D1359" s="438">
        <v>2.4285714285714284</v>
      </c>
      <c r="E1359" s="392">
        <v>0</v>
      </c>
      <c r="F1359" s="392">
        <v>0</v>
      </c>
      <c r="G1359" s="392">
        <v>0</v>
      </c>
      <c r="H1359" s="392">
        <v>0</v>
      </c>
      <c r="I1359" s="392">
        <v>1</v>
      </c>
      <c r="J1359" s="392">
        <v>1</v>
      </c>
      <c r="K1359" s="392">
        <v>0</v>
      </c>
      <c r="L1359" s="392">
        <v>2</v>
      </c>
      <c r="M1359" s="392">
        <v>1</v>
      </c>
      <c r="N1359" s="392">
        <v>1</v>
      </c>
      <c r="O1359" s="392">
        <v>1</v>
      </c>
    </row>
    <row r="1360" spans="1:15" s="35" customFormat="1" ht="27" customHeight="1" x14ac:dyDescent="0.25">
      <c r="A1360" s="437" t="s">
        <v>2484</v>
      </c>
      <c r="B1360" s="392">
        <v>11</v>
      </c>
      <c r="C1360" s="392">
        <v>25</v>
      </c>
      <c r="D1360" s="438">
        <v>2.2727272727272729</v>
      </c>
      <c r="E1360" s="392">
        <v>0</v>
      </c>
      <c r="F1360" s="392">
        <v>0</v>
      </c>
      <c r="G1360" s="392">
        <v>0</v>
      </c>
      <c r="H1360" s="392">
        <v>0</v>
      </c>
      <c r="I1360" s="392">
        <v>2</v>
      </c>
      <c r="J1360" s="392">
        <v>1</v>
      </c>
      <c r="K1360" s="392">
        <v>2</v>
      </c>
      <c r="L1360" s="392">
        <v>1</v>
      </c>
      <c r="M1360" s="392">
        <v>2</v>
      </c>
      <c r="N1360" s="392">
        <v>1</v>
      </c>
      <c r="O1360" s="392">
        <v>2</v>
      </c>
    </row>
    <row r="1361" spans="1:15" s="35" customFormat="1" ht="27" customHeight="1" x14ac:dyDescent="0.25">
      <c r="A1361" s="437" t="s">
        <v>2485</v>
      </c>
      <c r="B1361" s="392">
        <v>1</v>
      </c>
      <c r="C1361" s="392">
        <v>4</v>
      </c>
      <c r="D1361" s="438">
        <v>4</v>
      </c>
      <c r="E1361" s="392">
        <v>0</v>
      </c>
      <c r="F1361" s="392">
        <v>0</v>
      </c>
      <c r="G1361" s="392">
        <v>0</v>
      </c>
      <c r="H1361" s="392">
        <v>0</v>
      </c>
      <c r="I1361" s="392">
        <v>0</v>
      </c>
      <c r="J1361" s="392">
        <v>0</v>
      </c>
      <c r="K1361" s="392">
        <v>0</v>
      </c>
      <c r="L1361" s="392">
        <v>0</v>
      </c>
      <c r="M1361" s="392">
        <v>1</v>
      </c>
      <c r="N1361" s="392">
        <v>0</v>
      </c>
      <c r="O1361" s="392">
        <v>0</v>
      </c>
    </row>
    <row r="1362" spans="1:15" s="35" customFormat="1" ht="27" customHeight="1" x14ac:dyDescent="0.25">
      <c r="A1362" s="437" t="s">
        <v>2486</v>
      </c>
      <c r="B1362" s="392">
        <v>71</v>
      </c>
      <c r="C1362" s="392">
        <v>250</v>
      </c>
      <c r="D1362" s="438">
        <v>3.5211267605633805</v>
      </c>
      <c r="E1362" s="392">
        <v>0</v>
      </c>
      <c r="F1362" s="392">
        <v>4</v>
      </c>
      <c r="G1362" s="392">
        <v>7</v>
      </c>
      <c r="H1362" s="392">
        <v>6</v>
      </c>
      <c r="I1362" s="392">
        <v>6</v>
      </c>
      <c r="J1362" s="392">
        <v>8</v>
      </c>
      <c r="K1362" s="392">
        <v>16</v>
      </c>
      <c r="L1362" s="392">
        <v>8</v>
      </c>
      <c r="M1362" s="392">
        <v>5</v>
      </c>
      <c r="N1362" s="392">
        <v>4</v>
      </c>
      <c r="O1362" s="392">
        <v>7</v>
      </c>
    </row>
    <row r="1363" spans="1:15" s="35" customFormat="1" ht="27" customHeight="1" x14ac:dyDescent="0.25">
      <c r="A1363" s="437" t="s">
        <v>2487</v>
      </c>
      <c r="B1363" s="392">
        <v>1092</v>
      </c>
      <c r="C1363" s="392">
        <v>2740</v>
      </c>
      <c r="D1363" s="438">
        <v>2.5091575091575091</v>
      </c>
      <c r="E1363" s="392">
        <v>8</v>
      </c>
      <c r="F1363" s="392">
        <v>24</v>
      </c>
      <c r="G1363" s="392">
        <v>46</v>
      </c>
      <c r="H1363" s="392">
        <v>59</v>
      </c>
      <c r="I1363" s="392">
        <v>94</v>
      </c>
      <c r="J1363" s="392">
        <v>165</v>
      </c>
      <c r="K1363" s="392">
        <v>278</v>
      </c>
      <c r="L1363" s="392">
        <v>154</v>
      </c>
      <c r="M1363" s="392">
        <v>94</v>
      </c>
      <c r="N1363" s="392">
        <v>69</v>
      </c>
      <c r="O1363" s="392">
        <v>101</v>
      </c>
    </row>
    <row r="1364" spans="1:15" s="35" customFormat="1" ht="27" customHeight="1" x14ac:dyDescent="0.25">
      <c r="A1364" s="437" t="s">
        <v>2488</v>
      </c>
      <c r="B1364" s="392">
        <v>50</v>
      </c>
      <c r="C1364" s="392">
        <v>281</v>
      </c>
      <c r="D1364" s="438">
        <v>5.62</v>
      </c>
      <c r="E1364" s="392">
        <v>0</v>
      </c>
      <c r="F1364" s="392">
        <v>0</v>
      </c>
      <c r="G1364" s="392">
        <v>0</v>
      </c>
      <c r="H1364" s="392">
        <v>1</v>
      </c>
      <c r="I1364" s="392">
        <v>2</v>
      </c>
      <c r="J1364" s="392">
        <v>1</v>
      </c>
      <c r="K1364" s="392">
        <v>6</v>
      </c>
      <c r="L1364" s="392">
        <v>8</v>
      </c>
      <c r="M1364" s="392">
        <v>8</v>
      </c>
      <c r="N1364" s="392">
        <v>7</v>
      </c>
      <c r="O1364" s="392">
        <v>17</v>
      </c>
    </row>
    <row r="1365" spans="1:15" s="35" customFormat="1" ht="27" customHeight="1" x14ac:dyDescent="0.25">
      <c r="A1365" s="437" t="s">
        <v>2489</v>
      </c>
      <c r="B1365" s="392">
        <v>49</v>
      </c>
      <c r="C1365" s="392">
        <v>218</v>
      </c>
      <c r="D1365" s="438">
        <v>4.4489795918367347</v>
      </c>
      <c r="E1365" s="392">
        <v>1</v>
      </c>
      <c r="F1365" s="392">
        <v>2</v>
      </c>
      <c r="G1365" s="392">
        <v>0</v>
      </c>
      <c r="H1365" s="392">
        <v>3</v>
      </c>
      <c r="I1365" s="392">
        <v>4</v>
      </c>
      <c r="J1365" s="392">
        <v>4</v>
      </c>
      <c r="K1365" s="392">
        <v>10</v>
      </c>
      <c r="L1365" s="392">
        <v>6</v>
      </c>
      <c r="M1365" s="392">
        <v>6</v>
      </c>
      <c r="N1365" s="392">
        <v>4</v>
      </c>
      <c r="O1365" s="392">
        <v>9</v>
      </c>
    </row>
    <row r="1366" spans="1:15" s="35" customFormat="1" ht="27" customHeight="1" x14ac:dyDescent="0.25">
      <c r="A1366" s="437" t="s">
        <v>2490</v>
      </c>
      <c r="B1366" s="392">
        <v>29</v>
      </c>
      <c r="C1366" s="392">
        <v>97</v>
      </c>
      <c r="D1366" s="438">
        <v>3.3448275862068964</v>
      </c>
      <c r="E1366" s="392">
        <v>1</v>
      </c>
      <c r="F1366" s="392">
        <v>3</v>
      </c>
      <c r="G1366" s="392">
        <v>10</v>
      </c>
      <c r="H1366" s="392">
        <v>1</v>
      </c>
      <c r="I1366" s="392">
        <v>1</v>
      </c>
      <c r="J1366" s="392">
        <v>0</v>
      </c>
      <c r="K1366" s="392">
        <v>0</v>
      </c>
      <c r="L1366" s="392">
        <v>5</v>
      </c>
      <c r="M1366" s="392">
        <v>2</v>
      </c>
      <c r="N1366" s="392">
        <v>1</v>
      </c>
      <c r="O1366" s="392">
        <v>5</v>
      </c>
    </row>
    <row r="1367" spans="1:15" s="35" customFormat="1" ht="27" customHeight="1" x14ac:dyDescent="0.25">
      <c r="A1367" s="437" t="s">
        <v>2491</v>
      </c>
      <c r="B1367" s="392">
        <v>19</v>
      </c>
      <c r="C1367" s="392">
        <v>76</v>
      </c>
      <c r="D1367" s="438">
        <v>4</v>
      </c>
      <c r="E1367" s="392">
        <v>0</v>
      </c>
      <c r="F1367" s="392">
        <v>1</v>
      </c>
      <c r="G1367" s="392">
        <v>2</v>
      </c>
      <c r="H1367" s="392">
        <v>2</v>
      </c>
      <c r="I1367" s="392">
        <v>0</v>
      </c>
      <c r="J1367" s="392">
        <v>1</v>
      </c>
      <c r="K1367" s="392">
        <v>3</v>
      </c>
      <c r="L1367" s="392">
        <v>1</v>
      </c>
      <c r="M1367" s="392">
        <v>2</v>
      </c>
      <c r="N1367" s="392">
        <v>6</v>
      </c>
      <c r="O1367" s="392">
        <v>1</v>
      </c>
    </row>
    <row r="1368" spans="1:15" s="35" customFormat="1" ht="27" customHeight="1" x14ac:dyDescent="0.25">
      <c r="A1368" s="437" t="s">
        <v>2492</v>
      </c>
      <c r="B1368" s="392">
        <v>28</v>
      </c>
      <c r="C1368" s="392">
        <v>162</v>
      </c>
      <c r="D1368" s="438">
        <v>5.7857142857142856</v>
      </c>
      <c r="E1368" s="392">
        <v>0</v>
      </c>
      <c r="F1368" s="392">
        <v>1</v>
      </c>
      <c r="G1368" s="392">
        <v>1</v>
      </c>
      <c r="H1368" s="392">
        <v>1</v>
      </c>
      <c r="I1368" s="392">
        <v>2</v>
      </c>
      <c r="J1368" s="392">
        <v>4</v>
      </c>
      <c r="K1368" s="392">
        <v>3</v>
      </c>
      <c r="L1368" s="392">
        <v>2</v>
      </c>
      <c r="M1368" s="392">
        <v>6</v>
      </c>
      <c r="N1368" s="392">
        <v>3</v>
      </c>
      <c r="O1368" s="392">
        <v>5</v>
      </c>
    </row>
    <row r="1369" spans="1:15" s="35" customFormat="1" ht="27" customHeight="1" x14ac:dyDescent="0.25">
      <c r="A1369" s="437" t="s">
        <v>2493</v>
      </c>
      <c r="B1369" s="392">
        <v>90</v>
      </c>
      <c r="C1369" s="392">
        <v>572</v>
      </c>
      <c r="D1369" s="438">
        <v>6.3555555555555552</v>
      </c>
      <c r="E1369" s="392">
        <v>0</v>
      </c>
      <c r="F1369" s="392">
        <v>2</v>
      </c>
      <c r="G1369" s="392">
        <v>5</v>
      </c>
      <c r="H1369" s="392">
        <v>5</v>
      </c>
      <c r="I1369" s="392">
        <v>7</v>
      </c>
      <c r="J1369" s="392">
        <v>10</v>
      </c>
      <c r="K1369" s="392">
        <v>13</v>
      </c>
      <c r="L1369" s="392">
        <v>4</v>
      </c>
      <c r="M1369" s="392">
        <v>8</v>
      </c>
      <c r="N1369" s="392">
        <v>11</v>
      </c>
      <c r="O1369" s="392">
        <v>25</v>
      </c>
    </row>
    <row r="1370" spans="1:15" s="35" customFormat="1" ht="27" customHeight="1" x14ac:dyDescent="0.25">
      <c r="A1370" s="437" t="s">
        <v>2494</v>
      </c>
      <c r="B1370" s="392">
        <v>496</v>
      </c>
      <c r="C1370" s="392">
        <v>1523</v>
      </c>
      <c r="D1370" s="438">
        <v>3.0705645161290325</v>
      </c>
      <c r="E1370" s="392">
        <v>5</v>
      </c>
      <c r="F1370" s="392">
        <v>39</v>
      </c>
      <c r="G1370" s="392">
        <v>33</v>
      </c>
      <c r="H1370" s="392">
        <v>28</v>
      </c>
      <c r="I1370" s="392">
        <v>44</v>
      </c>
      <c r="J1370" s="392">
        <v>32</v>
      </c>
      <c r="K1370" s="392">
        <v>78</v>
      </c>
      <c r="L1370" s="392">
        <v>51</v>
      </c>
      <c r="M1370" s="392">
        <v>53</v>
      </c>
      <c r="N1370" s="392">
        <v>53</v>
      </c>
      <c r="O1370" s="392">
        <v>80</v>
      </c>
    </row>
    <row r="1371" spans="1:15" s="35" customFormat="1" ht="27" customHeight="1" x14ac:dyDescent="0.25">
      <c r="A1371" s="437" t="s">
        <v>2495</v>
      </c>
      <c r="B1371" s="392">
        <v>14</v>
      </c>
      <c r="C1371" s="392">
        <v>36</v>
      </c>
      <c r="D1371" s="438">
        <v>2.5714285714285716</v>
      </c>
      <c r="E1371" s="392">
        <v>0</v>
      </c>
      <c r="F1371" s="392">
        <v>2</v>
      </c>
      <c r="G1371" s="392">
        <v>2</v>
      </c>
      <c r="H1371" s="392">
        <v>2</v>
      </c>
      <c r="I1371" s="392">
        <v>1</v>
      </c>
      <c r="J1371" s="392">
        <v>0</v>
      </c>
      <c r="K1371" s="392">
        <v>2</v>
      </c>
      <c r="L1371" s="392">
        <v>2</v>
      </c>
      <c r="M1371" s="392">
        <v>1</v>
      </c>
      <c r="N1371" s="392">
        <v>1</v>
      </c>
      <c r="O1371" s="392">
        <v>1</v>
      </c>
    </row>
    <row r="1372" spans="1:15" s="35" customFormat="1" ht="27" customHeight="1" x14ac:dyDescent="0.25">
      <c r="A1372" s="437" t="s">
        <v>2496</v>
      </c>
      <c r="B1372" s="392">
        <v>50</v>
      </c>
      <c r="C1372" s="392">
        <v>60</v>
      </c>
      <c r="D1372" s="438">
        <v>1.2</v>
      </c>
      <c r="E1372" s="392">
        <v>0</v>
      </c>
      <c r="F1372" s="392">
        <v>13</v>
      </c>
      <c r="G1372" s="392">
        <v>25</v>
      </c>
      <c r="H1372" s="392">
        <v>8</v>
      </c>
      <c r="I1372" s="392">
        <v>0</v>
      </c>
      <c r="J1372" s="392">
        <v>1</v>
      </c>
      <c r="K1372" s="392">
        <v>0</v>
      </c>
      <c r="L1372" s="392">
        <v>0</v>
      </c>
      <c r="M1372" s="392">
        <v>1</v>
      </c>
      <c r="N1372" s="392">
        <v>1</v>
      </c>
      <c r="O1372" s="392">
        <v>1</v>
      </c>
    </row>
    <row r="1373" spans="1:15" s="35" customFormat="1" ht="27" customHeight="1" x14ac:dyDescent="0.25">
      <c r="A1373" s="437" t="s">
        <v>2497</v>
      </c>
      <c r="B1373" s="392">
        <v>108</v>
      </c>
      <c r="C1373" s="392">
        <v>189</v>
      </c>
      <c r="D1373" s="438">
        <v>1.75</v>
      </c>
      <c r="E1373" s="392">
        <v>4</v>
      </c>
      <c r="F1373" s="392">
        <v>56</v>
      </c>
      <c r="G1373" s="392">
        <v>22</v>
      </c>
      <c r="H1373" s="392">
        <v>2</v>
      </c>
      <c r="I1373" s="392">
        <v>4</v>
      </c>
      <c r="J1373" s="392">
        <v>0</v>
      </c>
      <c r="K1373" s="392">
        <v>3</v>
      </c>
      <c r="L1373" s="392">
        <v>5</v>
      </c>
      <c r="M1373" s="392">
        <v>4</v>
      </c>
      <c r="N1373" s="392">
        <v>4</v>
      </c>
      <c r="O1373" s="392">
        <v>4</v>
      </c>
    </row>
    <row r="1374" spans="1:15" s="35" customFormat="1" ht="27" customHeight="1" x14ac:dyDescent="0.25">
      <c r="A1374" s="437" t="s">
        <v>2498</v>
      </c>
      <c r="B1374" s="392">
        <v>468</v>
      </c>
      <c r="C1374" s="392">
        <v>855</v>
      </c>
      <c r="D1374" s="438">
        <v>1.8269230769230769</v>
      </c>
      <c r="E1374" s="392">
        <v>22</v>
      </c>
      <c r="F1374" s="392">
        <v>255</v>
      </c>
      <c r="G1374" s="392">
        <v>77</v>
      </c>
      <c r="H1374" s="392">
        <v>16</v>
      </c>
      <c r="I1374" s="392">
        <v>12</v>
      </c>
      <c r="J1374" s="392">
        <v>5</v>
      </c>
      <c r="K1374" s="392">
        <v>22</v>
      </c>
      <c r="L1374" s="392">
        <v>15</v>
      </c>
      <c r="M1374" s="392">
        <v>18</v>
      </c>
      <c r="N1374" s="392">
        <v>9</v>
      </c>
      <c r="O1374" s="392">
        <v>17</v>
      </c>
    </row>
    <row r="1375" spans="1:15" s="35" customFormat="1" ht="27" customHeight="1" x14ac:dyDescent="0.25">
      <c r="A1375" s="437" t="s">
        <v>2499</v>
      </c>
      <c r="B1375" s="392">
        <v>50</v>
      </c>
      <c r="C1375" s="392">
        <v>102</v>
      </c>
      <c r="D1375" s="438">
        <v>2.04</v>
      </c>
      <c r="E1375" s="392">
        <v>1</v>
      </c>
      <c r="F1375" s="392">
        <v>1</v>
      </c>
      <c r="G1375" s="392">
        <v>0</v>
      </c>
      <c r="H1375" s="392">
        <v>1</v>
      </c>
      <c r="I1375" s="392">
        <v>1</v>
      </c>
      <c r="J1375" s="392">
        <v>2</v>
      </c>
      <c r="K1375" s="392">
        <v>10</v>
      </c>
      <c r="L1375" s="392">
        <v>12</v>
      </c>
      <c r="M1375" s="392">
        <v>8</v>
      </c>
      <c r="N1375" s="392">
        <v>7</v>
      </c>
      <c r="O1375" s="392">
        <v>7</v>
      </c>
    </row>
    <row r="1376" spans="1:15" s="35" customFormat="1" ht="27" customHeight="1" x14ac:dyDescent="0.25">
      <c r="A1376" s="437" t="s">
        <v>2500</v>
      </c>
      <c r="B1376" s="392">
        <v>123</v>
      </c>
      <c r="C1376" s="392">
        <v>829</v>
      </c>
      <c r="D1376" s="438">
        <v>6.7398373983739841</v>
      </c>
      <c r="E1376" s="392">
        <v>5</v>
      </c>
      <c r="F1376" s="392">
        <v>35</v>
      </c>
      <c r="G1376" s="392">
        <v>13</v>
      </c>
      <c r="H1376" s="392">
        <v>9</v>
      </c>
      <c r="I1376" s="392">
        <v>6</v>
      </c>
      <c r="J1376" s="392">
        <v>7</v>
      </c>
      <c r="K1376" s="392">
        <v>19</v>
      </c>
      <c r="L1376" s="392">
        <v>7</v>
      </c>
      <c r="M1376" s="392">
        <v>7</v>
      </c>
      <c r="N1376" s="392">
        <v>7</v>
      </c>
      <c r="O1376" s="392">
        <v>8</v>
      </c>
    </row>
    <row r="1377" spans="1:15" s="35" customFormat="1" ht="27" customHeight="1" x14ac:dyDescent="0.25">
      <c r="A1377" s="437" t="s">
        <v>2501</v>
      </c>
      <c r="B1377" s="392">
        <v>109</v>
      </c>
      <c r="C1377" s="392">
        <v>691</v>
      </c>
      <c r="D1377" s="438">
        <v>6.3394495412844041</v>
      </c>
      <c r="E1377" s="392">
        <v>4</v>
      </c>
      <c r="F1377" s="392">
        <v>44</v>
      </c>
      <c r="G1377" s="392">
        <v>18</v>
      </c>
      <c r="H1377" s="392">
        <v>7</v>
      </c>
      <c r="I1377" s="392">
        <v>3</v>
      </c>
      <c r="J1377" s="392">
        <v>4</v>
      </c>
      <c r="K1377" s="392">
        <v>5</v>
      </c>
      <c r="L1377" s="392">
        <v>4</v>
      </c>
      <c r="M1377" s="392">
        <v>6</v>
      </c>
      <c r="N1377" s="392">
        <v>9</v>
      </c>
      <c r="O1377" s="392">
        <v>5</v>
      </c>
    </row>
    <row r="1378" spans="1:15" s="35" customFormat="1" ht="27" customHeight="1" x14ac:dyDescent="0.25">
      <c r="A1378" s="437" t="s">
        <v>2502</v>
      </c>
      <c r="B1378" s="392">
        <v>79</v>
      </c>
      <c r="C1378" s="392">
        <v>484</v>
      </c>
      <c r="D1378" s="438">
        <v>6.1265822784810124</v>
      </c>
      <c r="E1378" s="392">
        <v>3</v>
      </c>
      <c r="F1378" s="392">
        <v>24</v>
      </c>
      <c r="G1378" s="392">
        <v>4</v>
      </c>
      <c r="H1378" s="392">
        <v>6</v>
      </c>
      <c r="I1378" s="392">
        <v>6</v>
      </c>
      <c r="J1378" s="392">
        <v>7</v>
      </c>
      <c r="K1378" s="392">
        <v>10</v>
      </c>
      <c r="L1378" s="392">
        <v>6</v>
      </c>
      <c r="M1378" s="392">
        <v>5</v>
      </c>
      <c r="N1378" s="392">
        <v>5</v>
      </c>
      <c r="O1378" s="392">
        <v>3</v>
      </c>
    </row>
    <row r="1379" spans="1:15" s="35" customFormat="1" ht="27" customHeight="1" x14ac:dyDescent="0.25">
      <c r="A1379" s="437" t="s">
        <v>2503</v>
      </c>
      <c r="B1379" s="392">
        <v>65</v>
      </c>
      <c r="C1379" s="392">
        <v>477</v>
      </c>
      <c r="D1379" s="438">
        <v>7.3384615384615381</v>
      </c>
      <c r="E1379" s="392">
        <v>5</v>
      </c>
      <c r="F1379" s="392">
        <v>25</v>
      </c>
      <c r="G1379" s="392">
        <v>5</v>
      </c>
      <c r="H1379" s="392">
        <v>5</v>
      </c>
      <c r="I1379" s="392">
        <v>2</v>
      </c>
      <c r="J1379" s="392">
        <v>2</v>
      </c>
      <c r="K1379" s="392">
        <v>4</v>
      </c>
      <c r="L1379" s="392">
        <v>5</v>
      </c>
      <c r="M1379" s="392">
        <v>6</v>
      </c>
      <c r="N1379" s="392">
        <v>2</v>
      </c>
      <c r="O1379" s="392">
        <v>4</v>
      </c>
    </row>
    <row r="1380" spans="1:15" s="35" customFormat="1" ht="27" customHeight="1" x14ac:dyDescent="0.25">
      <c r="A1380" s="437" t="s">
        <v>2504</v>
      </c>
      <c r="B1380" s="392">
        <v>130</v>
      </c>
      <c r="C1380" s="392">
        <v>1089</v>
      </c>
      <c r="D1380" s="438">
        <v>8.3769230769230774</v>
      </c>
      <c r="E1380" s="392">
        <v>3</v>
      </c>
      <c r="F1380" s="392">
        <v>22</v>
      </c>
      <c r="G1380" s="392">
        <v>23</v>
      </c>
      <c r="H1380" s="392">
        <v>14</v>
      </c>
      <c r="I1380" s="392">
        <v>10</v>
      </c>
      <c r="J1380" s="392">
        <v>5</v>
      </c>
      <c r="K1380" s="392">
        <v>12</v>
      </c>
      <c r="L1380" s="392">
        <v>9</v>
      </c>
      <c r="M1380" s="392">
        <v>11</v>
      </c>
      <c r="N1380" s="392">
        <v>4</v>
      </c>
      <c r="O1380" s="392">
        <v>17</v>
      </c>
    </row>
    <row r="1381" spans="1:15" s="35" customFormat="1" ht="27" customHeight="1" x14ac:dyDescent="0.25">
      <c r="A1381" s="437" t="s">
        <v>2505</v>
      </c>
      <c r="B1381" s="392">
        <v>72</v>
      </c>
      <c r="C1381" s="392">
        <v>595</v>
      </c>
      <c r="D1381" s="438">
        <v>8.2638888888888893</v>
      </c>
      <c r="E1381" s="392">
        <v>5</v>
      </c>
      <c r="F1381" s="392">
        <v>14</v>
      </c>
      <c r="G1381" s="392">
        <v>10</v>
      </c>
      <c r="H1381" s="392">
        <v>5</v>
      </c>
      <c r="I1381" s="392">
        <v>4</v>
      </c>
      <c r="J1381" s="392">
        <v>4</v>
      </c>
      <c r="K1381" s="392">
        <v>7</v>
      </c>
      <c r="L1381" s="392">
        <v>3</v>
      </c>
      <c r="M1381" s="392">
        <v>7</v>
      </c>
      <c r="N1381" s="392">
        <v>3</v>
      </c>
      <c r="O1381" s="392">
        <v>10</v>
      </c>
    </row>
    <row r="1382" spans="1:15" s="35" customFormat="1" ht="27" customHeight="1" x14ac:dyDescent="0.25">
      <c r="A1382" s="437" t="s">
        <v>2506</v>
      </c>
      <c r="B1382" s="392">
        <v>13</v>
      </c>
      <c r="C1382" s="392">
        <v>53</v>
      </c>
      <c r="D1382" s="438">
        <v>4.0769230769230766</v>
      </c>
      <c r="E1382" s="392">
        <v>0</v>
      </c>
      <c r="F1382" s="392">
        <v>6</v>
      </c>
      <c r="G1382" s="392">
        <v>4</v>
      </c>
      <c r="H1382" s="392">
        <v>0</v>
      </c>
      <c r="I1382" s="392">
        <v>1</v>
      </c>
      <c r="J1382" s="392">
        <v>0</v>
      </c>
      <c r="K1382" s="392">
        <v>2</v>
      </c>
      <c r="L1382" s="392">
        <v>0</v>
      </c>
      <c r="M1382" s="392">
        <v>0</v>
      </c>
      <c r="N1382" s="392">
        <v>0</v>
      </c>
      <c r="O1382" s="392">
        <v>0</v>
      </c>
    </row>
    <row r="1383" spans="1:15" s="35" customFormat="1" ht="27" customHeight="1" x14ac:dyDescent="0.25">
      <c r="A1383" s="437" t="s">
        <v>2507</v>
      </c>
      <c r="B1383" s="392">
        <v>1</v>
      </c>
      <c r="C1383" s="392">
        <v>2</v>
      </c>
      <c r="D1383" s="438">
        <v>2</v>
      </c>
      <c r="E1383" s="392">
        <v>0</v>
      </c>
      <c r="F1383" s="392">
        <v>0</v>
      </c>
      <c r="G1383" s="392">
        <v>0</v>
      </c>
      <c r="H1383" s="392">
        <v>0</v>
      </c>
      <c r="I1383" s="392">
        <v>0</v>
      </c>
      <c r="J1383" s="392">
        <v>0</v>
      </c>
      <c r="K1383" s="392">
        <v>0</v>
      </c>
      <c r="L1383" s="392">
        <v>0</v>
      </c>
      <c r="M1383" s="392">
        <v>0</v>
      </c>
      <c r="N1383" s="392">
        <v>0</v>
      </c>
      <c r="O1383" s="392">
        <v>1</v>
      </c>
    </row>
    <row r="1384" spans="1:15" s="35" customFormat="1" ht="27" customHeight="1" x14ac:dyDescent="0.25">
      <c r="A1384" s="437" t="s">
        <v>2508</v>
      </c>
      <c r="B1384" s="392">
        <v>17</v>
      </c>
      <c r="C1384" s="392">
        <v>144</v>
      </c>
      <c r="D1384" s="438">
        <v>8.4705882352941178</v>
      </c>
      <c r="E1384" s="392">
        <v>1</v>
      </c>
      <c r="F1384" s="392">
        <v>8</v>
      </c>
      <c r="G1384" s="392">
        <v>5</v>
      </c>
      <c r="H1384" s="392">
        <v>0</v>
      </c>
      <c r="I1384" s="392">
        <v>0</v>
      </c>
      <c r="J1384" s="392">
        <v>1</v>
      </c>
      <c r="K1384" s="392">
        <v>1</v>
      </c>
      <c r="L1384" s="392">
        <v>1</v>
      </c>
      <c r="M1384" s="392">
        <v>0</v>
      </c>
      <c r="N1384" s="392">
        <v>0</v>
      </c>
      <c r="O1384" s="392">
        <v>0</v>
      </c>
    </row>
    <row r="1385" spans="1:15" s="35" customFormat="1" ht="27" customHeight="1" x14ac:dyDescent="0.25">
      <c r="A1385" s="437" t="s">
        <v>2509</v>
      </c>
      <c r="B1385" s="392">
        <v>241</v>
      </c>
      <c r="C1385" s="392">
        <v>3470</v>
      </c>
      <c r="D1385" s="438">
        <v>14.398340248962656</v>
      </c>
      <c r="E1385" s="392">
        <v>12</v>
      </c>
      <c r="F1385" s="392">
        <v>81</v>
      </c>
      <c r="G1385" s="392">
        <v>32</v>
      </c>
      <c r="H1385" s="392">
        <v>21</v>
      </c>
      <c r="I1385" s="392">
        <v>7</v>
      </c>
      <c r="J1385" s="392">
        <v>11</v>
      </c>
      <c r="K1385" s="392">
        <v>20</v>
      </c>
      <c r="L1385" s="392">
        <v>22</v>
      </c>
      <c r="M1385" s="392">
        <v>13</v>
      </c>
      <c r="N1385" s="392">
        <v>7</v>
      </c>
      <c r="O1385" s="392">
        <v>15</v>
      </c>
    </row>
    <row r="1386" spans="1:15" s="35" customFormat="1" ht="27" customHeight="1" x14ac:dyDescent="0.25">
      <c r="A1386" s="437" t="s">
        <v>2510</v>
      </c>
      <c r="B1386" s="392">
        <v>236</v>
      </c>
      <c r="C1386" s="392">
        <v>1703</v>
      </c>
      <c r="D1386" s="438">
        <v>7.2161016949152543</v>
      </c>
      <c r="E1386" s="392">
        <v>7</v>
      </c>
      <c r="F1386" s="392">
        <v>52</v>
      </c>
      <c r="G1386" s="392">
        <v>18</v>
      </c>
      <c r="H1386" s="392">
        <v>24</v>
      </c>
      <c r="I1386" s="392">
        <v>16</v>
      </c>
      <c r="J1386" s="392">
        <v>16</v>
      </c>
      <c r="K1386" s="392">
        <v>26</v>
      </c>
      <c r="L1386" s="392">
        <v>21</v>
      </c>
      <c r="M1386" s="392">
        <v>20</v>
      </c>
      <c r="N1386" s="392">
        <v>10</v>
      </c>
      <c r="O1386" s="392">
        <v>26</v>
      </c>
    </row>
    <row r="1387" spans="1:15" s="11" customFormat="1" ht="27" customHeight="1" x14ac:dyDescent="0.25">
      <c r="A1387" s="437" t="s">
        <v>2511</v>
      </c>
      <c r="B1387" s="392">
        <v>289</v>
      </c>
      <c r="C1387" s="392">
        <v>4185</v>
      </c>
      <c r="D1387" s="438">
        <v>14.480968858131488</v>
      </c>
      <c r="E1387" s="392">
        <v>11</v>
      </c>
      <c r="F1387" s="392">
        <v>79</v>
      </c>
      <c r="G1387" s="392">
        <v>43</v>
      </c>
      <c r="H1387" s="392">
        <v>20</v>
      </c>
      <c r="I1387" s="392">
        <v>18</v>
      </c>
      <c r="J1387" s="392">
        <v>14</v>
      </c>
      <c r="K1387" s="392">
        <v>25</v>
      </c>
      <c r="L1387" s="392">
        <v>25</v>
      </c>
      <c r="M1387" s="392">
        <v>17</v>
      </c>
      <c r="N1387" s="392">
        <v>19</v>
      </c>
      <c r="O1387" s="392">
        <v>18</v>
      </c>
    </row>
    <row r="1388" spans="1:15" s="11" customFormat="1" ht="27" customHeight="1" x14ac:dyDescent="0.25">
      <c r="A1388" s="437" t="s">
        <v>2512</v>
      </c>
      <c r="B1388" s="392">
        <v>1</v>
      </c>
      <c r="C1388" s="392">
        <v>7</v>
      </c>
      <c r="D1388" s="438">
        <v>7</v>
      </c>
      <c r="E1388" s="392">
        <v>0</v>
      </c>
      <c r="F1388" s="392">
        <v>0</v>
      </c>
      <c r="G1388" s="392">
        <v>0</v>
      </c>
      <c r="H1388" s="392">
        <v>0</v>
      </c>
      <c r="I1388" s="392">
        <v>0</v>
      </c>
      <c r="J1388" s="392">
        <v>0</v>
      </c>
      <c r="K1388" s="392">
        <v>0</v>
      </c>
      <c r="L1388" s="392">
        <v>0</v>
      </c>
      <c r="M1388" s="392">
        <v>0</v>
      </c>
      <c r="N1388" s="392">
        <v>0</v>
      </c>
      <c r="O1388" s="392">
        <v>1</v>
      </c>
    </row>
    <row r="1389" spans="1:15" s="11" customFormat="1" ht="27" customHeight="1" x14ac:dyDescent="0.25">
      <c r="A1389" s="437" t="s">
        <v>2513</v>
      </c>
      <c r="B1389" s="392">
        <v>2</v>
      </c>
      <c r="C1389" s="392">
        <v>4</v>
      </c>
      <c r="D1389" s="438">
        <v>2</v>
      </c>
      <c r="E1389" s="392">
        <v>0</v>
      </c>
      <c r="F1389" s="392">
        <v>0</v>
      </c>
      <c r="G1389" s="392">
        <v>0</v>
      </c>
      <c r="H1389" s="392">
        <v>0</v>
      </c>
      <c r="I1389" s="392">
        <v>1</v>
      </c>
      <c r="J1389" s="392">
        <v>0</v>
      </c>
      <c r="K1389" s="392">
        <v>0</v>
      </c>
      <c r="L1389" s="392">
        <v>0</v>
      </c>
      <c r="M1389" s="392">
        <v>1</v>
      </c>
      <c r="N1389" s="392">
        <v>0</v>
      </c>
      <c r="O1389" s="392">
        <v>0</v>
      </c>
    </row>
    <row r="1390" spans="1:15" s="11" customFormat="1" ht="27" customHeight="1" x14ac:dyDescent="0.25">
      <c r="A1390" s="437" t="s">
        <v>2514</v>
      </c>
      <c r="B1390" s="392">
        <v>4</v>
      </c>
      <c r="C1390" s="392">
        <v>18</v>
      </c>
      <c r="D1390" s="438">
        <v>4.5</v>
      </c>
      <c r="E1390" s="392">
        <v>0</v>
      </c>
      <c r="F1390" s="392">
        <v>0</v>
      </c>
      <c r="G1390" s="392">
        <v>0</v>
      </c>
      <c r="H1390" s="392">
        <v>0</v>
      </c>
      <c r="I1390" s="392">
        <v>2</v>
      </c>
      <c r="J1390" s="392">
        <v>0</v>
      </c>
      <c r="K1390" s="392">
        <v>0</v>
      </c>
      <c r="L1390" s="392">
        <v>0</v>
      </c>
      <c r="M1390" s="392">
        <v>0</v>
      </c>
      <c r="N1390" s="392">
        <v>1</v>
      </c>
      <c r="O1390" s="392">
        <v>1</v>
      </c>
    </row>
    <row r="1391" spans="1:15" s="11" customFormat="1" ht="27" customHeight="1" x14ac:dyDescent="0.25">
      <c r="A1391" s="437" t="s">
        <v>2515</v>
      </c>
      <c r="B1391" s="392">
        <v>2</v>
      </c>
      <c r="C1391" s="392">
        <v>32</v>
      </c>
      <c r="D1391" s="438">
        <v>16</v>
      </c>
      <c r="E1391" s="392">
        <v>0</v>
      </c>
      <c r="F1391" s="392">
        <v>1</v>
      </c>
      <c r="G1391" s="392">
        <v>0</v>
      </c>
      <c r="H1391" s="392">
        <v>0</v>
      </c>
      <c r="I1391" s="392">
        <v>0</v>
      </c>
      <c r="J1391" s="392">
        <v>0</v>
      </c>
      <c r="K1391" s="392">
        <v>0</v>
      </c>
      <c r="L1391" s="392">
        <v>0</v>
      </c>
      <c r="M1391" s="392">
        <v>0</v>
      </c>
      <c r="N1391" s="392">
        <v>0</v>
      </c>
      <c r="O1391" s="392">
        <v>1</v>
      </c>
    </row>
    <row r="1392" spans="1:15" s="11" customFormat="1" ht="27" customHeight="1" x14ac:dyDescent="0.25">
      <c r="A1392" s="437" t="s">
        <v>2516</v>
      </c>
      <c r="B1392" s="392">
        <v>24</v>
      </c>
      <c r="C1392" s="392">
        <v>52</v>
      </c>
      <c r="D1392" s="438">
        <v>2.1666666666666665</v>
      </c>
      <c r="E1392" s="392">
        <v>1</v>
      </c>
      <c r="F1392" s="392">
        <v>4</v>
      </c>
      <c r="G1392" s="392">
        <v>0</v>
      </c>
      <c r="H1392" s="392">
        <v>3</v>
      </c>
      <c r="I1392" s="392">
        <v>3</v>
      </c>
      <c r="J1392" s="392">
        <v>2</v>
      </c>
      <c r="K1392" s="392">
        <v>7</v>
      </c>
      <c r="L1392" s="392">
        <v>2</v>
      </c>
      <c r="M1392" s="392">
        <v>1</v>
      </c>
      <c r="N1392" s="392">
        <v>1</v>
      </c>
      <c r="O1392" s="392">
        <v>0</v>
      </c>
    </row>
    <row r="1393" spans="1:15" s="11" customFormat="1" ht="27" customHeight="1" x14ac:dyDescent="0.25">
      <c r="A1393" s="437" t="s">
        <v>2517</v>
      </c>
      <c r="B1393" s="392">
        <v>15</v>
      </c>
      <c r="C1393" s="392">
        <v>43</v>
      </c>
      <c r="D1393" s="438">
        <v>2.8666666666666667</v>
      </c>
      <c r="E1393" s="392">
        <v>0</v>
      </c>
      <c r="F1393" s="392">
        <v>1</v>
      </c>
      <c r="G1393" s="392">
        <v>1</v>
      </c>
      <c r="H1393" s="392">
        <v>3</v>
      </c>
      <c r="I1393" s="392">
        <v>2</v>
      </c>
      <c r="J1393" s="392">
        <v>3</v>
      </c>
      <c r="K1393" s="392">
        <v>1</v>
      </c>
      <c r="L1393" s="392">
        <v>2</v>
      </c>
      <c r="M1393" s="392">
        <v>0</v>
      </c>
      <c r="N1393" s="392">
        <v>1</v>
      </c>
      <c r="O1393" s="392">
        <v>1</v>
      </c>
    </row>
    <row r="1394" spans="1:15" s="11" customFormat="1" ht="27" customHeight="1" x14ac:dyDescent="0.25">
      <c r="A1394" s="437" t="s">
        <v>2518</v>
      </c>
      <c r="B1394" s="392">
        <v>34</v>
      </c>
      <c r="C1394" s="392">
        <v>122</v>
      </c>
      <c r="D1394" s="438">
        <v>3.5882352941176472</v>
      </c>
      <c r="E1394" s="392">
        <v>0</v>
      </c>
      <c r="F1394" s="392">
        <v>4</v>
      </c>
      <c r="G1394" s="392">
        <v>0</v>
      </c>
      <c r="H1394" s="392">
        <v>3</v>
      </c>
      <c r="I1394" s="392">
        <v>6</v>
      </c>
      <c r="J1394" s="392">
        <v>1</v>
      </c>
      <c r="K1394" s="392">
        <v>6</v>
      </c>
      <c r="L1394" s="392">
        <v>3</v>
      </c>
      <c r="M1394" s="392">
        <v>2</v>
      </c>
      <c r="N1394" s="392">
        <v>6</v>
      </c>
      <c r="O1394" s="392">
        <v>3</v>
      </c>
    </row>
    <row r="1395" spans="1:15" s="11" customFormat="1" ht="27" customHeight="1" x14ac:dyDescent="0.25">
      <c r="A1395" s="437" t="s">
        <v>2519</v>
      </c>
      <c r="B1395" s="392">
        <v>105</v>
      </c>
      <c r="C1395" s="392">
        <v>310</v>
      </c>
      <c r="D1395" s="438">
        <v>2.9523809523809526</v>
      </c>
      <c r="E1395" s="392">
        <v>2</v>
      </c>
      <c r="F1395" s="392">
        <v>4</v>
      </c>
      <c r="G1395" s="392">
        <v>0</v>
      </c>
      <c r="H1395" s="392">
        <v>11</v>
      </c>
      <c r="I1395" s="392">
        <v>37</v>
      </c>
      <c r="J1395" s="392">
        <v>25</v>
      </c>
      <c r="K1395" s="392">
        <v>16</v>
      </c>
      <c r="L1395" s="392">
        <v>6</v>
      </c>
      <c r="M1395" s="392">
        <v>3</v>
      </c>
      <c r="N1395" s="392">
        <v>0</v>
      </c>
      <c r="O1395" s="392">
        <v>1</v>
      </c>
    </row>
    <row r="1396" spans="1:15" s="11" customFormat="1" ht="27" customHeight="1" x14ac:dyDescent="0.25">
      <c r="A1396" s="437" t="s">
        <v>2520</v>
      </c>
      <c r="B1396" s="392">
        <v>36</v>
      </c>
      <c r="C1396" s="392">
        <v>92</v>
      </c>
      <c r="D1396" s="438">
        <v>2.5555555555555554</v>
      </c>
      <c r="E1396" s="392">
        <v>3</v>
      </c>
      <c r="F1396" s="392">
        <v>3</v>
      </c>
      <c r="G1396" s="392">
        <v>4</v>
      </c>
      <c r="H1396" s="392">
        <v>5</v>
      </c>
      <c r="I1396" s="392">
        <v>1</v>
      </c>
      <c r="J1396" s="392">
        <v>4</v>
      </c>
      <c r="K1396" s="392">
        <v>4</v>
      </c>
      <c r="L1396" s="392">
        <v>4</v>
      </c>
      <c r="M1396" s="392">
        <v>2</v>
      </c>
      <c r="N1396" s="392">
        <v>1</v>
      </c>
      <c r="O1396" s="392">
        <v>5</v>
      </c>
    </row>
    <row r="1397" spans="1:15" s="11" customFormat="1" ht="27" customHeight="1" x14ac:dyDescent="0.25">
      <c r="A1397" s="437" t="s">
        <v>2522</v>
      </c>
      <c r="B1397" s="392">
        <v>193</v>
      </c>
      <c r="C1397" s="392">
        <v>662</v>
      </c>
      <c r="D1397" s="438">
        <v>3.4300518134715028</v>
      </c>
      <c r="E1397" s="392">
        <v>0</v>
      </c>
      <c r="F1397" s="392">
        <v>12</v>
      </c>
      <c r="G1397" s="392">
        <v>7</v>
      </c>
      <c r="H1397" s="392">
        <v>28</v>
      </c>
      <c r="I1397" s="392">
        <v>48</v>
      </c>
      <c r="J1397" s="392">
        <v>24</v>
      </c>
      <c r="K1397" s="392">
        <v>36</v>
      </c>
      <c r="L1397" s="392">
        <v>19</v>
      </c>
      <c r="M1397" s="392">
        <v>8</v>
      </c>
      <c r="N1397" s="392">
        <v>4</v>
      </c>
      <c r="O1397" s="392">
        <v>7</v>
      </c>
    </row>
    <row r="1398" spans="1:15" s="11" customFormat="1" ht="27" customHeight="1" x14ac:dyDescent="0.25">
      <c r="A1398" s="437" t="s">
        <v>2523</v>
      </c>
      <c r="B1398" s="392">
        <v>53</v>
      </c>
      <c r="C1398" s="392">
        <v>280</v>
      </c>
      <c r="D1398" s="438">
        <v>5.283018867924528</v>
      </c>
      <c r="E1398" s="392">
        <v>0</v>
      </c>
      <c r="F1398" s="392">
        <v>1</v>
      </c>
      <c r="G1398" s="392">
        <v>2</v>
      </c>
      <c r="H1398" s="392">
        <v>7</v>
      </c>
      <c r="I1398" s="392">
        <v>11</v>
      </c>
      <c r="J1398" s="392">
        <v>9</v>
      </c>
      <c r="K1398" s="392">
        <v>10</v>
      </c>
      <c r="L1398" s="392">
        <v>6</v>
      </c>
      <c r="M1398" s="392">
        <v>6</v>
      </c>
      <c r="N1398" s="392">
        <v>1</v>
      </c>
      <c r="O1398" s="392">
        <v>0</v>
      </c>
    </row>
    <row r="1399" spans="1:15" s="11" customFormat="1" ht="35.25" customHeight="1" x14ac:dyDescent="0.25">
      <c r="A1399" s="437" t="s">
        <v>2524</v>
      </c>
      <c r="B1399" s="392">
        <v>40</v>
      </c>
      <c r="C1399" s="392">
        <v>109</v>
      </c>
      <c r="D1399" s="438">
        <v>2.7250000000000001</v>
      </c>
      <c r="E1399" s="392">
        <v>1</v>
      </c>
      <c r="F1399" s="392">
        <v>6</v>
      </c>
      <c r="G1399" s="392">
        <v>9</v>
      </c>
      <c r="H1399" s="392">
        <v>3</v>
      </c>
      <c r="I1399" s="392">
        <v>5</v>
      </c>
      <c r="J1399" s="392">
        <v>4</v>
      </c>
      <c r="K1399" s="392">
        <v>4</v>
      </c>
      <c r="L1399" s="392">
        <v>4</v>
      </c>
      <c r="M1399" s="392">
        <v>1</v>
      </c>
      <c r="N1399" s="392">
        <v>2</v>
      </c>
      <c r="O1399" s="392">
        <v>1</v>
      </c>
    </row>
    <row r="1400" spans="1:15" s="11" customFormat="1" ht="27" customHeight="1" x14ac:dyDescent="0.25">
      <c r="A1400" s="437" t="s">
        <v>2525</v>
      </c>
      <c r="B1400" s="392">
        <v>64</v>
      </c>
      <c r="C1400" s="392">
        <v>342</v>
      </c>
      <c r="D1400" s="438">
        <v>5.34375</v>
      </c>
      <c r="E1400" s="392">
        <v>0</v>
      </c>
      <c r="F1400" s="392">
        <v>6</v>
      </c>
      <c r="G1400" s="392">
        <v>1</v>
      </c>
      <c r="H1400" s="392">
        <v>5</v>
      </c>
      <c r="I1400" s="392">
        <v>7</v>
      </c>
      <c r="J1400" s="392">
        <v>6</v>
      </c>
      <c r="K1400" s="392">
        <v>6</v>
      </c>
      <c r="L1400" s="392">
        <v>0</v>
      </c>
      <c r="M1400" s="392">
        <v>8</v>
      </c>
      <c r="N1400" s="392">
        <v>9</v>
      </c>
      <c r="O1400" s="392">
        <v>16</v>
      </c>
    </row>
    <row r="1401" spans="1:15" s="11" customFormat="1" ht="27" customHeight="1" x14ac:dyDescent="0.25">
      <c r="A1401" s="437" t="s">
        <v>2526</v>
      </c>
      <c r="B1401" s="392">
        <v>9</v>
      </c>
      <c r="C1401" s="392">
        <v>64</v>
      </c>
      <c r="D1401" s="438">
        <v>7.1111111111111107</v>
      </c>
      <c r="E1401" s="392">
        <v>0</v>
      </c>
      <c r="F1401" s="392">
        <v>1</v>
      </c>
      <c r="G1401" s="392">
        <v>1</v>
      </c>
      <c r="H1401" s="392">
        <v>1</v>
      </c>
      <c r="I1401" s="392">
        <v>0</v>
      </c>
      <c r="J1401" s="392">
        <v>0</v>
      </c>
      <c r="K1401" s="392">
        <v>3</v>
      </c>
      <c r="L1401" s="392">
        <v>1</v>
      </c>
      <c r="M1401" s="392">
        <v>0</v>
      </c>
      <c r="N1401" s="392">
        <v>0</v>
      </c>
      <c r="O1401" s="392">
        <v>2</v>
      </c>
    </row>
    <row r="1402" spans="1:15" s="11" customFormat="1" ht="27" customHeight="1" x14ac:dyDescent="0.25">
      <c r="A1402" s="437" t="s">
        <v>2527</v>
      </c>
      <c r="B1402" s="392">
        <v>12</v>
      </c>
      <c r="C1402" s="392">
        <v>17</v>
      </c>
      <c r="D1402" s="438">
        <v>1.4166666666666667</v>
      </c>
      <c r="E1402" s="392">
        <v>0</v>
      </c>
      <c r="F1402" s="392">
        <v>4</v>
      </c>
      <c r="G1402" s="392">
        <v>0</v>
      </c>
      <c r="H1402" s="392">
        <v>1</v>
      </c>
      <c r="I1402" s="392">
        <v>2</v>
      </c>
      <c r="J1402" s="392">
        <v>2</v>
      </c>
      <c r="K1402" s="392">
        <v>0</v>
      </c>
      <c r="L1402" s="392">
        <v>0</v>
      </c>
      <c r="M1402" s="392">
        <v>0</v>
      </c>
      <c r="N1402" s="392">
        <v>1</v>
      </c>
      <c r="O1402" s="392">
        <v>2</v>
      </c>
    </row>
    <row r="1403" spans="1:15" s="11" customFormat="1" ht="27" customHeight="1" x14ac:dyDescent="0.25">
      <c r="A1403" s="437" t="s">
        <v>2528</v>
      </c>
      <c r="B1403" s="392">
        <v>10</v>
      </c>
      <c r="C1403" s="392">
        <v>25</v>
      </c>
      <c r="D1403" s="438">
        <v>2.5</v>
      </c>
      <c r="E1403" s="392">
        <v>0</v>
      </c>
      <c r="F1403" s="392">
        <v>3</v>
      </c>
      <c r="G1403" s="392">
        <v>0</v>
      </c>
      <c r="H1403" s="392">
        <v>1</v>
      </c>
      <c r="I1403" s="392">
        <v>1</v>
      </c>
      <c r="J1403" s="392">
        <v>0</v>
      </c>
      <c r="K1403" s="392">
        <v>3</v>
      </c>
      <c r="L1403" s="392">
        <v>0</v>
      </c>
      <c r="M1403" s="392">
        <v>0</v>
      </c>
      <c r="N1403" s="392">
        <v>2</v>
      </c>
      <c r="O1403" s="392">
        <v>0</v>
      </c>
    </row>
    <row r="1404" spans="1:15" s="11" customFormat="1" ht="27" customHeight="1" x14ac:dyDescent="0.25">
      <c r="A1404" s="437" t="s">
        <v>2529</v>
      </c>
      <c r="B1404" s="392">
        <v>16</v>
      </c>
      <c r="C1404" s="392">
        <v>31</v>
      </c>
      <c r="D1404" s="438">
        <v>1.9375</v>
      </c>
      <c r="E1404" s="392">
        <v>2</v>
      </c>
      <c r="F1404" s="392">
        <v>4</v>
      </c>
      <c r="G1404" s="392">
        <v>1</v>
      </c>
      <c r="H1404" s="392">
        <v>2</v>
      </c>
      <c r="I1404" s="392">
        <v>3</v>
      </c>
      <c r="J1404" s="392">
        <v>2</v>
      </c>
      <c r="K1404" s="392">
        <v>1</v>
      </c>
      <c r="L1404" s="392">
        <v>0</v>
      </c>
      <c r="M1404" s="392">
        <v>1</v>
      </c>
      <c r="N1404" s="392">
        <v>0</v>
      </c>
      <c r="O1404" s="392">
        <v>0</v>
      </c>
    </row>
    <row r="1405" spans="1:15" s="11" customFormat="1" ht="27" customHeight="1" x14ac:dyDescent="0.25">
      <c r="A1405" s="437" t="s">
        <v>2530</v>
      </c>
      <c r="B1405" s="392">
        <v>183</v>
      </c>
      <c r="C1405" s="392">
        <v>575</v>
      </c>
      <c r="D1405" s="438">
        <v>3.1420765027322406</v>
      </c>
      <c r="E1405" s="392">
        <v>5</v>
      </c>
      <c r="F1405" s="392">
        <v>11</v>
      </c>
      <c r="G1405" s="392">
        <v>3</v>
      </c>
      <c r="H1405" s="392">
        <v>29</v>
      </c>
      <c r="I1405" s="392">
        <v>49</v>
      </c>
      <c r="J1405" s="392">
        <v>26</v>
      </c>
      <c r="K1405" s="392">
        <v>16</v>
      </c>
      <c r="L1405" s="392">
        <v>18</v>
      </c>
      <c r="M1405" s="392">
        <v>12</v>
      </c>
      <c r="N1405" s="392">
        <v>2</v>
      </c>
      <c r="O1405" s="392">
        <v>12</v>
      </c>
    </row>
    <row r="1406" spans="1:15" s="11" customFormat="1" ht="27" customHeight="1" x14ac:dyDescent="0.25">
      <c r="A1406" s="437" t="s">
        <v>2531</v>
      </c>
      <c r="B1406" s="392">
        <v>67</v>
      </c>
      <c r="C1406" s="392">
        <v>142</v>
      </c>
      <c r="D1406" s="438">
        <v>2.1194029850746268</v>
      </c>
      <c r="E1406" s="392">
        <v>1</v>
      </c>
      <c r="F1406" s="392">
        <v>1</v>
      </c>
      <c r="G1406" s="392">
        <v>2</v>
      </c>
      <c r="H1406" s="392">
        <v>10</v>
      </c>
      <c r="I1406" s="392">
        <v>23</v>
      </c>
      <c r="J1406" s="392">
        <v>9</v>
      </c>
      <c r="K1406" s="392">
        <v>10</v>
      </c>
      <c r="L1406" s="392">
        <v>5</v>
      </c>
      <c r="M1406" s="392">
        <v>1</v>
      </c>
      <c r="N1406" s="392">
        <v>2</v>
      </c>
      <c r="O1406" s="392">
        <v>3</v>
      </c>
    </row>
    <row r="1407" spans="1:15" s="11" customFormat="1" ht="27" customHeight="1" x14ac:dyDescent="0.25">
      <c r="A1407" s="437" t="s">
        <v>2532</v>
      </c>
      <c r="B1407" s="392">
        <v>28</v>
      </c>
      <c r="C1407" s="392">
        <v>122</v>
      </c>
      <c r="D1407" s="438">
        <v>4.3571428571428568</v>
      </c>
      <c r="E1407" s="392">
        <v>0</v>
      </c>
      <c r="F1407" s="392">
        <v>10</v>
      </c>
      <c r="G1407" s="392">
        <v>2</v>
      </c>
      <c r="H1407" s="392">
        <v>3</v>
      </c>
      <c r="I1407" s="392">
        <v>7</v>
      </c>
      <c r="J1407" s="392">
        <v>2</v>
      </c>
      <c r="K1407" s="392">
        <v>2</v>
      </c>
      <c r="L1407" s="392">
        <v>2</v>
      </c>
      <c r="M1407" s="392">
        <v>0</v>
      </c>
      <c r="N1407" s="392">
        <v>0</v>
      </c>
      <c r="O1407" s="392">
        <v>0</v>
      </c>
    </row>
    <row r="1408" spans="1:15" s="11" customFormat="1" ht="27" customHeight="1" x14ac:dyDescent="0.25">
      <c r="A1408" s="437" t="s">
        <v>2533</v>
      </c>
      <c r="B1408" s="392">
        <v>10</v>
      </c>
      <c r="C1408" s="392">
        <v>24</v>
      </c>
      <c r="D1408" s="438">
        <v>2.4</v>
      </c>
      <c r="E1408" s="392">
        <v>0</v>
      </c>
      <c r="F1408" s="392">
        <v>6</v>
      </c>
      <c r="G1408" s="392">
        <v>0</v>
      </c>
      <c r="H1408" s="392">
        <v>2</v>
      </c>
      <c r="I1408" s="392">
        <v>2</v>
      </c>
      <c r="J1408" s="392">
        <v>0</v>
      </c>
      <c r="K1408" s="392">
        <v>0</v>
      </c>
      <c r="L1408" s="392">
        <v>0</v>
      </c>
      <c r="M1408" s="392">
        <v>0</v>
      </c>
      <c r="N1408" s="392">
        <v>0</v>
      </c>
      <c r="O1408" s="392">
        <v>0</v>
      </c>
    </row>
    <row r="1409" spans="1:15" s="11" customFormat="1" ht="27" customHeight="1" x14ac:dyDescent="0.25">
      <c r="A1409" s="437" t="s">
        <v>2534</v>
      </c>
      <c r="B1409" s="392">
        <v>71</v>
      </c>
      <c r="C1409" s="392">
        <v>289</v>
      </c>
      <c r="D1409" s="438">
        <v>4.070422535211268</v>
      </c>
      <c r="E1409" s="392">
        <v>3</v>
      </c>
      <c r="F1409" s="392">
        <v>26</v>
      </c>
      <c r="G1409" s="392">
        <v>4</v>
      </c>
      <c r="H1409" s="392">
        <v>5</v>
      </c>
      <c r="I1409" s="392">
        <v>9</v>
      </c>
      <c r="J1409" s="392">
        <v>7</v>
      </c>
      <c r="K1409" s="392">
        <v>5</v>
      </c>
      <c r="L1409" s="392">
        <v>7</v>
      </c>
      <c r="M1409" s="392">
        <v>1</v>
      </c>
      <c r="N1409" s="392">
        <v>1</v>
      </c>
      <c r="O1409" s="392">
        <v>3</v>
      </c>
    </row>
    <row r="1410" spans="1:15" s="11" customFormat="1" ht="27" customHeight="1" x14ac:dyDescent="0.25">
      <c r="A1410" s="437" t="s">
        <v>2535</v>
      </c>
      <c r="B1410" s="392">
        <v>5</v>
      </c>
      <c r="C1410" s="392">
        <v>8</v>
      </c>
      <c r="D1410" s="438">
        <v>1.6</v>
      </c>
      <c r="E1410" s="392">
        <v>1</v>
      </c>
      <c r="F1410" s="392">
        <v>2</v>
      </c>
      <c r="G1410" s="392">
        <v>0</v>
      </c>
      <c r="H1410" s="392">
        <v>0</v>
      </c>
      <c r="I1410" s="392">
        <v>2</v>
      </c>
      <c r="J1410" s="392">
        <v>0</v>
      </c>
      <c r="K1410" s="392">
        <v>0</v>
      </c>
      <c r="L1410" s="392">
        <v>0</v>
      </c>
      <c r="M1410" s="392">
        <v>0</v>
      </c>
      <c r="N1410" s="392">
        <v>0</v>
      </c>
      <c r="O1410" s="392">
        <v>0</v>
      </c>
    </row>
    <row r="1411" spans="1:15" s="11" customFormat="1" ht="27" customHeight="1" x14ac:dyDescent="0.25">
      <c r="A1411" s="437" t="s">
        <v>2536</v>
      </c>
      <c r="B1411" s="392">
        <v>2</v>
      </c>
      <c r="C1411" s="392">
        <v>12</v>
      </c>
      <c r="D1411" s="438">
        <v>6</v>
      </c>
      <c r="E1411" s="392">
        <v>0</v>
      </c>
      <c r="F1411" s="392">
        <v>0</v>
      </c>
      <c r="G1411" s="392">
        <v>0</v>
      </c>
      <c r="H1411" s="392">
        <v>0</v>
      </c>
      <c r="I1411" s="392">
        <v>1</v>
      </c>
      <c r="J1411" s="392">
        <v>0</v>
      </c>
      <c r="K1411" s="392">
        <v>0</v>
      </c>
      <c r="L1411" s="392">
        <v>0</v>
      </c>
      <c r="M1411" s="392">
        <v>1</v>
      </c>
      <c r="N1411" s="392">
        <v>0</v>
      </c>
      <c r="O1411" s="392">
        <v>0</v>
      </c>
    </row>
    <row r="1412" spans="1:15" s="11" customFormat="1" ht="27" customHeight="1" x14ac:dyDescent="0.25">
      <c r="A1412" s="437" t="s">
        <v>2537</v>
      </c>
      <c r="B1412" s="392">
        <v>51</v>
      </c>
      <c r="C1412" s="392">
        <v>188</v>
      </c>
      <c r="D1412" s="438">
        <v>3.6862745098039214</v>
      </c>
      <c r="E1412" s="392">
        <v>0</v>
      </c>
      <c r="F1412" s="392">
        <v>12</v>
      </c>
      <c r="G1412" s="392">
        <v>2</v>
      </c>
      <c r="H1412" s="392">
        <v>6</v>
      </c>
      <c r="I1412" s="392">
        <v>8</v>
      </c>
      <c r="J1412" s="392">
        <v>7</v>
      </c>
      <c r="K1412" s="392">
        <v>5</v>
      </c>
      <c r="L1412" s="392">
        <v>5</v>
      </c>
      <c r="M1412" s="392">
        <v>5</v>
      </c>
      <c r="N1412" s="392">
        <v>0</v>
      </c>
      <c r="O1412" s="392">
        <v>1</v>
      </c>
    </row>
    <row r="1413" spans="1:15" s="11" customFormat="1" ht="27" customHeight="1" x14ac:dyDescent="0.25">
      <c r="A1413" s="437" t="s">
        <v>2538</v>
      </c>
      <c r="B1413" s="392">
        <v>20</v>
      </c>
      <c r="C1413" s="392">
        <v>25</v>
      </c>
      <c r="D1413" s="438">
        <v>1.25</v>
      </c>
      <c r="E1413" s="392">
        <v>3</v>
      </c>
      <c r="F1413" s="392">
        <v>1</v>
      </c>
      <c r="G1413" s="392">
        <v>1</v>
      </c>
      <c r="H1413" s="392">
        <v>4</v>
      </c>
      <c r="I1413" s="392">
        <v>1</v>
      </c>
      <c r="J1413" s="392">
        <v>2</v>
      </c>
      <c r="K1413" s="392">
        <v>2</v>
      </c>
      <c r="L1413" s="392">
        <v>4</v>
      </c>
      <c r="M1413" s="392">
        <v>2</v>
      </c>
      <c r="N1413" s="392">
        <v>0</v>
      </c>
      <c r="O1413" s="392">
        <v>0</v>
      </c>
    </row>
    <row r="1414" spans="1:15" s="11" customFormat="1" ht="27" customHeight="1" x14ac:dyDescent="0.25">
      <c r="A1414" s="437" t="s">
        <v>2539</v>
      </c>
      <c r="B1414" s="392">
        <v>37</v>
      </c>
      <c r="C1414" s="392">
        <v>93</v>
      </c>
      <c r="D1414" s="438">
        <v>2.5135135135135136</v>
      </c>
      <c r="E1414" s="392">
        <v>1</v>
      </c>
      <c r="F1414" s="392">
        <v>3</v>
      </c>
      <c r="G1414" s="392">
        <v>2</v>
      </c>
      <c r="H1414" s="392">
        <v>5</v>
      </c>
      <c r="I1414" s="392">
        <v>11</v>
      </c>
      <c r="J1414" s="392">
        <v>5</v>
      </c>
      <c r="K1414" s="392">
        <v>4</v>
      </c>
      <c r="L1414" s="392">
        <v>2</v>
      </c>
      <c r="M1414" s="392">
        <v>3</v>
      </c>
      <c r="N1414" s="392">
        <v>0</v>
      </c>
      <c r="O1414" s="392">
        <v>1</v>
      </c>
    </row>
    <row r="1415" spans="1:15" s="11" customFormat="1" ht="27" customHeight="1" x14ac:dyDescent="0.25">
      <c r="A1415" s="437" t="s">
        <v>2540</v>
      </c>
      <c r="B1415" s="392">
        <v>597</v>
      </c>
      <c r="C1415" s="392">
        <v>2514</v>
      </c>
      <c r="D1415" s="438">
        <v>4.2110552763819094</v>
      </c>
      <c r="E1415" s="392">
        <v>4</v>
      </c>
      <c r="F1415" s="392">
        <v>66</v>
      </c>
      <c r="G1415" s="392">
        <v>14</v>
      </c>
      <c r="H1415" s="392">
        <v>59</v>
      </c>
      <c r="I1415" s="392">
        <v>141</v>
      </c>
      <c r="J1415" s="392">
        <v>89</v>
      </c>
      <c r="K1415" s="392">
        <v>113</v>
      </c>
      <c r="L1415" s="392">
        <v>49</v>
      </c>
      <c r="M1415" s="392">
        <v>37</v>
      </c>
      <c r="N1415" s="392">
        <v>9</v>
      </c>
      <c r="O1415" s="392">
        <v>16</v>
      </c>
    </row>
    <row r="1416" spans="1:15" s="11" customFormat="1" ht="27" customHeight="1" x14ac:dyDescent="0.25">
      <c r="A1416" s="437" t="s">
        <v>2541</v>
      </c>
      <c r="B1416" s="392">
        <v>2</v>
      </c>
      <c r="C1416" s="392">
        <v>5</v>
      </c>
      <c r="D1416" s="438">
        <v>2.5</v>
      </c>
      <c r="E1416" s="392">
        <v>0</v>
      </c>
      <c r="F1416" s="392">
        <v>2</v>
      </c>
      <c r="G1416" s="392">
        <v>0</v>
      </c>
      <c r="H1416" s="392">
        <v>0</v>
      </c>
      <c r="I1416" s="392">
        <v>0</v>
      </c>
      <c r="J1416" s="392">
        <v>0</v>
      </c>
      <c r="K1416" s="392">
        <v>0</v>
      </c>
      <c r="L1416" s="392">
        <v>0</v>
      </c>
      <c r="M1416" s="392">
        <v>0</v>
      </c>
      <c r="N1416" s="392">
        <v>0</v>
      </c>
      <c r="O1416" s="392">
        <v>0</v>
      </c>
    </row>
    <row r="1417" spans="1:15" s="11" customFormat="1" ht="27" customHeight="1" x14ac:dyDescent="0.25">
      <c r="A1417" s="437" t="s">
        <v>2542</v>
      </c>
      <c r="B1417" s="392">
        <v>38</v>
      </c>
      <c r="C1417" s="392">
        <v>106</v>
      </c>
      <c r="D1417" s="438">
        <v>2.7894736842105261</v>
      </c>
      <c r="E1417" s="392">
        <v>0</v>
      </c>
      <c r="F1417" s="392">
        <v>9</v>
      </c>
      <c r="G1417" s="392">
        <v>5</v>
      </c>
      <c r="H1417" s="392">
        <v>6</v>
      </c>
      <c r="I1417" s="392">
        <v>4</v>
      </c>
      <c r="J1417" s="392">
        <v>6</v>
      </c>
      <c r="K1417" s="392">
        <v>6</v>
      </c>
      <c r="L1417" s="392">
        <v>1</v>
      </c>
      <c r="M1417" s="392">
        <v>1</v>
      </c>
      <c r="N1417" s="392">
        <v>0</v>
      </c>
      <c r="O1417" s="392">
        <v>0</v>
      </c>
    </row>
    <row r="1418" spans="1:15" s="11" customFormat="1" ht="27" customHeight="1" x14ac:dyDescent="0.25">
      <c r="A1418" s="437" t="s">
        <v>2543</v>
      </c>
      <c r="B1418" s="392">
        <v>540</v>
      </c>
      <c r="C1418" s="392">
        <v>2143</v>
      </c>
      <c r="D1418" s="438">
        <v>3.9685185185185183</v>
      </c>
      <c r="E1418" s="392">
        <v>2</v>
      </c>
      <c r="F1418" s="392">
        <v>40</v>
      </c>
      <c r="G1418" s="392">
        <v>69</v>
      </c>
      <c r="H1418" s="392">
        <v>64</v>
      </c>
      <c r="I1418" s="392">
        <v>43</v>
      </c>
      <c r="J1418" s="392">
        <v>44</v>
      </c>
      <c r="K1418" s="392">
        <v>62</v>
      </c>
      <c r="L1418" s="392">
        <v>68</v>
      </c>
      <c r="M1418" s="392">
        <v>61</v>
      </c>
      <c r="N1418" s="392">
        <v>58</v>
      </c>
      <c r="O1418" s="392">
        <v>29</v>
      </c>
    </row>
    <row r="1419" spans="1:15" s="11" customFormat="1" ht="27" customHeight="1" x14ac:dyDescent="0.25">
      <c r="A1419" s="437" t="s">
        <v>2544</v>
      </c>
      <c r="B1419" s="392">
        <v>360</v>
      </c>
      <c r="C1419" s="392">
        <v>841</v>
      </c>
      <c r="D1419" s="438">
        <v>2.3361111111111112</v>
      </c>
      <c r="E1419" s="392">
        <v>6</v>
      </c>
      <c r="F1419" s="392">
        <v>31</v>
      </c>
      <c r="G1419" s="392">
        <v>15</v>
      </c>
      <c r="H1419" s="392">
        <v>53</v>
      </c>
      <c r="I1419" s="392">
        <v>92</v>
      </c>
      <c r="J1419" s="392">
        <v>39</v>
      </c>
      <c r="K1419" s="392">
        <v>49</v>
      </c>
      <c r="L1419" s="392">
        <v>28</v>
      </c>
      <c r="M1419" s="392">
        <v>22</v>
      </c>
      <c r="N1419" s="392">
        <v>9</v>
      </c>
      <c r="O1419" s="392">
        <v>16</v>
      </c>
    </row>
    <row r="1420" spans="1:15" s="11" customFormat="1" ht="27" customHeight="1" x14ac:dyDescent="0.25">
      <c r="A1420" s="437" t="s">
        <v>2545</v>
      </c>
      <c r="B1420" s="392">
        <v>4</v>
      </c>
      <c r="C1420" s="392">
        <v>12</v>
      </c>
      <c r="D1420" s="438">
        <v>3</v>
      </c>
      <c r="E1420" s="392">
        <v>0</v>
      </c>
      <c r="F1420" s="392">
        <v>0</v>
      </c>
      <c r="G1420" s="392">
        <v>0</v>
      </c>
      <c r="H1420" s="392">
        <v>0</v>
      </c>
      <c r="I1420" s="392">
        <v>1</v>
      </c>
      <c r="J1420" s="392">
        <v>0</v>
      </c>
      <c r="K1420" s="392">
        <v>0</v>
      </c>
      <c r="L1420" s="392">
        <v>2</v>
      </c>
      <c r="M1420" s="392">
        <v>1</v>
      </c>
      <c r="N1420" s="392">
        <v>0</v>
      </c>
      <c r="O1420" s="392">
        <v>0</v>
      </c>
    </row>
    <row r="1421" spans="1:15" s="11" customFormat="1" ht="27" customHeight="1" x14ac:dyDescent="0.25">
      <c r="A1421" s="437" t="s">
        <v>2546</v>
      </c>
      <c r="B1421" s="392">
        <v>5</v>
      </c>
      <c r="C1421" s="392">
        <v>7</v>
      </c>
      <c r="D1421" s="438">
        <v>1.4</v>
      </c>
      <c r="E1421" s="392">
        <v>0</v>
      </c>
      <c r="F1421" s="392">
        <v>0</v>
      </c>
      <c r="G1421" s="392">
        <v>0</v>
      </c>
      <c r="H1421" s="392">
        <v>0</v>
      </c>
      <c r="I1421" s="392">
        <v>0</v>
      </c>
      <c r="J1421" s="392">
        <v>0</v>
      </c>
      <c r="K1421" s="392">
        <v>1</v>
      </c>
      <c r="L1421" s="392">
        <v>0</v>
      </c>
      <c r="M1421" s="392">
        <v>1</v>
      </c>
      <c r="N1421" s="392">
        <v>1</v>
      </c>
      <c r="O1421" s="392">
        <v>2</v>
      </c>
    </row>
    <row r="1422" spans="1:15" s="11" customFormat="1" ht="27" customHeight="1" x14ac:dyDescent="0.25">
      <c r="A1422" s="437" t="s">
        <v>2547</v>
      </c>
      <c r="B1422" s="392">
        <v>11</v>
      </c>
      <c r="C1422" s="392">
        <v>34</v>
      </c>
      <c r="D1422" s="438">
        <v>3.0909090909090908</v>
      </c>
      <c r="E1422" s="392">
        <v>1</v>
      </c>
      <c r="F1422" s="392">
        <v>2</v>
      </c>
      <c r="G1422" s="392">
        <v>0</v>
      </c>
      <c r="H1422" s="392">
        <v>0</v>
      </c>
      <c r="I1422" s="392">
        <v>0</v>
      </c>
      <c r="J1422" s="392">
        <v>0</v>
      </c>
      <c r="K1422" s="392">
        <v>0</v>
      </c>
      <c r="L1422" s="392">
        <v>0</v>
      </c>
      <c r="M1422" s="392">
        <v>0</v>
      </c>
      <c r="N1422" s="392">
        <v>2</v>
      </c>
      <c r="O1422" s="392">
        <v>6</v>
      </c>
    </row>
    <row r="1423" spans="1:15" s="11" customFormat="1" ht="27" customHeight="1" x14ac:dyDescent="0.25">
      <c r="A1423" s="437" t="s">
        <v>2548</v>
      </c>
      <c r="B1423" s="392">
        <v>1</v>
      </c>
      <c r="C1423" s="392">
        <v>1</v>
      </c>
      <c r="D1423" s="438">
        <v>1</v>
      </c>
      <c r="E1423" s="392">
        <v>0</v>
      </c>
      <c r="F1423" s="392">
        <v>1</v>
      </c>
      <c r="G1423" s="392">
        <v>0</v>
      </c>
      <c r="H1423" s="392">
        <v>0</v>
      </c>
      <c r="I1423" s="392">
        <v>0</v>
      </c>
      <c r="J1423" s="392">
        <v>0</v>
      </c>
      <c r="K1423" s="392">
        <v>0</v>
      </c>
      <c r="L1423" s="392">
        <v>0</v>
      </c>
      <c r="M1423" s="392">
        <v>0</v>
      </c>
      <c r="N1423" s="392">
        <v>0</v>
      </c>
      <c r="O1423" s="392">
        <v>0</v>
      </c>
    </row>
    <row r="1424" spans="1:15" s="11" customFormat="1" ht="27" customHeight="1" x14ac:dyDescent="0.25">
      <c r="A1424" s="437" t="s">
        <v>2549</v>
      </c>
      <c r="B1424" s="392">
        <v>10</v>
      </c>
      <c r="C1424" s="392">
        <v>20</v>
      </c>
      <c r="D1424" s="438">
        <v>2</v>
      </c>
      <c r="E1424" s="392">
        <v>0</v>
      </c>
      <c r="F1424" s="392">
        <v>0</v>
      </c>
      <c r="G1424" s="392">
        <v>2</v>
      </c>
      <c r="H1424" s="392">
        <v>1</v>
      </c>
      <c r="I1424" s="392">
        <v>1</v>
      </c>
      <c r="J1424" s="392">
        <v>0</v>
      </c>
      <c r="K1424" s="392">
        <v>1</v>
      </c>
      <c r="L1424" s="392">
        <v>2</v>
      </c>
      <c r="M1424" s="392">
        <v>0</v>
      </c>
      <c r="N1424" s="392">
        <v>1</v>
      </c>
      <c r="O1424" s="392">
        <v>2</v>
      </c>
    </row>
    <row r="1425" spans="1:15" s="11" customFormat="1" ht="27" customHeight="1" x14ac:dyDescent="0.25">
      <c r="A1425" s="437" t="s">
        <v>2550</v>
      </c>
      <c r="B1425" s="392">
        <v>19</v>
      </c>
      <c r="C1425" s="392">
        <v>69</v>
      </c>
      <c r="D1425" s="438">
        <v>3.6315789473684212</v>
      </c>
      <c r="E1425" s="392">
        <v>2</v>
      </c>
      <c r="F1425" s="392">
        <v>1</v>
      </c>
      <c r="G1425" s="392">
        <v>0</v>
      </c>
      <c r="H1425" s="392">
        <v>4</v>
      </c>
      <c r="I1425" s="392">
        <v>3</v>
      </c>
      <c r="J1425" s="392">
        <v>1</v>
      </c>
      <c r="K1425" s="392">
        <v>2</v>
      </c>
      <c r="L1425" s="392">
        <v>3</v>
      </c>
      <c r="M1425" s="392">
        <v>0</v>
      </c>
      <c r="N1425" s="392">
        <v>0</v>
      </c>
      <c r="O1425" s="392">
        <v>3</v>
      </c>
    </row>
    <row r="1426" spans="1:15" s="11" customFormat="1" ht="27" customHeight="1" x14ac:dyDescent="0.25">
      <c r="A1426" s="437" t="s">
        <v>2551</v>
      </c>
      <c r="B1426" s="392">
        <v>1</v>
      </c>
      <c r="C1426" s="392">
        <v>3</v>
      </c>
      <c r="D1426" s="438">
        <v>3</v>
      </c>
      <c r="E1426" s="392">
        <v>0</v>
      </c>
      <c r="F1426" s="392">
        <v>0</v>
      </c>
      <c r="G1426" s="392">
        <v>0</v>
      </c>
      <c r="H1426" s="392">
        <v>0</v>
      </c>
      <c r="I1426" s="392">
        <v>0</v>
      </c>
      <c r="J1426" s="392">
        <v>0</v>
      </c>
      <c r="K1426" s="392">
        <v>0</v>
      </c>
      <c r="L1426" s="392">
        <v>0</v>
      </c>
      <c r="M1426" s="392">
        <v>0</v>
      </c>
      <c r="N1426" s="392">
        <v>1</v>
      </c>
      <c r="O1426" s="392">
        <v>0</v>
      </c>
    </row>
    <row r="1427" spans="1:15" s="11" customFormat="1" ht="27" customHeight="1" x14ac:dyDescent="0.25">
      <c r="A1427" s="437" t="s">
        <v>2552</v>
      </c>
      <c r="B1427" s="392">
        <v>255</v>
      </c>
      <c r="C1427" s="392">
        <v>787</v>
      </c>
      <c r="D1427" s="438">
        <v>3.0862745098039217</v>
      </c>
      <c r="E1427" s="392">
        <v>2</v>
      </c>
      <c r="F1427" s="392">
        <v>12</v>
      </c>
      <c r="G1427" s="392">
        <v>42</v>
      </c>
      <c r="H1427" s="392">
        <v>82</v>
      </c>
      <c r="I1427" s="392">
        <v>71</v>
      </c>
      <c r="J1427" s="392">
        <v>17</v>
      </c>
      <c r="K1427" s="392">
        <v>19</v>
      </c>
      <c r="L1427" s="392">
        <v>4</v>
      </c>
      <c r="M1427" s="392">
        <v>1</v>
      </c>
      <c r="N1427" s="392">
        <v>2</v>
      </c>
      <c r="O1427" s="392">
        <v>3</v>
      </c>
    </row>
    <row r="1428" spans="1:15" s="11" customFormat="1" ht="27" customHeight="1" x14ac:dyDescent="0.25">
      <c r="A1428" s="437" t="s">
        <v>2553</v>
      </c>
      <c r="B1428" s="392">
        <v>29</v>
      </c>
      <c r="C1428" s="392">
        <v>103</v>
      </c>
      <c r="D1428" s="438">
        <v>3.5517241379310347</v>
      </c>
      <c r="E1428" s="392">
        <v>1</v>
      </c>
      <c r="F1428" s="392">
        <v>11</v>
      </c>
      <c r="G1428" s="392">
        <v>3</v>
      </c>
      <c r="H1428" s="392">
        <v>7</v>
      </c>
      <c r="I1428" s="392">
        <v>2</v>
      </c>
      <c r="J1428" s="392">
        <v>1</v>
      </c>
      <c r="K1428" s="392">
        <v>1</v>
      </c>
      <c r="L1428" s="392">
        <v>0</v>
      </c>
      <c r="M1428" s="392">
        <v>1</v>
      </c>
      <c r="N1428" s="392">
        <v>1</v>
      </c>
      <c r="O1428" s="392">
        <v>1</v>
      </c>
    </row>
    <row r="1429" spans="1:15" s="11" customFormat="1" ht="27" customHeight="1" x14ac:dyDescent="0.25">
      <c r="A1429" s="437" t="s">
        <v>2554</v>
      </c>
      <c r="B1429" s="392">
        <v>211</v>
      </c>
      <c r="C1429" s="392">
        <v>491</v>
      </c>
      <c r="D1429" s="438">
        <v>2.3270142180094786</v>
      </c>
      <c r="E1429" s="392">
        <v>9</v>
      </c>
      <c r="F1429" s="392">
        <v>20</v>
      </c>
      <c r="G1429" s="392">
        <v>9</v>
      </c>
      <c r="H1429" s="392">
        <v>11</v>
      </c>
      <c r="I1429" s="392">
        <v>13</v>
      </c>
      <c r="J1429" s="392">
        <v>17</v>
      </c>
      <c r="K1429" s="392">
        <v>42</v>
      </c>
      <c r="L1429" s="392">
        <v>35</v>
      </c>
      <c r="M1429" s="392">
        <v>27</v>
      </c>
      <c r="N1429" s="392">
        <v>12</v>
      </c>
      <c r="O1429" s="392">
        <v>16</v>
      </c>
    </row>
    <row r="1430" spans="1:15" s="11" customFormat="1" ht="27" customHeight="1" x14ac:dyDescent="0.25">
      <c r="A1430" s="437" t="s">
        <v>2555</v>
      </c>
      <c r="B1430" s="392">
        <v>104</v>
      </c>
      <c r="C1430" s="392">
        <v>738</v>
      </c>
      <c r="D1430" s="438">
        <v>7.0961538461538458</v>
      </c>
      <c r="E1430" s="392">
        <v>1</v>
      </c>
      <c r="F1430" s="392">
        <v>6</v>
      </c>
      <c r="G1430" s="392">
        <v>9</v>
      </c>
      <c r="H1430" s="392">
        <v>6</v>
      </c>
      <c r="I1430" s="392">
        <v>10</v>
      </c>
      <c r="J1430" s="392">
        <v>9</v>
      </c>
      <c r="K1430" s="392">
        <v>15</v>
      </c>
      <c r="L1430" s="392">
        <v>8</v>
      </c>
      <c r="M1430" s="392">
        <v>10</v>
      </c>
      <c r="N1430" s="392">
        <v>5</v>
      </c>
      <c r="O1430" s="392">
        <v>25</v>
      </c>
    </row>
    <row r="1431" spans="1:15" s="11" customFormat="1" ht="27" customHeight="1" x14ac:dyDescent="0.25">
      <c r="A1431" s="437" t="s">
        <v>2556</v>
      </c>
      <c r="B1431" s="392">
        <v>17</v>
      </c>
      <c r="C1431" s="392">
        <v>61</v>
      </c>
      <c r="D1431" s="438">
        <v>3.5882352941176472</v>
      </c>
      <c r="E1431" s="392">
        <v>9</v>
      </c>
      <c r="F1431" s="392">
        <v>2</v>
      </c>
      <c r="G1431" s="392">
        <v>0</v>
      </c>
      <c r="H1431" s="392">
        <v>0</v>
      </c>
      <c r="I1431" s="392">
        <v>0</v>
      </c>
      <c r="J1431" s="392">
        <v>0</v>
      </c>
      <c r="K1431" s="392">
        <v>1</v>
      </c>
      <c r="L1431" s="392">
        <v>1</v>
      </c>
      <c r="M1431" s="392">
        <v>0</v>
      </c>
      <c r="N1431" s="392">
        <v>4</v>
      </c>
      <c r="O1431" s="392">
        <v>0</v>
      </c>
    </row>
    <row r="1432" spans="1:15" s="11" customFormat="1" ht="27" customHeight="1" x14ac:dyDescent="0.25">
      <c r="A1432" s="437" t="s">
        <v>2557</v>
      </c>
      <c r="B1432" s="392">
        <v>948</v>
      </c>
      <c r="C1432" s="392">
        <v>6686</v>
      </c>
      <c r="D1432" s="438">
        <v>7.052742616033755</v>
      </c>
      <c r="E1432" s="392">
        <v>2</v>
      </c>
      <c r="F1432" s="392">
        <v>11</v>
      </c>
      <c r="G1432" s="392">
        <v>26</v>
      </c>
      <c r="H1432" s="392">
        <v>31</v>
      </c>
      <c r="I1432" s="392">
        <v>50</v>
      </c>
      <c r="J1432" s="392">
        <v>58</v>
      </c>
      <c r="K1432" s="392">
        <v>171</v>
      </c>
      <c r="L1432" s="392">
        <v>156</v>
      </c>
      <c r="M1432" s="392">
        <v>118</v>
      </c>
      <c r="N1432" s="392">
        <v>142</v>
      </c>
      <c r="O1432" s="392">
        <v>183</v>
      </c>
    </row>
    <row r="1433" spans="1:15" s="11" customFormat="1" ht="27" customHeight="1" x14ac:dyDescent="0.25">
      <c r="A1433" s="437" t="s">
        <v>2558</v>
      </c>
      <c r="B1433" s="392">
        <v>81</v>
      </c>
      <c r="C1433" s="392">
        <v>772</v>
      </c>
      <c r="D1433" s="438">
        <v>9.5308641975308639</v>
      </c>
      <c r="E1433" s="392">
        <v>0</v>
      </c>
      <c r="F1433" s="392">
        <v>2</v>
      </c>
      <c r="G1433" s="392">
        <v>0</v>
      </c>
      <c r="H1433" s="392">
        <v>1</v>
      </c>
      <c r="I1433" s="392">
        <v>2</v>
      </c>
      <c r="J1433" s="392">
        <v>1</v>
      </c>
      <c r="K1433" s="392">
        <v>7</v>
      </c>
      <c r="L1433" s="392">
        <v>6</v>
      </c>
      <c r="M1433" s="392">
        <v>6</v>
      </c>
      <c r="N1433" s="392">
        <v>22</v>
      </c>
      <c r="O1433" s="392">
        <v>34</v>
      </c>
    </row>
    <row r="1434" spans="1:15" s="11" customFormat="1" ht="27" customHeight="1" x14ac:dyDescent="0.25">
      <c r="A1434" s="437" t="s">
        <v>2559</v>
      </c>
      <c r="B1434" s="392">
        <v>138</v>
      </c>
      <c r="C1434" s="392">
        <v>429</v>
      </c>
      <c r="D1434" s="438">
        <v>3.1086956521739131</v>
      </c>
      <c r="E1434" s="392">
        <v>0</v>
      </c>
      <c r="F1434" s="392">
        <v>0</v>
      </c>
      <c r="G1434" s="392">
        <v>0</v>
      </c>
      <c r="H1434" s="392">
        <v>0</v>
      </c>
      <c r="I1434" s="392">
        <v>6</v>
      </c>
      <c r="J1434" s="392">
        <v>11</v>
      </c>
      <c r="K1434" s="392">
        <v>53</v>
      </c>
      <c r="L1434" s="392">
        <v>32</v>
      </c>
      <c r="M1434" s="392">
        <v>16</v>
      </c>
      <c r="N1434" s="392">
        <v>13</v>
      </c>
      <c r="O1434" s="392">
        <v>7</v>
      </c>
    </row>
    <row r="1435" spans="1:15" s="11" customFormat="1" ht="27" customHeight="1" x14ac:dyDescent="0.25">
      <c r="A1435" s="437" t="s">
        <v>2560</v>
      </c>
      <c r="B1435" s="392">
        <v>709</v>
      </c>
      <c r="C1435" s="392">
        <v>4548</v>
      </c>
      <c r="D1435" s="438">
        <v>6.4146685472496472</v>
      </c>
      <c r="E1435" s="392">
        <v>1</v>
      </c>
      <c r="F1435" s="392">
        <v>10</v>
      </c>
      <c r="G1435" s="392">
        <v>27</v>
      </c>
      <c r="H1435" s="392">
        <v>26</v>
      </c>
      <c r="I1435" s="392">
        <v>42</v>
      </c>
      <c r="J1435" s="392">
        <v>41</v>
      </c>
      <c r="K1435" s="392">
        <v>81</v>
      </c>
      <c r="L1435" s="392">
        <v>80</v>
      </c>
      <c r="M1435" s="392">
        <v>86</v>
      </c>
      <c r="N1435" s="392">
        <v>90</v>
      </c>
      <c r="O1435" s="392">
        <v>225</v>
      </c>
    </row>
    <row r="1436" spans="1:15" s="11" customFormat="1" ht="27" customHeight="1" x14ac:dyDescent="0.25">
      <c r="A1436" s="437" t="s">
        <v>2561</v>
      </c>
      <c r="B1436" s="392">
        <v>184</v>
      </c>
      <c r="C1436" s="392">
        <v>1348</v>
      </c>
      <c r="D1436" s="438">
        <v>7.3260869565217392</v>
      </c>
      <c r="E1436" s="392">
        <v>2</v>
      </c>
      <c r="F1436" s="392">
        <v>3</v>
      </c>
      <c r="G1436" s="392">
        <v>7</v>
      </c>
      <c r="H1436" s="392">
        <v>3</v>
      </c>
      <c r="I1436" s="392">
        <v>4</v>
      </c>
      <c r="J1436" s="392">
        <v>7</v>
      </c>
      <c r="K1436" s="392">
        <v>18</v>
      </c>
      <c r="L1436" s="392">
        <v>24</v>
      </c>
      <c r="M1436" s="392">
        <v>21</v>
      </c>
      <c r="N1436" s="392">
        <v>42</v>
      </c>
      <c r="O1436" s="392">
        <v>53</v>
      </c>
    </row>
    <row r="1437" spans="1:15" s="11" customFormat="1" ht="27" customHeight="1" x14ac:dyDescent="0.25">
      <c r="A1437" s="437" t="s">
        <v>2562</v>
      </c>
      <c r="B1437" s="392">
        <v>60</v>
      </c>
      <c r="C1437" s="392">
        <v>417</v>
      </c>
      <c r="D1437" s="438">
        <v>6.95</v>
      </c>
      <c r="E1437" s="392">
        <v>0</v>
      </c>
      <c r="F1437" s="392">
        <v>0</v>
      </c>
      <c r="G1437" s="392">
        <v>2</v>
      </c>
      <c r="H1437" s="392">
        <v>0</v>
      </c>
      <c r="I1437" s="392">
        <v>2</v>
      </c>
      <c r="J1437" s="392">
        <v>5</v>
      </c>
      <c r="K1437" s="392">
        <v>8</v>
      </c>
      <c r="L1437" s="392">
        <v>15</v>
      </c>
      <c r="M1437" s="392">
        <v>13</v>
      </c>
      <c r="N1437" s="392">
        <v>9</v>
      </c>
      <c r="O1437" s="392">
        <v>6</v>
      </c>
    </row>
    <row r="1438" spans="1:15" s="11" customFormat="1" ht="27" customHeight="1" x14ac:dyDescent="0.25">
      <c r="A1438" s="437" t="s">
        <v>2563</v>
      </c>
      <c r="B1438" s="392">
        <v>37</v>
      </c>
      <c r="C1438" s="392">
        <v>441</v>
      </c>
      <c r="D1438" s="438">
        <v>11.918918918918919</v>
      </c>
      <c r="E1438" s="392">
        <v>0</v>
      </c>
      <c r="F1438" s="392">
        <v>0</v>
      </c>
      <c r="G1438" s="392">
        <v>0</v>
      </c>
      <c r="H1438" s="392">
        <v>1</v>
      </c>
      <c r="I1438" s="392">
        <v>2</v>
      </c>
      <c r="J1438" s="392">
        <v>0</v>
      </c>
      <c r="K1438" s="392">
        <v>4</v>
      </c>
      <c r="L1438" s="392">
        <v>1</v>
      </c>
      <c r="M1438" s="392">
        <v>7</v>
      </c>
      <c r="N1438" s="392">
        <v>7</v>
      </c>
      <c r="O1438" s="392">
        <v>15</v>
      </c>
    </row>
    <row r="1439" spans="1:15" s="11" customFormat="1" ht="27" customHeight="1" x14ac:dyDescent="0.25">
      <c r="A1439" s="437" t="s">
        <v>2564</v>
      </c>
      <c r="B1439" s="392">
        <v>313</v>
      </c>
      <c r="C1439" s="392">
        <v>1063</v>
      </c>
      <c r="D1439" s="438">
        <v>3.3961661341853033</v>
      </c>
      <c r="E1439" s="392">
        <v>4</v>
      </c>
      <c r="F1439" s="392">
        <v>16</v>
      </c>
      <c r="G1439" s="392">
        <v>7</v>
      </c>
      <c r="H1439" s="392">
        <v>13</v>
      </c>
      <c r="I1439" s="392">
        <v>17</v>
      </c>
      <c r="J1439" s="392">
        <v>22</v>
      </c>
      <c r="K1439" s="392">
        <v>67</v>
      </c>
      <c r="L1439" s="392">
        <v>46</v>
      </c>
      <c r="M1439" s="392">
        <v>40</v>
      </c>
      <c r="N1439" s="392">
        <v>34</v>
      </c>
      <c r="O1439" s="392">
        <v>47</v>
      </c>
    </row>
    <row r="1440" spans="1:15" s="11" customFormat="1" ht="27" customHeight="1" x14ac:dyDescent="0.25">
      <c r="A1440" s="437" t="s">
        <v>2565</v>
      </c>
      <c r="B1440" s="392">
        <v>55</v>
      </c>
      <c r="C1440" s="392">
        <v>1389</v>
      </c>
      <c r="D1440" s="438">
        <v>25.254545454545454</v>
      </c>
      <c r="E1440" s="392">
        <v>0</v>
      </c>
      <c r="F1440" s="392">
        <v>3</v>
      </c>
      <c r="G1440" s="392">
        <v>5</v>
      </c>
      <c r="H1440" s="392">
        <v>3</v>
      </c>
      <c r="I1440" s="392">
        <v>5</v>
      </c>
      <c r="J1440" s="392">
        <v>6</v>
      </c>
      <c r="K1440" s="392">
        <v>5</v>
      </c>
      <c r="L1440" s="392">
        <v>8</v>
      </c>
      <c r="M1440" s="392">
        <v>8</v>
      </c>
      <c r="N1440" s="392">
        <v>5</v>
      </c>
      <c r="O1440" s="392">
        <v>7</v>
      </c>
    </row>
    <row r="1441" spans="1:15" s="11" customFormat="1" ht="27" customHeight="1" x14ac:dyDescent="0.25">
      <c r="A1441" s="437" t="s">
        <v>2566</v>
      </c>
      <c r="B1441" s="392">
        <v>9</v>
      </c>
      <c r="C1441" s="392">
        <v>77</v>
      </c>
      <c r="D1441" s="438">
        <v>8.5555555555555554</v>
      </c>
      <c r="E1441" s="392">
        <v>0</v>
      </c>
      <c r="F1441" s="392">
        <v>0</v>
      </c>
      <c r="G1441" s="392">
        <v>1</v>
      </c>
      <c r="H1441" s="392">
        <v>1</v>
      </c>
      <c r="I1441" s="392">
        <v>0</v>
      </c>
      <c r="J1441" s="392">
        <v>0</v>
      </c>
      <c r="K1441" s="392">
        <v>0</v>
      </c>
      <c r="L1441" s="392">
        <v>2</v>
      </c>
      <c r="M1441" s="392">
        <v>3</v>
      </c>
      <c r="N1441" s="392">
        <v>0</v>
      </c>
      <c r="O1441" s="392">
        <v>2</v>
      </c>
    </row>
    <row r="1442" spans="1:15" s="11" customFormat="1" ht="27" customHeight="1" x14ac:dyDescent="0.25">
      <c r="A1442" s="437" t="s">
        <v>2567</v>
      </c>
      <c r="B1442" s="392">
        <v>23</v>
      </c>
      <c r="C1442" s="392">
        <v>198</v>
      </c>
      <c r="D1442" s="438">
        <v>8.6086956521739122</v>
      </c>
      <c r="E1442" s="392">
        <v>0</v>
      </c>
      <c r="F1442" s="392">
        <v>1</v>
      </c>
      <c r="G1442" s="392">
        <v>5</v>
      </c>
      <c r="H1442" s="392">
        <v>0</v>
      </c>
      <c r="I1442" s="392">
        <v>0</v>
      </c>
      <c r="J1442" s="392">
        <v>4</v>
      </c>
      <c r="K1442" s="392">
        <v>0</v>
      </c>
      <c r="L1442" s="392">
        <v>1</v>
      </c>
      <c r="M1442" s="392">
        <v>3</v>
      </c>
      <c r="N1442" s="392">
        <v>3</v>
      </c>
      <c r="O1442" s="392">
        <v>6</v>
      </c>
    </row>
    <row r="1443" spans="1:15" s="11" customFormat="1" ht="27" customHeight="1" x14ac:dyDescent="0.25">
      <c r="A1443" s="437" t="s">
        <v>2568</v>
      </c>
      <c r="B1443" s="392">
        <v>24</v>
      </c>
      <c r="C1443" s="392">
        <v>385</v>
      </c>
      <c r="D1443" s="438">
        <v>16.041666666666668</v>
      </c>
      <c r="E1443" s="392">
        <v>0</v>
      </c>
      <c r="F1443" s="392">
        <v>0</v>
      </c>
      <c r="G1443" s="392">
        <v>0</v>
      </c>
      <c r="H1443" s="392">
        <v>0</v>
      </c>
      <c r="I1443" s="392">
        <v>1</v>
      </c>
      <c r="J1443" s="392">
        <v>2</v>
      </c>
      <c r="K1443" s="392">
        <v>4</v>
      </c>
      <c r="L1443" s="392">
        <v>2</v>
      </c>
      <c r="M1443" s="392">
        <v>5</v>
      </c>
      <c r="N1443" s="392">
        <v>5</v>
      </c>
      <c r="O1443" s="392">
        <v>5</v>
      </c>
    </row>
    <row r="1444" spans="1:15" s="11" customFormat="1" ht="27" customHeight="1" x14ac:dyDescent="0.25">
      <c r="A1444" s="437" t="s">
        <v>2569</v>
      </c>
      <c r="B1444" s="392">
        <v>4</v>
      </c>
      <c r="C1444" s="392">
        <v>9</v>
      </c>
      <c r="D1444" s="438">
        <v>2.25</v>
      </c>
      <c r="E1444" s="392">
        <v>0</v>
      </c>
      <c r="F1444" s="392">
        <v>0</v>
      </c>
      <c r="G1444" s="392">
        <v>0</v>
      </c>
      <c r="H1444" s="392">
        <v>0</v>
      </c>
      <c r="I1444" s="392">
        <v>2</v>
      </c>
      <c r="J1444" s="392">
        <v>0</v>
      </c>
      <c r="K1444" s="392">
        <v>2</v>
      </c>
      <c r="L1444" s="392">
        <v>0</v>
      </c>
      <c r="M1444" s="392">
        <v>0</v>
      </c>
      <c r="N1444" s="392">
        <v>0</v>
      </c>
      <c r="O1444" s="392">
        <v>0</v>
      </c>
    </row>
    <row r="1445" spans="1:15" s="11" customFormat="1" ht="27" customHeight="1" x14ac:dyDescent="0.25">
      <c r="A1445" s="437" t="s">
        <v>2570</v>
      </c>
      <c r="B1445" s="392">
        <v>65</v>
      </c>
      <c r="C1445" s="392">
        <v>334</v>
      </c>
      <c r="D1445" s="438">
        <v>5.1384615384615389</v>
      </c>
      <c r="E1445" s="392">
        <v>0</v>
      </c>
      <c r="F1445" s="392">
        <v>9</v>
      </c>
      <c r="G1445" s="392">
        <v>18</v>
      </c>
      <c r="H1445" s="392">
        <v>13</v>
      </c>
      <c r="I1445" s="392">
        <v>4</v>
      </c>
      <c r="J1445" s="392">
        <v>2</v>
      </c>
      <c r="K1445" s="392">
        <v>6</v>
      </c>
      <c r="L1445" s="392">
        <v>4</v>
      </c>
      <c r="M1445" s="392">
        <v>6</v>
      </c>
      <c r="N1445" s="392">
        <v>1</v>
      </c>
      <c r="O1445" s="392">
        <v>2</v>
      </c>
    </row>
    <row r="1446" spans="1:15" s="11" customFormat="1" ht="27" customHeight="1" x14ac:dyDescent="0.25">
      <c r="A1446" s="437" t="s">
        <v>2571</v>
      </c>
      <c r="B1446" s="392">
        <v>6</v>
      </c>
      <c r="C1446" s="392">
        <v>13</v>
      </c>
      <c r="D1446" s="438">
        <v>2.1666666666666665</v>
      </c>
      <c r="E1446" s="392">
        <v>0</v>
      </c>
      <c r="F1446" s="392">
        <v>1</v>
      </c>
      <c r="G1446" s="392">
        <v>2</v>
      </c>
      <c r="H1446" s="392">
        <v>0</v>
      </c>
      <c r="I1446" s="392">
        <v>0</v>
      </c>
      <c r="J1446" s="392">
        <v>1</v>
      </c>
      <c r="K1446" s="392">
        <v>1</v>
      </c>
      <c r="L1446" s="392">
        <v>0</v>
      </c>
      <c r="M1446" s="392">
        <v>1</v>
      </c>
      <c r="N1446" s="392">
        <v>0</v>
      </c>
      <c r="O1446" s="392">
        <v>0</v>
      </c>
    </row>
    <row r="1447" spans="1:15" s="11" customFormat="1" ht="27" customHeight="1" x14ac:dyDescent="0.25">
      <c r="A1447" s="437" t="s">
        <v>2573</v>
      </c>
      <c r="B1447" s="392">
        <v>12</v>
      </c>
      <c r="C1447" s="392">
        <v>231</v>
      </c>
      <c r="D1447" s="438">
        <v>19.25</v>
      </c>
      <c r="E1447" s="392">
        <v>0</v>
      </c>
      <c r="F1447" s="392">
        <v>1</v>
      </c>
      <c r="G1447" s="392">
        <v>2</v>
      </c>
      <c r="H1447" s="392">
        <v>1</v>
      </c>
      <c r="I1447" s="392">
        <v>1</v>
      </c>
      <c r="J1447" s="392">
        <v>1</v>
      </c>
      <c r="K1447" s="392">
        <v>0</v>
      </c>
      <c r="L1447" s="392">
        <v>1</v>
      </c>
      <c r="M1447" s="392">
        <v>2</v>
      </c>
      <c r="N1447" s="392">
        <v>2</v>
      </c>
      <c r="O1447" s="392">
        <v>1</v>
      </c>
    </row>
    <row r="1448" spans="1:15" s="11" customFormat="1" ht="27" customHeight="1" x14ac:dyDescent="0.25">
      <c r="A1448" s="437" t="s">
        <v>244</v>
      </c>
      <c r="B1448" s="392">
        <v>16291</v>
      </c>
      <c r="C1448" s="392">
        <v>40429</v>
      </c>
      <c r="D1448" s="438">
        <v>2.4816769995703147</v>
      </c>
      <c r="E1448" s="392">
        <v>57</v>
      </c>
      <c r="F1448" s="392">
        <v>203</v>
      </c>
      <c r="G1448" s="392">
        <v>164</v>
      </c>
      <c r="H1448" s="392">
        <v>166</v>
      </c>
      <c r="I1448" s="392">
        <v>676</v>
      </c>
      <c r="J1448" s="392">
        <v>1198</v>
      </c>
      <c r="K1448" s="392">
        <v>5673</v>
      </c>
      <c r="L1448" s="392">
        <v>3904</v>
      </c>
      <c r="M1448" s="392">
        <v>1535</v>
      </c>
      <c r="N1448" s="392">
        <v>1342</v>
      </c>
      <c r="O1448" s="392">
        <v>1373</v>
      </c>
    </row>
    <row r="1449" spans="1:15" s="11" customFormat="1" ht="27" customHeight="1" x14ac:dyDescent="0.25">
      <c r="A1449" s="437" t="s">
        <v>2574</v>
      </c>
      <c r="B1449" s="392">
        <v>12</v>
      </c>
      <c r="C1449" s="392">
        <v>26</v>
      </c>
      <c r="D1449" s="438">
        <v>2.1666666666666665</v>
      </c>
      <c r="E1449" s="392">
        <v>0</v>
      </c>
      <c r="F1449" s="392">
        <v>0</v>
      </c>
      <c r="G1449" s="392">
        <v>0</v>
      </c>
      <c r="H1449" s="392">
        <v>0</v>
      </c>
      <c r="I1449" s="392">
        <v>2</v>
      </c>
      <c r="J1449" s="392">
        <v>1</v>
      </c>
      <c r="K1449" s="392">
        <v>3</v>
      </c>
      <c r="L1449" s="392">
        <v>3</v>
      </c>
      <c r="M1449" s="392">
        <v>1</v>
      </c>
      <c r="N1449" s="392">
        <v>2</v>
      </c>
      <c r="O1449" s="392">
        <v>0</v>
      </c>
    </row>
    <row r="1450" spans="1:15" s="11" customFormat="1" ht="27" customHeight="1" x14ac:dyDescent="0.25">
      <c r="A1450" s="437" t="s">
        <v>2575</v>
      </c>
      <c r="B1450" s="392">
        <v>108</v>
      </c>
      <c r="C1450" s="392">
        <v>222</v>
      </c>
      <c r="D1450" s="438">
        <v>2.0555555555555554</v>
      </c>
      <c r="E1450" s="392">
        <v>15</v>
      </c>
      <c r="F1450" s="392">
        <v>24</v>
      </c>
      <c r="G1450" s="392">
        <v>4</v>
      </c>
      <c r="H1450" s="392">
        <v>3</v>
      </c>
      <c r="I1450" s="392">
        <v>1</v>
      </c>
      <c r="J1450" s="392">
        <v>0</v>
      </c>
      <c r="K1450" s="392">
        <v>3</v>
      </c>
      <c r="L1450" s="392">
        <v>14</v>
      </c>
      <c r="M1450" s="392">
        <v>17</v>
      </c>
      <c r="N1450" s="392">
        <v>17</v>
      </c>
      <c r="O1450" s="392">
        <v>10</v>
      </c>
    </row>
    <row r="1451" spans="1:15" s="11" customFormat="1" ht="27" customHeight="1" x14ac:dyDescent="0.25">
      <c r="A1451" s="437" t="s">
        <v>2576</v>
      </c>
      <c r="B1451" s="392">
        <v>4</v>
      </c>
      <c r="C1451" s="392">
        <v>15</v>
      </c>
      <c r="D1451" s="438">
        <v>3.75</v>
      </c>
      <c r="E1451" s="392">
        <v>0</v>
      </c>
      <c r="F1451" s="392">
        <v>0</v>
      </c>
      <c r="G1451" s="392">
        <v>0</v>
      </c>
      <c r="H1451" s="392">
        <v>0</v>
      </c>
      <c r="I1451" s="392">
        <v>0</v>
      </c>
      <c r="J1451" s="392">
        <v>0</v>
      </c>
      <c r="K1451" s="392">
        <v>0</v>
      </c>
      <c r="L1451" s="392">
        <v>1</v>
      </c>
      <c r="M1451" s="392">
        <v>0</v>
      </c>
      <c r="N1451" s="392">
        <v>0</v>
      </c>
      <c r="O1451" s="392">
        <v>3</v>
      </c>
    </row>
    <row r="1452" spans="1:15" s="11" customFormat="1" ht="27" customHeight="1" x14ac:dyDescent="0.25">
      <c r="A1452" s="437" t="s">
        <v>2577</v>
      </c>
      <c r="B1452" s="392">
        <v>5568</v>
      </c>
      <c r="C1452" s="392">
        <v>8948</v>
      </c>
      <c r="D1452" s="438">
        <v>1.6070402298850575</v>
      </c>
      <c r="E1452" s="392">
        <v>1</v>
      </c>
      <c r="F1452" s="392">
        <v>1</v>
      </c>
      <c r="G1452" s="392">
        <v>1</v>
      </c>
      <c r="H1452" s="392">
        <v>5</v>
      </c>
      <c r="I1452" s="392">
        <v>44</v>
      </c>
      <c r="J1452" s="392">
        <v>271</v>
      </c>
      <c r="K1452" s="392">
        <v>3184</v>
      </c>
      <c r="L1452" s="392">
        <v>1961</v>
      </c>
      <c r="M1452" s="392">
        <v>88</v>
      </c>
      <c r="N1452" s="392">
        <v>8</v>
      </c>
      <c r="O1452" s="392">
        <v>4</v>
      </c>
    </row>
    <row r="1453" spans="1:15" s="11" customFormat="1" ht="27" customHeight="1" x14ac:dyDescent="0.25">
      <c r="A1453" s="437" t="s">
        <v>2578</v>
      </c>
      <c r="B1453" s="392">
        <v>121</v>
      </c>
      <c r="C1453" s="392">
        <v>241</v>
      </c>
      <c r="D1453" s="438">
        <v>1.9917355371900827</v>
      </c>
      <c r="E1453" s="392">
        <v>0</v>
      </c>
      <c r="F1453" s="392">
        <v>0</v>
      </c>
      <c r="G1453" s="392">
        <v>0</v>
      </c>
      <c r="H1453" s="392">
        <v>0</v>
      </c>
      <c r="I1453" s="392">
        <v>1</v>
      </c>
      <c r="J1453" s="392">
        <v>1</v>
      </c>
      <c r="K1453" s="392">
        <v>43</v>
      </c>
      <c r="L1453" s="392">
        <v>68</v>
      </c>
      <c r="M1453" s="392">
        <v>5</v>
      </c>
      <c r="N1453" s="392">
        <v>0</v>
      </c>
      <c r="O1453" s="392">
        <v>3</v>
      </c>
    </row>
    <row r="1454" spans="1:15" s="11" customFormat="1" ht="27" customHeight="1" x14ac:dyDescent="0.25">
      <c r="A1454" s="437" t="s">
        <v>2579</v>
      </c>
      <c r="B1454" s="392">
        <v>224</v>
      </c>
      <c r="C1454" s="392">
        <v>372</v>
      </c>
      <c r="D1454" s="438">
        <v>1.6607142857142858</v>
      </c>
      <c r="E1454" s="392">
        <v>0</v>
      </c>
      <c r="F1454" s="392">
        <v>0</v>
      </c>
      <c r="G1454" s="392">
        <v>0</v>
      </c>
      <c r="H1454" s="392">
        <v>1</v>
      </c>
      <c r="I1454" s="392">
        <v>18</v>
      </c>
      <c r="J1454" s="392">
        <v>51</v>
      </c>
      <c r="K1454" s="392">
        <v>115</v>
      </c>
      <c r="L1454" s="392">
        <v>38</v>
      </c>
      <c r="M1454" s="392">
        <v>1</v>
      </c>
      <c r="N1454" s="392">
        <v>0</v>
      </c>
      <c r="O1454" s="392">
        <v>0</v>
      </c>
    </row>
    <row r="1455" spans="1:15" s="11" customFormat="1" ht="27" customHeight="1" x14ac:dyDescent="0.25">
      <c r="A1455" s="437" t="s">
        <v>2580</v>
      </c>
      <c r="B1455" s="392">
        <v>37</v>
      </c>
      <c r="C1455" s="392">
        <v>50</v>
      </c>
      <c r="D1455" s="438">
        <v>1.3513513513513513</v>
      </c>
      <c r="E1455" s="392">
        <v>0</v>
      </c>
      <c r="F1455" s="392">
        <v>0</v>
      </c>
      <c r="G1455" s="392">
        <v>0</v>
      </c>
      <c r="H1455" s="392">
        <v>0</v>
      </c>
      <c r="I1455" s="392">
        <v>2</v>
      </c>
      <c r="J1455" s="392">
        <v>4</v>
      </c>
      <c r="K1455" s="392">
        <v>22</v>
      </c>
      <c r="L1455" s="392">
        <v>9</v>
      </c>
      <c r="M1455" s="392">
        <v>0</v>
      </c>
      <c r="N1455" s="392">
        <v>0</v>
      </c>
      <c r="O1455" s="392">
        <v>0</v>
      </c>
    </row>
    <row r="1456" spans="1:15" s="11" customFormat="1" ht="27" customHeight="1" x14ac:dyDescent="0.25">
      <c r="A1456" s="437" t="s">
        <v>2581</v>
      </c>
      <c r="B1456" s="392">
        <v>368</v>
      </c>
      <c r="C1456" s="392">
        <v>764</v>
      </c>
      <c r="D1456" s="438">
        <v>2.0760869565217392</v>
      </c>
      <c r="E1456" s="392">
        <v>0</v>
      </c>
      <c r="F1456" s="392">
        <v>0</v>
      </c>
      <c r="G1456" s="392">
        <v>0</v>
      </c>
      <c r="H1456" s="392">
        <v>5</v>
      </c>
      <c r="I1456" s="392">
        <v>49</v>
      </c>
      <c r="J1456" s="392">
        <v>76</v>
      </c>
      <c r="K1456" s="392">
        <v>200</v>
      </c>
      <c r="L1456" s="392">
        <v>38</v>
      </c>
      <c r="M1456" s="392">
        <v>0</v>
      </c>
      <c r="N1456" s="392">
        <v>0</v>
      </c>
      <c r="O1456" s="392">
        <v>0</v>
      </c>
    </row>
    <row r="1457" spans="1:15" s="11" customFormat="1" ht="27" customHeight="1" x14ac:dyDescent="0.25">
      <c r="A1457" s="437" t="s">
        <v>2582</v>
      </c>
      <c r="B1457" s="392">
        <v>835</v>
      </c>
      <c r="C1457" s="392">
        <v>2343</v>
      </c>
      <c r="D1457" s="438">
        <v>2.805988023952096</v>
      </c>
      <c r="E1457" s="392">
        <v>0</v>
      </c>
      <c r="F1457" s="392">
        <v>0</v>
      </c>
      <c r="G1457" s="392">
        <v>0</v>
      </c>
      <c r="H1457" s="392">
        <v>10</v>
      </c>
      <c r="I1457" s="392">
        <v>97</v>
      </c>
      <c r="J1457" s="392">
        <v>125</v>
      </c>
      <c r="K1457" s="392">
        <v>418</v>
      </c>
      <c r="L1457" s="392">
        <v>181</v>
      </c>
      <c r="M1457" s="392">
        <v>4</v>
      </c>
      <c r="N1457" s="392">
        <v>0</v>
      </c>
      <c r="O1457" s="392">
        <v>0</v>
      </c>
    </row>
    <row r="1458" spans="1:15" s="11" customFormat="1" ht="27" customHeight="1" x14ac:dyDescent="0.25">
      <c r="A1458" s="437" t="s">
        <v>2583</v>
      </c>
      <c r="B1458" s="392">
        <v>2</v>
      </c>
      <c r="C1458" s="392">
        <v>4</v>
      </c>
      <c r="D1458" s="438">
        <v>2</v>
      </c>
      <c r="E1458" s="392">
        <v>0</v>
      </c>
      <c r="F1458" s="392">
        <v>0</v>
      </c>
      <c r="G1458" s="392">
        <v>0</v>
      </c>
      <c r="H1458" s="392">
        <v>1</v>
      </c>
      <c r="I1458" s="392">
        <v>1</v>
      </c>
      <c r="J1458" s="392">
        <v>0</v>
      </c>
      <c r="K1458" s="392">
        <v>0</v>
      </c>
      <c r="L1458" s="392">
        <v>0</v>
      </c>
      <c r="M1458" s="392">
        <v>0</v>
      </c>
      <c r="N1458" s="392">
        <v>0</v>
      </c>
      <c r="O1458" s="392">
        <v>0</v>
      </c>
    </row>
    <row r="1459" spans="1:15" s="11" customFormat="1" ht="27" customHeight="1" x14ac:dyDescent="0.25">
      <c r="A1459" s="437" t="s">
        <v>2584</v>
      </c>
      <c r="B1459" s="392">
        <v>596</v>
      </c>
      <c r="C1459" s="392">
        <v>1706</v>
      </c>
      <c r="D1459" s="438">
        <v>2.8624161073825505</v>
      </c>
      <c r="E1459" s="392">
        <v>0</v>
      </c>
      <c r="F1459" s="392">
        <v>0</v>
      </c>
      <c r="G1459" s="392">
        <v>0</v>
      </c>
      <c r="H1459" s="392">
        <v>6</v>
      </c>
      <c r="I1459" s="392">
        <v>138</v>
      </c>
      <c r="J1459" s="392">
        <v>161</v>
      </c>
      <c r="K1459" s="392">
        <v>227</v>
      </c>
      <c r="L1459" s="392">
        <v>64</v>
      </c>
      <c r="M1459" s="392">
        <v>0</v>
      </c>
      <c r="N1459" s="392">
        <v>0</v>
      </c>
      <c r="O1459" s="392">
        <v>0</v>
      </c>
    </row>
    <row r="1460" spans="1:15" s="11" customFormat="1" ht="27" customHeight="1" x14ac:dyDescent="0.25">
      <c r="A1460" s="437" t="s">
        <v>2585</v>
      </c>
      <c r="B1460" s="392">
        <v>10</v>
      </c>
      <c r="C1460" s="392">
        <v>15</v>
      </c>
      <c r="D1460" s="438">
        <v>1.5</v>
      </c>
      <c r="E1460" s="392">
        <v>0</v>
      </c>
      <c r="F1460" s="392">
        <v>1</v>
      </c>
      <c r="G1460" s="392">
        <v>0</v>
      </c>
      <c r="H1460" s="392">
        <v>1</v>
      </c>
      <c r="I1460" s="392">
        <v>0</v>
      </c>
      <c r="J1460" s="392">
        <v>0</v>
      </c>
      <c r="K1460" s="392">
        <v>2</v>
      </c>
      <c r="L1460" s="392">
        <v>3</v>
      </c>
      <c r="M1460" s="392">
        <v>0</v>
      </c>
      <c r="N1460" s="392">
        <v>1</v>
      </c>
      <c r="O1460" s="392">
        <v>2</v>
      </c>
    </row>
    <row r="1461" spans="1:15" s="11" customFormat="1" ht="27" customHeight="1" x14ac:dyDescent="0.25">
      <c r="A1461" s="437" t="s">
        <v>2586</v>
      </c>
      <c r="B1461" s="392">
        <v>2334</v>
      </c>
      <c r="C1461" s="392">
        <v>2920</v>
      </c>
      <c r="D1461" s="438">
        <v>1.2510711225364182</v>
      </c>
      <c r="E1461" s="392">
        <v>5</v>
      </c>
      <c r="F1461" s="392">
        <v>2</v>
      </c>
      <c r="G1461" s="392">
        <v>5</v>
      </c>
      <c r="H1461" s="392">
        <v>8</v>
      </c>
      <c r="I1461" s="392">
        <v>116</v>
      </c>
      <c r="J1461" s="392">
        <v>301</v>
      </c>
      <c r="K1461" s="392">
        <v>807</v>
      </c>
      <c r="L1461" s="392">
        <v>591</v>
      </c>
      <c r="M1461" s="392">
        <v>295</v>
      </c>
      <c r="N1461" s="392">
        <v>130</v>
      </c>
      <c r="O1461" s="392">
        <v>74</v>
      </c>
    </row>
    <row r="1462" spans="1:15" s="11" customFormat="1" ht="27" customHeight="1" x14ac:dyDescent="0.25">
      <c r="A1462" s="437" t="s">
        <v>2587</v>
      </c>
      <c r="B1462" s="392">
        <v>135</v>
      </c>
      <c r="C1462" s="392">
        <v>798</v>
      </c>
      <c r="D1462" s="438">
        <v>5.9111111111111114</v>
      </c>
      <c r="E1462" s="392">
        <v>6</v>
      </c>
      <c r="F1462" s="392">
        <v>11</v>
      </c>
      <c r="G1462" s="392">
        <v>7</v>
      </c>
      <c r="H1462" s="392">
        <v>3</v>
      </c>
      <c r="I1462" s="392">
        <v>6</v>
      </c>
      <c r="J1462" s="392">
        <v>4</v>
      </c>
      <c r="K1462" s="392">
        <v>17</v>
      </c>
      <c r="L1462" s="392">
        <v>12</v>
      </c>
      <c r="M1462" s="392">
        <v>8</v>
      </c>
      <c r="N1462" s="392">
        <v>24</v>
      </c>
      <c r="O1462" s="392">
        <v>37</v>
      </c>
    </row>
    <row r="1463" spans="1:15" s="11" customFormat="1" ht="27" customHeight="1" x14ac:dyDescent="0.25">
      <c r="A1463" s="437" t="s">
        <v>2588</v>
      </c>
      <c r="B1463" s="392">
        <v>41</v>
      </c>
      <c r="C1463" s="392">
        <v>58</v>
      </c>
      <c r="D1463" s="438">
        <v>1.4146341463414633</v>
      </c>
      <c r="E1463" s="392">
        <v>0</v>
      </c>
      <c r="F1463" s="392">
        <v>0</v>
      </c>
      <c r="G1463" s="392">
        <v>0</v>
      </c>
      <c r="H1463" s="392">
        <v>0</v>
      </c>
      <c r="I1463" s="392">
        <v>3</v>
      </c>
      <c r="J1463" s="392">
        <v>5</v>
      </c>
      <c r="K1463" s="392">
        <v>14</v>
      </c>
      <c r="L1463" s="392">
        <v>12</v>
      </c>
      <c r="M1463" s="392">
        <v>2</v>
      </c>
      <c r="N1463" s="392">
        <v>2</v>
      </c>
      <c r="O1463" s="392">
        <v>3</v>
      </c>
    </row>
    <row r="1464" spans="1:15" s="11" customFormat="1" ht="27" customHeight="1" x14ac:dyDescent="0.25">
      <c r="A1464" s="437" t="s">
        <v>2589</v>
      </c>
      <c r="B1464" s="392">
        <v>168</v>
      </c>
      <c r="C1464" s="392">
        <v>546</v>
      </c>
      <c r="D1464" s="438">
        <v>3.25</v>
      </c>
      <c r="E1464" s="392">
        <v>0</v>
      </c>
      <c r="F1464" s="392">
        <v>15</v>
      </c>
      <c r="G1464" s="392">
        <v>11</v>
      </c>
      <c r="H1464" s="392">
        <v>3</v>
      </c>
      <c r="I1464" s="392">
        <v>7</v>
      </c>
      <c r="J1464" s="392">
        <v>6</v>
      </c>
      <c r="K1464" s="392">
        <v>13</v>
      </c>
      <c r="L1464" s="392">
        <v>15</v>
      </c>
      <c r="M1464" s="392">
        <v>14</v>
      </c>
      <c r="N1464" s="392">
        <v>26</v>
      </c>
      <c r="O1464" s="392">
        <v>58</v>
      </c>
    </row>
    <row r="1465" spans="1:15" s="11" customFormat="1" ht="27" customHeight="1" x14ac:dyDescent="0.25">
      <c r="A1465" s="437" t="s">
        <v>2590</v>
      </c>
      <c r="B1465" s="392">
        <v>27</v>
      </c>
      <c r="C1465" s="392">
        <v>129</v>
      </c>
      <c r="D1465" s="438">
        <v>4.7777777777777777</v>
      </c>
      <c r="E1465" s="392">
        <v>0</v>
      </c>
      <c r="F1465" s="392">
        <v>1</v>
      </c>
      <c r="G1465" s="392">
        <v>0</v>
      </c>
      <c r="H1465" s="392">
        <v>1</v>
      </c>
      <c r="I1465" s="392">
        <v>1</v>
      </c>
      <c r="J1465" s="392">
        <v>3</v>
      </c>
      <c r="K1465" s="392">
        <v>6</v>
      </c>
      <c r="L1465" s="392">
        <v>1</v>
      </c>
      <c r="M1465" s="392">
        <v>4</v>
      </c>
      <c r="N1465" s="392">
        <v>5</v>
      </c>
      <c r="O1465" s="392">
        <v>5</v>
      </c>
    </row>
    <row r="1466" spans="1:15" s="11" customFormat="1" ht="27" customHeight="1" x14ac:dyDescent="0.25">
      <c r="A1466" s="437" t="s">
        <v>2591</v>
      </c>
      <c r="B1466" s="392">
        <v>240</v>
      </c>
      <c r="C1466" s="392">
        <v>501</v>
      </c>
      <c r="D1466" s="438">
        <v>2.0874999999999999</v>
      </c>
      <c r="E1466" s="392">
        <v>1</v>
      </c>
      <c r="F1466" s="392">
        <v>9</v>
      </c>
      <c r="G1466" s="392">
        <v>18</v>
      </c>
      <c r="H1466" s="392">
        <v>28</v>
      </c>
      <c r="I1466" s="392">
        <v>21</v>
      </c>
      <c r="J1466" s="392">
        <v>19</v>
      </c>
      <c r="K1466" s="392">
        <v>28</v>
      </c>
      <c r="L1466" s="392">
        <v>27</v>
      </c>
      <c r="M1466" s="392">
        <v>30</v>
      </c>
      <c r="N1466" s="392">
        <v>22</v>
      </c>
      <c r="O1466" s="392">
        <v>37</v>
      </c>
    </row>
    <row r="1467" spans="1:15" s="11" customFormat="1" ht="27" customHeight="1" x14ac:dyDescent="0.25">
      <c r="A1467" s="437" t="s">
        <v>2592</v>
      </c>
      <c r="B1467" s="392">
        <v>542</v>
      </c>
      <c r="C1467" s="392">
        <v>1444</v>
      </c>
      <c r="D1467" s="438">
        <v>2.6642066420664205</v>
      </c>
      <c r="E1467" s="392">
        <v>1</v>
      </c>
      <c r="F1467" s="392">
        <v>2</v>
      </c>
      <c r="G1467" s="392">
        <v>5</v>
      </c>
      <c r="H1467" s="392">
        <v>5</v>
      </c>
      <c r="I1467" s="392">
        <v>25</v>
      </c>
      <c r="J1467" s="392">
        <v>45</v>
      </c>
      <c r="K1467" s="392">
        <v>164</v>
      </c>
      <c r="L1467" s="392">
        <v>119</v>
      </c>
      <c r="M1467" s="392">
        <v>75</v>
      </c>
      <c r="N1467" s="392">
        <v>47</v>
      </c>
      <c r="O1467" s="392">
        <v>54</v>
      </c>
    </row>
    <row r="1468" spans="1:15" s="11" customFormat="1" ht="27" customHeight="1" x14ac:dyDescent="0.25">
      <c r="A1468" s="437" t="s">
        <v>2593</v>
      </c>
      <c r="B1468" s="392">
        <v>7</v>
      </c>
      <c r="C1468" s="392">
        <v>30</v>
      </c>
      <c r="D1468" s="438">
        <v>4.2857142857142856</v>
      </c>
      <c r="E1468" s="392">
        <v>0</v>
      </c>
      <c r="F1468" s="392">
        <v>0</v>
      </c>
      <c r="G1468" s="392">
        <v>0</v>
      </c>
      <c r="H1468" s="392">
        <v>0</v>
      </c>
      <c r="I1468" s="392">
        <v>0</v>
      </c>
      <c r="J1468" s="392">
        <v>0</v>
      </c>
      <c r="K1468" s="392">
        <v>2</v>
      </c>
      <c r="L1468" s="392">
        <v>1</v>
      </c>
      <c r="M1468" s="392">
        <v>2</v>
      </c>
      <c r="N1468" s="392">
        <v>1</v>
      </c>
      <c r="O1468" s="392">
        <v>1</v>
      </c>
    </row>
    <row r="1469" spans="1:15" s="11" customFormat="1" ht="27" customHeight="1" x14ac:dyDescent="0.25">
      <c r="A1469" s="437" t="s">
        <v>2594</v>
      </c>
      <c r="B1469" s="392">
        <v>3</v>
      </c>
      <c r="C1469" s="392">
        <v>9</v>
      </c>
      <c r="D1469" s="438">
        <v>3</v>
      </c>
      <c r="E1469" s="392">
        <v>0</v>
      </c>
      <c r="F1469" s="392">
        <v>0</v>
      </c>
      <c r="G1469" s="392">
        <v>0</v>
      </c>
      <c r="H1469" s="392">
        <v>0</v>
      </c>
      <c r="I1469" s="392">
        <v>1</v>
      </c>
      <c r="J1469" s="392">
        <v>0</v>
      </c>
      <c r="K1469" s="392">
        <v>2</v>
      </c>
      <c r="L1469" s="392">
        <v>0</v>
      </c>
      <c r="M1469" s="392">
        <v>0</v>
      </c>
      <c r="N1469" s="392">
        <v>0</v>
      </c>
      <c r="O1469" s="392">
        <v>0</v>
      </c>
    </row>
    <row r="1470" spans="1:15" s="11" customFormat="1" ht="27" customHeight="1" x14ac:dyDescent="0.25">
      <c r="A1470" s="437" t="s">
        <v>2595</v>
      </c>
      <c r="B1470" s="392">
        <v>4339</v>
      </c>
      <c r="C1470" s="392">
        <v>17121</v>
      </c>
      <c r="D1470" s="438">
        <v>3.9458400553122841</v>
      </c>
      <c r="E1470" s="392">
        <v>22</v>
      </c>
      <c r="F1470" s="392">
        <v>126</v>
      </c>
      <c r="G1470" s="392">
        <v>110</v>
      </c>
      <c r="H1470" s="392">
        <v>80</v>
      </c>
      <c r="I1470" s="392">
        <v>127</v>
      </c>
      <c r="J1470" s="392">
        <v>114</v>
      </c>
      <c r="K1470" s="392">
        <v>343</v>
      </c>
      <c r="L1470" s="392">
        <v>601</v>
      </c>
      <c r="M1470" s="392">
        <v>850</v>
      </c>
      <c r="N1470" s="392">
        <v>976</v>
      </c>
      <c r="O1470" s="392">
        <v>990</v>
      </c>
    </row>
    <row r="1471" spans="1:15" s="11" customFormat="1" ht="27" customHeight="1" x14ac:dyDescent="0.25">
      <c r="A1471" s="437" t="s">
        <v>2596</v>
      </c>
      <c r="B1471" s="392">
        <v>19</v>
      </c>
      <c r="C1471" s="392">
        <v>80</v>
      </c>
      <c r="D1471" s="438">
        <v>4.2105263157894735</v>
      </c>
      <c r="E1471" s="392">
        <v>0</v>
      </c>
      <c r="F1471" s="392">
        <v>0</v>
      </c>
      <c r="G1471" s="392">
        <v>0</v>
      </c>
      <c r="H1471" s="392">
        <v>0</v>
      </c>
      <c r="I1471" s="392">
        <v>0</v>
      </c>
      <c r="J1471" s="392">
        <v>1</v>
      </c>
      <c r="K1471" s="392">
        <v>6</v>
      </c>
      <c r="L1471" s="392">
        <v>4</v>
      </c>
      <c r="M1471" s="392">
        <v>5</v>
      </c>
      <c r="N1471" s="392">
        <v>2</v>
      </c>
      <c r="O1471" s="392">
        <v>1</v>
      </c>
    </row>
    <row r="1472" spans="1:15" s="11" customFormat="1" ht="27" customHeight="1" x14ac:dyDescent="0.25">
      <c r="A1472" s="437" t="s">
        <v>2597</v>
      </c>
      <c r="B1472" s="392">
        <v>10</v>
      </c>
      <c r="C1472" s="392">
        <v>21</v>
      </c>
      <c r="D1472" s="438">
        <v>2.1</v>
      </c>
      <c r="E1472" s="392">
        <v>0</v>
      </c>
      <c r="F1472" s="392">
        <v>0</v>
      </c>
      <c r="G1472" s="392">
        <v>0</v>
      </c>
      <c r="H1472" s="392">
        <v>0</v>
      </c>
      <c r="I1472" s="392">
        <v>0</v>
      </c>
      <c r="J1472" s="392">
        <v>0</v>
      </c>
      <c r="K1472" s="392">
        <v>4</v>
      </c>
      <c r="L1472" s="392">
        <v>6</v>
      </c>
      <c r="M1472" s="392">
        <v>0</v>
      </c>
      <c r="N1472" s="392">
        <v>0</v>
      </c>
      <c r="O1472" s="392">
        <v>0</v>
      </c>
    </row>
    <row r="1473" spans="1:15" s="11" customFormat="1" ht="27" customHeight="1" x14ac:dyDescent="0.25">
      <c r="A1473" s="437" t="s">
        <v>2598</v>
      </c>
      <c r="B1473" s="392">
        <v>3</v>
      </c>
      <c r="C1473" s="392">
        <v>8</v>
      </c>
      <c r="D1473" s="438">
        <v>2.6666666666666665</v>
      </c>
      <c r="E1473" s="392">
        <v>0</v>
      </c>
      <c r="F1473" s="392">
        <v>0</v>
      </c>
      <c r="G1473" s="392">
        <v>0</v>
      </c>
      <c r="H1473" s="392">
        <v>0</v>
      </c>
      <c r="I1473" s="392">
        <v>0</v>
      </c>
      <c r="J1473" s="392">
        <v>0</v>
      </c>
      <c r="K1473" s="392">
        <v>2</v>
      </c>
      <c r="L1473" s="392">
        <v>0</v>
      </c>
      <c r="M1473" s="392">
        <v>0</v>
      </c>
      <c r="N1473" s="392">
        <v>1</v>
      </c>
      <c r="O1473" s="392">
        <v>0</v>
      </c>
    </row>
    <row r="1474" spans="1:15" s="11" customFormat="1" ht="27" customHeight="1" x14ac:dyDescent="0.25">
      <c r="A1474" s="437" t="s">
        <v>2599</v>
      </c>
      <c r="B1474" s="392">
        <v>363</v>
      </c>
      <c r="C1474" s="392">
        <v>697</v>
      </c>
      <c r="D1474" s="438">
        <v>1.9201101928374655</v>
      </c>
      <c r="E1474" s="392">
        <v>0</v>
      </c>
      <c r="F1474" s="392">
        <v>0</v>
      </c>
      <c r="G1474" s="392">
        <v>0</v>
      </c>
      <c r="H1474" s="392">
        <v>0</v>
      </c>
      <c r="I1474" s="392">
        <v>6</v>
      </c>
      <c r="J1474" s="392">
        <v>4</v>
      </c>
      <c r="K1474" s="392">
        <v>22</v>
      </c>
      <c r="L1474" s="392">
        <v>120</v>
      </c>
      <c r="M1474" s="392">
        <v>103</v>
      </c>
      <c r="N1474" s="392">
        <v>55</v>
      </c>
      <c r="O1474" s="392">
        <v>53</v>
      </c>
    </row>
    <row r="1475" spans="1:15" s="11" customFormat="1" ht="27" customHeight="1" x14ac:dyDescent="0.25">
      <c r="A1475" s="437" t="s">
        <v>2600</v>
      </c>
      <c r="B1475" s="392">
        <v>65</v>
      </c>
      <c r="C1475" s="392">
        <v>499</v>
      </c>
      <c r="D1475" s="438">
        <v>7.6769230769230772</v>
      </c>
      <c r="E1475" s="392">
        <v>6</v>
      </c>
      <c r="F1475" s="392">
        <v>10</v>
      </c>
      <c r="G1475" s="392">
        <v>1</v>
      </c>
      <c r="H1475" s="392">
        <v>1</v>
      </c>
      <c r="I1475" s="392">
        <v>2</v>
      </c>
      <c r="J1475" s="392">
        <v>1</v>
      </c>
      <c r="K1475" s="392">
        <v>5</v>
      </c>
      <c r="L1475" s="392">
        <v>4</v>
      </c>
      <c r="M1475" s="392">
        <v>7</v>
      </c>
      <c r="N1475" s="392">
        <v>8</v>
      </c>
      <c r="O1475" s="392">
        <v>20</v>
      </c>
    </row>
    <row r="1476" spans="1:15" s="11" customFormat="1" ht="27" customHeight="1" x14ac:dyDescent="0.25">
      <c r="A1476" s="437" t="s">
        <v>2601</v>
      </c>
      <c r="B1476" s="392">
        <v>110</v>
      </c>
      <c r="C1476" s="392">
        <v>862</v>
      </c>
      <c r="D1476" s="438">
        <v>7.836363636363636</v>
      </c>
      <c r="E1476" s="392">
        <v>0</v>
      </c>
      <c r="F1476" s="392">
        <v>1</v>
      </c>
      <c r="G1476" s="392">
        <v>2</v>
      </c>
      <c r="H1476" s="392">
        <v>5</v>
      </c>
      <c r="I1476" s="392">
        <v>8</v>
      </c>
      <c r="J1476" s="392">
        <v>5</v>
      </c>
      <c r="K1476" s="392">
        <v>21</v>
      </c>
      <c r="L1476" s="392">
        <v>11</v>
      </c>
      <c r="M1476" s="392">
        <v>24</v>
      </c>
      <c r="N1476" s="392">
        <v>15</v>
      </c>
      <c r="O1476" s="392">
        <v>18</v>
      </c>
    </row>
    <row r="1478" spans="1:15" ht="15.75" x14ac:dyDescent="0.3">
      <c r="A1478" s="245" t="s">
        <v>512</v>
      </c>
    </row>
  </sheetData>
  <mergeCells count="4">
    <mergeCell ref="A3:A4"/>
    <mergeCell ref="B3:D3"/>
    <mergeCell ref="E3:O3"/>
    <mergeCell ref="A2:O2"/>
  </mergeCells>
  <hyperlinks>
    <hyperlink ref="Q5" location="INDICE!A49" display="INICIO"/>
  </hyperlinks>
  <printOptions horizontalCentered="1"/>
  <pageMargins left="0.39370078740157483" right="0" top="1.1811023622047245" bottom="0" header="0.11811023622047245" footer="0"/>
  <pageSetup paperSize="9" scale="85" firstPageNumber="70" orientation="landscape" useFirstPageNumber="1" r:id="rId1"/>
  <headerFooter>
    <oddHeader>&amp;C&amp;G</oddHeader>
    <oddFooter>&amp;C&amp;14&amp;P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P211"/>
  <sheetViews>
    <sheetView showGridLines="0" zoomScaleNormal="100" workbookViewId="0">
      <selection activeCell="O6" sqref="O6"/>
    </sheetView>
  </sheetViews>
  <sheetFormatPr baseColWidth="10" defaultRowHeight="15" x14ac:dyDescent="0.25"/>
  <cols>
    <col min="1" max="1" width="41.5703125" style="17" customWidth="1"/>
    <col min="2" max="2" width="11.28515625" style="17" customWidth="1"/>
    <col min="3" max="3" width="8.140625" style="17" customWidth="1"/>
    <col min="4" max="4" width="7" style="17" customWidth="1"/>
    <col min="5" max="5" width="7.140625" style="17" customWidth="1"/>
    <col min="6" max="6" width="9.7109375" style="17" customWidth="1"/>
    <col min="7" max="7" width="7.85546875" style="17" customWidth="1"/>
    <col min="8" max="8" width="7" style="17" customWidth="1"/>
    <col min="9" max="9" width="12.28515625" style="17" customWidth="1"/>
    <col min="10" max="10" width="10" style="17" customWidth="1"/>
    <col min="11" max="11" width="7.85546875" style="17" customWidth="1"/>
    <col min="12" max="12" width="7.28515625" style="17" customWidth="1"/>
    <col min="13" max="13" width="14.7109375" style="17" customWidth="1"/>
  </cols>
  <sheetData>
    <row r="1" spans="1:16" ht="69.75" customHeight="1" x14ac:dyDescent="0.25"/>
    <row r="2" spans="1:16" ht="59.25" customHeight="1" x14ac:dyDescent="0.25">
      <c r="A2" s="516" t="s">
        <v>482</v>
      </c>
      <c r="B2" s="516"/>
      <c r="C2" s="516"/>
      <c r="D2" s="516"/>
      <c r="E2" s="516"/>
      <c r="F2" s="516"/>
      <c r="G2" s="516"/>
      <c r="H2" s="516"/>
      <c r="I2" s="516"/>
      <c r="J2" s="516"/>
      <c r="K2" s="516"/>
      <c r="L2" s="516"/>
      <c r="M2" s="516"/>
    </row>
    <row r="3" spans="1:16" ht="15" customHeight="1" x14ac:dyDescent="0.25">
      <c r="A3" s="577" t="s">
        <v>246</v>
      </c>
      <c r="B3" s="575" t="s">
        <v>192</v>
      </c>
      <c r="C3" s="575" t="s">
        <v>247</v>
      </c>
      <c r="D3" s="575"/>
      <c r="E3" s="576"/>
      <c r="F3" s="575" t="s">
        <v>373</v>
      </c>
      <c r="G3" s="576"/>
      <c r="H3" s="576"/>
      <c r="I3" s="576"/>
      <c r="J3" s="575" t="s">
        <v>195</v>
      </c>
      <c r="K3" s="576"/>
      <c r="L3" s="576"/>
      <c r="M3" s="563" t="s">
        <v>378</v>
      </c>
    </row>
    <row r="4" spans="1:16" ht="25.5" customHeight="1" x14ac:dyDescent="0.25">
      <c r="A4" s="577"/>
      <c r="B4" s="576"/>
      <c r="C4" s="575" t="s">
        <v>203</v>
      </c>
      <c r="D4" s="575" t="s">
        <v>204</v>
      </c>
      <c r="E4" s="575" t="s">
        <v>504</v>
      </c>
      <c r="F4" s="575" t="s">
        <v>206</v>
      </c>
      <c r="G4" s="575" t="s">
        <v>247</v>
      </c>
      <c r="H4" s="575"/>
      <c r="I4" s="576"/>
      <c r="J4" s="575" t="s">
        <v>206</v>
      </c>
      <c r="K4" s="575" t="s">
        <v>247</v>
      </c>
      <c r="L4" s="576"/>
      <c r="M4" s="563"/>
    </row>
    <row r="5" spans="1:16" ht="25.5" x14ac:dyDescent="0.25">
      <c r="A5" s="577"/>
      <c r="B5" s="576"/>
      <c r="C5" s="576"/>
      <c r="D5" s="576"/>
      <c r="E5" s="576"/>
      <c r="F5" s="576"/>
      <c r="G5" s="442" t="s">
        <v>203</v>
      </c>
      <c r="H5" s="442" t="s">
        <v>204</v>
      </c>
      <c r="I5" s="442" t="s">
        <v>504</v>
      </c>
      <c r="J5" s="576"/>
      <c r="K5" s="442" t="s">
        <v>203</v>
      </c>
      <c r="L5" s="442" t="s">
        <v>204</v>
      </c>
      <c r="M5" s="563"/>
    </row>
    <row r="6" spans="1:16" ht="20.25" customHeight="1" x14ac:dyDescent="0.3">
      <c r="A6" s="443" t="s">
        <v>109</v>
      </c>
      <c r="B6" s="444">
        <v>79145</v>
      </c>
      <c r="C6" s="444">
        <v>43096</v>
      </c>
      <c r="D6" s="444">
        <v>36044</v>
      </c>
      <c r="E6" s="444">
        <v>5</v>
      </c>
      <c r="F6" s="444">
        <v>76535</v>
      </c>
      <c r="G6" s="444">
        <v>41655</v>
      </c>
      <c r="H6" s="444">
        <v>34875</v>
      </c>
      <c r="I6" s="444">
        <v>5</v>
      </c>
      <c r="J6" s="444">
        <v>2610</v>
      </c>
      <c r="K6" s="444">
        <v>1441</v>
      </c>
      <c r="L6" s="444">
        <v>1169</v>
      </c>
      <c r="M6" s="445">
        <f>+J6/B6*100</f>
        <v>3.297744645903089</v>
      </c>
      <c r="O6" s="216" t="s">
        <v>67</v>
      </c>
    </row>
    <row r="7" spans="1:16" ht="20.25" customHeight="1" x14ac:dyDescent="0.3">
      <c r="A7" s="446" t="s">
        <v>796</v>
      </c>
      <c r="B7" s="447">
        <v>1</v>
      </c>
      <c r="C7" s="447">
        <v>0</v>
      </c>
      <c r="D7" s="447">
        <v>1</v>
      </c>
      <c r="E7" s="448">
        <v>0</v>
      </c>
      <c r="F7" s="447">
        <v>1</v>
      </c>
      <c r="G7" s="447">
        <v>0</v>
      </c>
      <c r="H7" s="447">
        <v>1</v>
      </c>
      <c r="I7" s="448">
        <v>0</v>
      </c>
      <c r="J7" s="392">
        <v>0</v>
      </c>
      <c r="K7" s="392">
        <v>0</v>
      </c>
      <c r="L7" s="392">
        <v>0</v>
      </c>
      <c r="M7" s="445"/>
    </row>
    <row r="8" spans="1:16" ht="20.25" customHeight="1" x14ac:dyDescent="0.3">
      <c r="A8" s="446" t="s">
        <v>797</v>
      </c>
      <c r="B8" s="447">
        <v>5</v>
      </c>
      <c r="C8" s="447">
        <v>3</v>
      </c>
      <c r="D8" s="447">
        <v>2</v>
      </c>
      <c r="E8" s="447">
        <v>0</v>
      </c>
      <c r="F8" s="447">
        <v>5</v>
      </c>
      <c r="G8" s="447">
        <v>3</v>
      </c>
      <c r="H8" s="447">
        <v>2</v>
      </c>
      <c r="I8" s="447">
        <v>0</v>
      </c>
      <c r="J8" s="392">
        <v>0</v>
      </c>
      <c r="K8" s="392">
        <v>0</v>
      </c>
      <c r="L8" s="392">
        <v>0</v>
      </c>
      <c r="M8" s="445"/>
    </row>
    <row r="9" spans="1:16" ht="20.25" customHeight="1" x14ac:dyDescent="0.3">
      <c r="A9" s="446" t="s">
        <v>798</v>
      </c>
      <c r="B9" s="447">
        <v>25</v>
      </c>
      <c r="C9" s="447">
        <v>15</v>
      </c>
      <c r="D9" s="447">
        <v>10</v>
      </c>
      <c r="E9" s="448">
        <v>0</v>
      </c>
      <c r="F9" s="447">
        <v>25</v>
      </c>
      <c r="G9" s="447">
        <v>15</v>
      </c>
      <c r="H9" s="447">
        <v>10</v>
      </c>
      <c r="I9" s="448">
        <v>0</v>
      </c>
      <c r="J9" s="392">
        <v>0</v>
      </c>
      <c r="K9" s="392">
        <v>0</v>
      </c>
      <c r="L9" s="392">
        <v>0</v>
      </c>
      <c r="M9" s="445"/>
    </row>
    <row r="10" spans="1:16" ht="20.25" customHeight="1" x14ac:dyDescent="0.3">
      <c r="A10" s="446" t="s">
        <v>799</v>
      </c>
      <c r="B10" s="447">
        <v>3338</v>
      </c>
      <c r="C10" s="447">
        <v>1924</v>
      </c>
      <c r="D10" s="447">
        <v>1414</v>
      </c>
      <c r="E10" s="447">
        <v>0</v>
      </c>
      <c r="F10" s="447">
        <v>3331</v>
      </c>
      <c r="G10" s="447">
        <v>1920</v>
      </c>
      <c r="H10" s="447">
        <v>1411</v>
      </c>
      <c r="I10" s="447">
        <v>0</v>
      </c>
      <c r="J10" s="448">
        <v>7</v>
      </c>
      <c r="K10" s="448">
        <v>4</v>
      </c>
      <c r="L10" s="448">
        <v>3</v>
      </c>
      <c r="M10" s="445">
        <f>+J10/B10*100</f>
        <v>0.20970641102456561</v>
      </c>
    </row>
    <row r="11" spans="1:16" ht="20.25" customHeight="1" x14ac:dyDescent="0.3">
      <c r="A11" s="446" t="s">
        <v>800</v>
      </c>
      <c r="B11" s="447">
        <v>529</v>
      </c>
      <c r="C11" s="447">
        <v>307</v>
      </c>
      <c r="D11" s="447">
        <v>222</v>
      </c>
      <c r="E11" s="448">
        <v>0</v>
      </c>
      <c r="F11" s="447">
        <v>527</v>
      </c>
      <c r="G11" s="447">
        <v>306</v>
      </c>
      <c r="H11" s="447">
        <v>221</v>
      </c>
      <c r="I11" s="448">
        <v>0</v>
      </c>
      <c r="J11" s="392">
        <v>2</v>
      </c>
      <c r="K11" s="392">
        <v>1</v>
      </c>
      <c r="L11" s="392">
        <v>1</v>
      </c>
      <c r="M11" s="445">
        <f t="shared" ref="M11:M13" si="0">+J11/B11*100</f>
        <v>0.3780718336483932</v>
      </c>
    </row>
    <row r="12" spans="1:16" ht="20.25" customHeight="1" x14ac:dyDescent="0.3">
      <c r="A12" s="446" t="s">
        <v>801</v>
      </c>
      <c r="B12" s="447">
        <v>25</v>
      </c>
      <c r="C12" s="447">
        <v>16</v>
      </c>
      <c r="D12" s="447">
        <v>9</v>
      </c>
      <c r="E12" s="447">
        <v>0</v>
      </c>
      <c r="F12" s="447">
        <v>25</v>
      </c>
      <c r="G12" s="447">
        <v>16</v>
      </c>
      <c r="H12" s="447">
        <v>9</v>
      </c>
      <c r="I12" s="447">
        <v>0</v>
      </c>
      <c r="J12" s="392">
        <v>0</v>
      </c>
      <c r="K12" s="392">
        <v>0</v>
      </c>
      <c r="L12" s="392">
        <v>0</v>
      </c>
      <c r="M12" s="445"/>
      <c r="P12" t="s">
        <v>506</v>
      </c>
    </row>
    <row r="13" spans="1:16" ht="20.25" customHeight="1" x14ac:dyDescent="0.3">
      <c r="A13" s="446" t="s">
        <v>802</v>
      </c>
      <c r="B13" s="447">
        <v>7</v>
      </c>
      <c r="C13" s="447">
        <v>6</v>
      </c>
      <c r="D13" s="447">
        <v>1</v>
      </c>
      <c r="E13" s="448">
        <v>0</v>
      </c>
      <c r="F13" s="447">
        <v>6</v>
      </c>
      <c r="G13" s="447">
        <v>5</v>
      </c>
      <c r="H13" s="447">
        <v>1</v>
      </c>
      <c r="I13" s="448">
        <v>0</v>
      </c>
      <c r="J13" s="392">
        <v>1</v>
      </c>
      <c r="K13" s="392">
        <v>1</v>
      </c>
      <c r="L13" s="392">
        <v>0</v>
      </c>
      <c r="M13" s="445">
        <f t="shared" si="0"/>
        <v>14.285714285714285</v>
      </c>
    </row>
    <row r="14" spans="1:16" ht="20.25" customHeight="1" x14ac:dyDescent="0.3">
      <c r="A14" s="446" t="s">
        <v>803</v>
      </c>
      <c r="B14" s="447">
        <v>1</v>
      </c>
      <c r="C14" s="447">
        <v>1</v>
      </c>
      <c r="D14" s="447">
        <v>0</v>
      </c>
      <c r="E14" s="447">
        <v>0</v>
      </c>
      <c r="F14" s="447">
        <v>1</v>
      </c>
      <c r="G14" s="447">
        <v>1</v>
      </c>
      <c r="H14" s="447">
        <v>0</v>
      </c>
      <c r="I14" s="447">
        <v>0</v>
      </c>
      <c r="J14" s="448">
        <v>0</v>
      </c>
      <c r="K14" s="448">
        <v>0</v>
      </c>
      <c r="L14" s="448">
        <v>0</v>
      </c>
      <c r="M14" s="445"/>
    </row>
    <row r="15" spans="1:16" ht="20.25" customHeight="1" x14ac:dyDescent="0.3">
      <c r="A15" s="446" t="s">
        <v>805</v>
      </c>
      <c r="B15" s="447">
        <v>2</v>
      </c>
      <c r="C15" s="447">
        <v>0</v>
      </c>
      <c r="D15" s="447">
        <v>2</v>
      </c>
      <c r="E15" s="448">
        <v>0</v>
      </c>
      <c r="F15" s="447">
        <v>1</v>
      </c>
      <c r="G15" s="447">
        <v>0</v>
      </c>
      <c r="H15" s="447">
        <v>1</v>
      </c>
      <c r="I15" s="448">
        <v>0</v>
      </c>
      <c r="J15" s="392">
        <v>1</v>
      </c>
      <c r="K15" s="392">
        <v>0</v>
      </c>
      <c r="L15" s="392">
        <v>1</v>
      </c>
      <c r="M15" s="445">
        <f>+J15/B15*100</f>
        <v>50</v>
      </c>
    </row>
    <row r="16" spans="1:16" ht="20.25" customHeight="1" x14ac:dyDescent="0.3">
      <c r="A16" s="446" t="s">
        <v>807</v>
      </c>
      <c r="B16" s="447">
        <v>357</v>
      </c>
      <c r="C16" s="447">
        <v>181</v>
      </c>
      <c r="D16" s="447">
        <v>176</v>
      </c>
      <c r="E16" s="447">
        <v>0</v>
      </c>
      <c r="F16" s="447">
        <v>357</v>
      </c>
      <c r="G16" s="447">
        <v>181</v>
      </c>
      <c r="H16" s="447">
        <v>176</v>
      </c>
      <c r="I16" s="447">
        <v>0</v>
      </c>
      <c r="J16" s="392">
        <v>0</v>
      </c>
      <c r="K16" s="392">
        <v>0</v>
      </c>
      <c r="L16" s="392">
        <v>0</v>
      </c>
      <c r="M16" s="445"/>
    </row>
    <row r="17" spans="1:13" ht="20.25" customHeight="1" x14ac:dyDescent="0.3">
      <c r="A17" s="446" t="s">
        <v>808</v>
      </c>
      <c r="B17" s="447">
        <v>2</v>
      </c>
      <c r="C17" s="447">
        <v>2</v>
      </c>
      <c r="D17" s="447">
        <v>0</v>
      </c>
      <c r="E17" s="448">
        <v>0</v>
      </c>
      <c r="F17" s="447">
        <v>2</v>
      </c>
      <c r="G17" s="447">
        <v>2</v>
      </c>
      <c r="H17" s="447">
        <v>0</v>
      </c>
      <c r="I17" s="448">
        <v>0</v>
      </c>
      <c r="J17" s="448">
        <v>0</v>
      </c>
      <c r="K17" s="448">
        <v>0</v>
      </c>
      <c r="L17" s="448">
        <v>0</v>
      </c>
      <c r="M17" s="445"/>
    </row>
    <row r="18" spans="1:13" ht="20.25" customHeight="1" x14ac:dyDescent="0.3">
      <c r="A18" s="446" t="s">
        <v>809</v>
      </c>
      <c r="B18" s="447">
        <v>73</v>
      </c>
      <c r="C18" s="447">
        <v>36</v>
      </c>
      <c r="D18" s="447">
        <v>37</v>
      </c>
      <c r="E18" s="447">
        <v>0</v>
      </c>
      <c r="F18" s="447">
        <v>55</v>
      </c>
      <c r="G18" s="447">
        <v>26</v>
      </c>
      <c r="H18" s="447">
        <v>29</v>
      </c>
      <c r="I18" s="447">
        <v>0</v>
      </c>
      <c r="J18" s="448">
        <v>18</v>
      </c>
      <c r="K18" s="448">
        <v>10</v>
      </c>
      <c r="L18" s="448">
        <v>8</v>
      </c>
      <c r="M18" s="445">
        <f t="shared" ref="M18:M79" si="1">+J18/B18*100</f>
        <v>24.657534246575342</v>
      </c>
    </row>
    <row r="19" spans="1:13" ht="20.25" customHeight="1" x14ac:dyDescent="0.3">
      <c r="A19" s="446" t="s">
        <v>810</v>
      </c>
      <c r="B19" s="447">
        <v>84</v>
      </c>
      <c r="C19" s="447">
        <v>41</v>
      </c>
      <c r="D19" s="447">
        <v>43</v>
      </c>
      <c r="E19" s="448">
        <v>0</v>
      </c>
      <c r="F19" s="447">
        <v>81</v>
      </c>
      <c r="G19" s="447">
        <v>40</v>
      </c>
      <c r="H19" s="447">
        <v>41</v>
      </c>
      <c r="I19" s="448">
        <v>0</v>
      </c>
      <c r="J19" s="392">
        <v>3</v>
      </c>
      <c r="K19" s="392">
        <v>1</v>
      </c>
      <c r="L19" s="392">
        <v>2</v>
      </c>
      <c r="M19" s="445">
        <f t="shared" si="1"/>
        <v>3.5714285714285712</v>
      </c>
    </row>
    <row r="20" spans="1:13" ht="20.25" customHeight="1" x14ac:dyDescent="0.3">
      <c r="A20" s="446" t="s">
        <v>811</v>
      </c>
      <c r="B20" s="447">
        <v>125</v>
      </c>
      <c r="C20" s="447">
        <v>67</v>
      </c>
      <c r="D20" s="447">
        <v>58</v>
      </c>
      <c r="E20" s="447">
        <v>0</v>
      </c>
      <c r="F20" s="447">
        <v>125</v>
      </c>
      <c r="G20" s="447">
        <v>67</v>
      </c>
      <c r="H20" s="447">
        <v>58</v>
      </c>
      <c r="I20" s="447">
        <v>0</v>
      </c>
      <c r="J20" s="392">
        <v>0</v>
      </c>
      <c r="K20" s="392">
        <v>0</v>
      </c>
      <c r="L20" s="392">
        <v>0</v>
      </c>
      <c r="M20" s="445"/>
    </row>
    <row r="21" spans="1:13" ht="20.25" customHeight="1" x14ac:dyDescent="0.3">
      <c r="A21" s="446" t="s">
        <v>816</v>
      </c>
      <c r="B21" s="447">
        <v>2</v>
      </c>
      <c r="C21" s="447">
        <v>2</v>
      </c>
      <c r="D21" s="447">
        <v>0</v>
      </c>
      <c r="E21" s="448">
        <v>0</v>
      </c>
      <c r="F21" s="447">
        <v>2</v>
      </c>
      <c r="G21" s="447">
        <v>2</v>
      </c>
      <c r="H21" s="447">
        <v>0</v>
      </c>
      <c r="I21" s="448">
        <v>0</v>
      </c>
      <c r="J21" s="392">
        <v>0</v>
      </c>
      <c r="K21" s="392">
        <v>0</v>
      </c>
      <c r="L21" s="392">
        <v>0</v>
      </c>
      <c r="M21" s="445"/>
    </row>
    <row r="22" spans="1:13" ht="20.25" customHeight="1" x14ac:dyDescent="0.3">
      <c r="A22" s="446" t="s">
        <v>817</v>
      </c>
      <c r="B22" s="447">
        <v>13</v>
      </c>
      <c r="C22" s="447">
        <v>5</v>
      </c>
      <c r="D22" s="447">
        <v>8</v>
      </c>
      <c r="E22" s="447">
        <v>0</v>
      </c>
      <c r="F22" s="447">
        <v>13</v>
      </c>
      <c r="G22" s="447">
        <v>5</v>
      </c>
      <c r="H22" s="447">
        <v>8</v>
      </c>
      <c r="I22" s="447">
        <v>0</v>
      </c>
      <c r="J22" s="392">
        <v>0</v>
      </c>
      <c r="K22" s="392">
        <v>0</v>
      </c>
      <c r="L22" s="392">
        <v>0</v>
      </c>
      <c r="M22" s="445"/>
    </row>
    <row r="23" spans="1:13" ht="20.25" customHeight="1" x14ac:dyDescent="0.3">
      <c r="A23" s="446" t="s">
        <v>818</v>
      </c>
      <c r="B23" s="447">
        <v>8</v>
      </c>
      <c r="C23" s="447">
        <v>5</v>
      </c>
      <c r="D23" s="447">
        <v>3</v>
      </c>
      <c r="E23" s="448">
        <v>0</v>
      </c>
      <c r="F23" s="447">
        <v>6</v>
      </c>
      <c r="G23" s="447">
        <v>4</v>
      </c>
      <c r="H23" s="447">
        <v>2</v>
      </c>
      <c r="I23" s="448">
        <v>0</v>
      </c>
      <c r="J23" s="392">
        <v>2</v>
      </c>
      <c r="K23" s="392">
        <v>1</v>
      </c>
      <c r="L23" s="392">
        <v>1</v>
      </c>
      <c r="M23" s="445">
        <f t="shared" si="1"/>
        <v>25</v>
      </c>
    </row>
    <row r="24" spans="1:13" ht="20.25" customHeight="1" x14ac:dyDescent="0.3">
      <c r="A24" s="446" t="s">
        <v>820</v>
      </c>
      <c r="B24" s="447">
        <v>84</v>
      </c>
      <c r="C24" s="447">
        <v>42</v>
      </c>
      <c r="D24" s="447">
        <v>42</v>
      </c>
      <c r="E24" s="447">
        <v>0</v>
      </c>
      <c r="F24" s="447">
        <v>84</v>
      </c>
      <c r="G24" s="447">
        <v>42</v>
      </c>
      <c r="H24" s="447">
        <v>42</v>
      </c>
      <c r="I24" s="447">
        <v>0</v>
      </c>
      <c r="J24" s="392">
        <v>0</v>
      </c>
      <c r="K24" s="392">
        <v>0</v>
      </c>
      <c r="L24" s="392">
        <v>0</v>
      </c>
      <c r="M24" s="445"/>
    </row>
    <row r="25" spans="1:13" ht="20.25" customHeight="1" x14ac:dyDescent="0.3">
      <c r="A25" s="446" t="s">
        <v>821</v>
      </c>
      <c r="B25" s="447">
        <v>22</v>
      </c>
      <c r="C25" s="447">
        <v>13</v>
      </c>
      <c r="D25" s="447">
        <v>9</v>
      </c>
      <c r="E25" s="448">
        <v>0</v>
      </c>
      <c r="F25" s="447">
        <v>21</v>
      </c>
      <c r="G25" s="447">
        <v>13</v>
      </c>
      <c r="H25" s="447">
        <v>8</v>
      </c>
      <c r="I25" s="448">
        <v>0</v>
      </c>
      <c r="J25" s="392">
        <v>1</v>
      </c>
      <c r="K25" s="392">
        <v>0</v>
      </c>
      <c r="L25" s="392">
        <v>1</v>
      </c>
      <c r="M25" s="445">
        <f t="shared" si="1"/>
        <v>4.5454545454545459</v>
      </c>
    </row>
    <row r="26" spans="1:13" ht="20.25" customHeight="1" x14ac:dyDescent="0.3">
      <c r="A26" s="446" t="s">
        <v>822</v>
      </c>
      <c r="B26" s="447">
        <v>19</v>
      </c>
      <c r="C26" s="447">
        <v>8</v>
      </c>
      <c r="D26" s="447">
        <v>11</v>
      </c>
      <c r="E26" s="447">
        <v>0</v>
      </c>
      <c r="F26" s="447">
        <v>19</v>
      </c>
      <c r="G26" s="447">
        <v>8</v>
      </c>
      <c r="H26" s="447">
        <v>11</v>
      </c>
      <c r="I26" s="447">
        <v>0</v>
      </c>
      <c r="J26" s="392">
        <v>0</v>
      </c>
      <c r="K26" s="392">
        <v>0</v>
      </c>
      <c r="L26" s="392">
        <v>0</v>
      </c>
      <c r="M26" s="445"/>
    </row>
    <row r="27" spans="1:13" ht="20.25" customHeight="1" x14ac:dyDescent="0.3">
      <c r="A27" s="446" t="s">
        <v>825</v>
      </c>
      <c r="B27" s="447">
        <v>1</v>
      </c>
      <c r="C27" s="447">
        <v>0</v>
      </c>
      <c r="D27" s="447">
        <v>1</v>
      </c>
      <c r="E27" s="448">
        <v>0</v>
      </c>
      <c r="F27" s="447">
        <v>1</v>
      </c>
      <c r="G27" s="447">
        <v>0</v>
      </c>
      <c r="H27" s="447">
        <v>1</v>
      </c>
      <c r="I27" s="448">
        <v>0</v>
      </c>
      <c r="J27" s="392">
        <v>0</v>
      </c>
      <c r="K27" s="392">
        <v>0</v>
      </c>
      <c r="L27" s="392">
        <v>0</v>
      </c>
      <c r="M27" s="445"/>
    </row>
    <row r="28" spans="1:13" ht="20.25" customHeight="1" x14ac:dyDescent="0.3">
      <c r="A28" s="446" t="s">
        <v>826</v>
      </c>
      <c r="B28" s="447">
        <v>5</v>
      </c>
      <c r="C28" s="447">
        <v>3</v>
      </c>
      <c r="D28" s="447">
        <v>2</v>
      </c>
      <c r="E28" s="447">
        <v>0</v>
      </c>
      <c r="F28" s="447">
        <v>5</v>
      </c>
      <c r="G28" s="447">
        <v>3</v>
      </c>
      <c r="H28" s="447">
        <v>2</v>
      </c>
      <c r="I28" s="447">
        <v>0</v>
      </c>
      <c r="J28" s="448">
        <v>0</v>
      </c>
      <c r="K28" s="448">
        <v>0</v>
      </c>
      <c r="L28" s="448">
        <v>0</v>
      </c>
      <c r="M28" s="445"/>
    </row>
    <row r="29" spans="1:13" ht="20.25" customHeight="1" x14ac:dyDescent="0.3">
      <c r="A29" s="446" t="s">
        <v>827</v>
      </c>
      <c r="B29" s="447">
        <v>77</v>
      </c>
      <c r="C29" s="447">
        <v>40</v>
      </c>
      <c r="D29" s="447">
        <v>37</v>
      </c>
      <c r="E29" s="448">
        <v>0</v>
      </c>
      <c r="F29" s="447">
        <v>77</v>
      </c>
      <c r="G29" s="447">
        <v>40</v>
      </c>
      <c r="H29" s="447">
        <v>37</v>
      </c>
      <c r="I29" s="448">
        <v>0</v>
      </c>
      <c r="J29" s="392">
        <v>0</v>
      </c>
      <c r="K29" s="392">
        <v>0</v>
      </c>
      <c r="L29" s="392">
        <v>0</v>
      </c>
      <c r="M29" s="445"/>
    </row>
    <row r="30" spans="1:13" ht="20.25" customHeight="1" x14ac:dyDescent="0.3">
      <c r="A30" s="446" t="s">
        <v>828</v>
      </c>
      <c r="B30" s="447">
        <v>5</v>
      </c>
      <c r="C30" s="447">
        <v>3</v>
      </c>
      <c r="D30" s="447">
        <v>2</v>
      </c>
      <c r="E30" s="447">
        <v>0</v>
      </c>
      <c r="F30" s="447">
        <v>5</v>
      </c>
      <c r="G30" s="447">
        <v>3</v>
      </c>
      <c r="H30" s="447">
        <v>2</v>
      </c>
      <c r="I30" s="447">
        <v>0</v>
      </c>
      <c r="J30" s="448">
        <v>0</v>
      </c>
      <c r="K30" s="448">
        <v>0</v>
      </c>
      <c r="L30" s="448">
        <v>0</v>
      </c>
      <c r="M30" s="445"/>
    </row>
    <row r="31" spans="1:13" ht="20.25" customHeight="1" x14ac:dyDescent="0.3">
      <c r="A31" s="446" t="s">
        <v>829</v>
      </c>
      <c r="B31" s="447">
        <v>155</v>
      </c>
      <c r="C31" s="447">
        <v>84</v>
      </c>
      <c r="D31" s="447">
        <v>71</v>
      </c>
      <c r="E31" s="448">
        <v>0</v>
      </c>
      <c r="F31" s="447">
        <v>155</v>
      </c>
      <c r="G31" s="447">
        <v>84</v>
      </c>
      <c r="H31" s="447">
        <v>71</v>
      </c>
      <c r="I31" s="448">
        <v>0</v>
      </c>
      <c r="J31" s="448">
        <v>0</v>
      </c>
      <c r="K31" s="448">
        <v>0</v>
      </c>
      <c r="L31" s="448">
        <v>0</v>
      </c>
      <c r="M31" s="445"/>
    </row>
    <row r="32" spans="1:13" ht="20.25" customHeight="1" x14ac:dyDescent="0.3">
      <c r="A32" s="446" t="s">
        <v>830</v>
      </c>
      <c r="B32" s="447">
        <v>22</v>
      </c>
      <c r="C32" s="447">
        <v>9</v>
      </c>
      <c r="D32" s="447">
        <v>13</v>
      </c>
      <c r="E32" s="447">
        <v>0</v>
      </c>
      <c r="F32" s="447">
        <v>22</v>
      </c>
      <c r="G32" s="447">
        <v>9</v>
      </c>
      <c r="H32" s="447">
        <v>13</v>
      </c>
      <c r="I32" s="447">
        <v>0</v>
      </c>
      <c r="J32" s="392">
        <v>0</v>
      </c>
      <c r="K32" s="392">
        <v>0</v>
      </c>
      <c r="L32" s="392">
        <v>0</v>
      </c>
      <c r="M32" s="445"/>
    </row>
    <row r="33" spans="1:13" ht="20.25" customHeight="1" x14ac:dyDescent="0.3">
      <c r="A33" s="446" t="s">
        <v>831</v>
      </c>
      <c r="B33" s="447">
        <v>4</v>
      </c>
      <c r="C33" s="447">
        <v>3</v>
      </c>
      <c r="D33" s="447">
        <v>1</v>
      </c>
      <c r="E33" s="448">
        <v>0</v>
      </c>
      <c r="F33" s="447">
        <v>4</v>
      </c>
      <c r="G33" s="447">
        <v>3</v>
      </c>
      <c r="H33" s="447">
        <v>1</v>
      </c>
      <c r="I33" s="448">
        <v>0</v>
      </c>
      <c r="J33" s="392">
        <v>0</v>
      </c>
      <c r="K33" s="392">
        <v>0</v>
      </c>
      <c r="L33" s="392">
        <v>0</v>
      </c>
      <c r="M33" s="445"/>
    </row>
    <row r="34" spans="1:13" ht="20.25" customHeight="1" x14ac:dyDescent="0.3">
      <c r="A34" s="446" t="s">
        <v>839</v>
      </c>
      <c r="B34" s="447">
        <v>9</v>
      </c>
      <c r="C34" s="447">
        <v>5</v>
      </c>
      <c r="D34" s="447">
        <v>4</v>
      </c>
      <c r="E34" s="447">
        <v>0</v>
      </c>
      <c r="F34" s="447">
        <v>9</v>
      </c>
      <c r="G34" s="447">
        <v>5</v>
      </c>
      <c r="H34" s="447">
        <v>4</v>
      </c>
      <c r="I34" s="447">
        <v>0</v>
      </c>
      <c r="J34" s="392">
        <v>0</v>
      </c>
      <c r="K34" s="392">
        <v>0</v>
      </c>
      <c r="L34" s="392">
        <v>0</v>
      </c>
      <c r="M34" s="445"/>
    </row>
    <row r="35" spans="1:13" ht="20.25" customHeight="1" x14ac:dyDescent="0.3">
      <c r="A35" s="446" t="s">
        <v>842</v>
      </c>
      <c r="B35" s="447">
        <v>67</v>
      </c>
      <c r="C35" s="447">
        <v>32</v>
      </c>
      <c r="D35" s="447">
        <v>35</v>
      </c>
      <c r="E35" s="448">
        <v>0</v>
      </c>
      <c r="F35" s="447">
        <v>66</v>
      </c>
      <c r="G35" s="447">
        <v>31</v>
      </c>
      <c r="H35" s="447">
        <v>35</v>
      </c>
      <c r="I35" s="448">
        <v>0</v>
      </c>
      <c r="J35" s="448">
        <v>1</v>
      </c>
      <c r="K35" s="448">
        <v>1</v>
      </c>
      <c r="L35" s="448">
        <v>0</v>
      </c>
      <c r="M35" s="445">
        <f t="shared" si="1"/>
        <v>1.4925373134328357</v>
      </c>
    </row>
    <row r="36" spans="1:13" ht="20.25" customHeight="1" x14ac:dyDescent="0.3">
      <c r="A36" s="446" t="s">
        <v>843</v>
      </c>
      <c r="B36" s="447">
        <v>8</v>
      </c>
      <c r="C36" s="447">
        <v>4</v>
      </c>
      <c r="D36" s="447">
        <v>4</v>
      </c>
      <c r="E36" s="447">
        <v>0</v>
      </c>
      <c r="F36" s="447">
        <v>8</v>
      </c>
      <c r="G36" s="447">
        <v>4</v>
      </c>
      <c r="H36" s="447">
        <v>4</v>
      </c>
      <c r="I36" s="447">
        <v>0</v>
      </c>
      <c r="J36" s="392">
        <v>0</v>
      </c>
      <c r="K36" s="392">
        <v>0</v>
      </c>
      <c r="L36" s="392">
        <v>0</v>
      </c>
      <c r="M36" s="445"/>
    </row>
    <row r="37" spans="1:13" ht="20.25" customHeight="1" x14ac:dyDescent="0.3">
      <c r="A37" s="446" t="s">
        <v>847</v>
      </c>
      <c r="B37" s="447">
        <v>1</v>
      </c>
      <c r="C37" s="447">
        <v>1</v>
      </c>
      <c r="D37" s="447">
        <v>0</v>
      </c>
      <c r="E37" s="448">
        <v>0</v>
      </c>
      <c r="F37" s="447">
        <v>1</v>
      </c>
      <c r="G37" s="447">
        <v>1</v>
      </c>
      <c r="H37" s="447">
        <v>0</v>
      </c>
      <c r="I37" s="448">
        <v>0</v>
      </c>
      <c r="J37" s="392">
        <v>0</v>
      </c>
      <c r="K37" s="392">
        <v>0</v>
      </c>
      <c r="L37" s="392">
        <v>0</v>
      </c>
      <c r="M37" s="445"/>
    </row>
    <row r="38" spans="1:13" ht="20.25" customHeight="1" x14ac:dyDescent="0.3">
      <c r="A38" s="446" t="s">
        <v>848</v>
      </c>
      <c r="B38" s="447">
        <v>21</v>
      </c>
      <c r="C38" s="447">
        <v>12</v>
      </c>
      <c r="D38" s="447">
        <v>9</v>
      </c>
      <c r="E38" s="447">
        <v>0</v>
      </c>
      <c r="F38" s="447">
        <v>20</v>
      </c>
      <c r="G38" s="447">
        <v>11</v>
      </c>
      <c r="H38" s="447">
        <v>9</v>
      </c>
      <c r="I38" s="447">
        <v>0</v>
      </c>
      <c r="J38" s="448">
        <v>1</v>
      </c>
      <c r="K38" s="448">
        <v>1</v>
      </c>
      <c r="L38" s="448">
        <v>0</v>
      </c>
      <c r="M38" s="445">
        <f t="shared" si="1"/>
        <v>4.7619047619047619</v>
      </c>
    </row>
    <row r="39" spans="1:13" ht="20.25" customHeight="1" x14ac:dyDescent="0.3">
      <c r="A39" s="446" t="s">
        <v>850</v>
      </c>
      <c r="B39" s="447">
        <v>1</v>
      </c>
      <c r="C39" s="447">
        <v>1</v>
      </c>
      <c r="D39" s="447">
        <v>0</v>
      </c>
      <c r="E39" s="448">
        <v>0</v>
      </c>
      <c r="F39" s="447">
        <v>1</v>
      </c>
      <c r="G39" s="447">
        <v>1</v>
      </c>
      <c r="H39" s="447">
        <v>0</v>
      </c>
      <c r="I39" s="448">
        <v>0</v>
      </c>
      <c r="J39" s="392">
        <v>0</v>
      </c>
      <c r="K39" s="392">
        <v>0</v>
      </c>
      <c r="L39" s="392">
        <v>0</v>
      </c>
      <c r="M39" s="445"/>
    </row>
    <row r="40" spans="1:13" ht="20.25" customHeight="1" x14ac:dyDescent="0.3">
      <c r="A40" s="446" t="s">
        <v>854</v>
      </c>
      <c r="B40" s="447">
        <v>4</v>
      </c>
      <c r="C40" s="447">
        <v>0</v>
      </c>
      <c r="D40" s="447">
        <v>4</v>
      </c>
      <c r="E40" s="447">
        <v>0</v>
      </c>
      <c r="F40" s="447">
        <v>3</v>
      </c>
      <c r="G40" s="447">
        <v>0</v>
      </c>
      <c r="H40" s="447">
        <v>3</v>
      </c>
      <c r="I40" s="447">
        <v>0</v>
      </c>
      <c r="J40" s="448">
        <v>1</v>
      </c>
      <c r="K40" s="448">
        <v>0</v>
      </c>
      <c r="L40" s="448">
        <v>1</v>
      </c>
      <c r="M40" s="445">
        <f t="shared" si="1"/>
        <v>25</v>
      </c>
    </row>
    <row r="41" spans="1:13" ht="20.25" customHeight="1" x14ac:dyDescent="0.3">
      <c r="A41" s="446" t="s">
        <v>857</v>
      </c>
      <c r="B41" s="447">
        <v>7</v>
      </c>
      <c r="C41" s="447">
        <v>7</v>
      </c>
      <c r="D41" s="447">
        <v>0</v>
      </c>
      <c r="E41" s="448">
        <v>0</v>
      </c>
      <c r="F41" s="447">
        <v>7</v>
      </c>
      <c r="G41" s="447">
        <v>7</v>
      </c>
      <c r="H41" s="447">
        <v>0</v>
      </c>
      <c r="I41" s="448">
        <v>0</v>
      </c>
      <c r="J41" s="392">
        <v>0</v>
      </c>
      <c r="K41" s="392">
        <v>0</v>
      </c>
      <c r="L41" s="392">
        <v>0</v>
      </c>
      <c r="M41" s="445"/>
    </row>
    <row r="42" spans="1:13" ht="20.25" customHeight="1" x14ac:dyDescent="0.3">
      <c r="A42" s="446" t="s">
        <v>863</v>
      </c>
      <c r="B42" s="447">
        <v>1</v>
      </c>
      <c r="C42" s="447">
        <v>1</v>
      </c>
      <c r="D42" s="447">
        <v>0</v>
      </c>
      <c r="E42" s="447">
        <v>0</v>
      </c>
      <c r="F42" s="447">
        <v>1</v>
      </c>
      <c r="G42" s="447">
        <v>1</v>
      </c>
      <c r="H42" s="447">
        <v>0</v>
      </c>
      <c r="I42" s="447">
        <v>0</v>
      </c>
      <c r="J42" s="392">
        <v>0</v>
      </c>
      <c r="K42" s="392">
        <v>0</v>
      </c>
      <c r="L42" s="392">
        <v>0</v>
      </c>
      <c r="M42" s="445"/>
    </row>
    <row r="43" spans="1:13" ht="20.25" customHeight="1" x14ac:dyDescent="0.3">
      <c r="A43" s="446" t="s">
        <v>865</v>
      </c>
      <c r="B43" s="447">
        <v>6</v>
      </c>
      <c r="C43" s="447">
        <v>4</v>
      </c>
      <c r="D43" s="447">
        <v>2</v>
      </c>
      <c r="E43" s="448">
        <v>0</v>
      </c>
      <c r="F43" s="447">
        <v>6</v>
      </c>
      <c r="G43" s="447">
        <v>4</v>
      </c>
      <c r="H43" s="447">
        <v>2</v>
      </c>
      <c r="I43" s="448">
        <v>0</v>
      </c>
      <c r="J43" s="392">
        <v>0</v>
      </c>
      <c r="K43" s="392">
        <v>0</v>
      </c>
      <c r="L43" s="392">
        <v>0</v>
      </c>
      <c r="M43" s="445"/>
    </row>
    <row r="44" spans="1:13" ht="20.25" customHeight="1" x14ac:dyDescent="0.3">
      <c r="A44" s="446" t="s">
        <v>866</v>
      </c>
      <c r="B44" s="447">
        <v>8</v>
      </c>
      <c r="C44" s="447">
        <v>6</v>
      </c>
      <c r="D44" s="447">
        <v>2</v>
      </c>
      <c r="E44" s="447">
        <v>0</v>
      </c>
      <c r="F44" s="447">
        <v>8</v>
      </c>
      <c r="G44" s="447">
        <v>6</v>
      </c>
      <c r="H44" s="447">
        <v>2</v>
      </c>
      <c r="I44" s="447">
        <v>0</v>
      </c>
      <c r="J44" s="392">
        <v>0</v>
      </c>
      <c r="K44" s="392">
        <v>0</v>
      </c>
      <c r="L44" s="392">
        <v>0</v>
      </c>
      <c r="M44" s="445"/>
    </row>
    <row r="45" spans="1:13" ht="20.25" customHeight="1" x14ac:dyDescent="0.3">
      <c r="A45" s="446" t="s">
        <v>867</v>
      </c>
      <c r="B45" s="447">
        <v>10</v>
      </c>
      <c r="C45" s="447">
        <v>8</v>
      </c>
      <c r="D45" s="447">
        <v>2</v>
      </c>
      <c r="E45" s="448">
        <v>0</v>
      </c>
      <c r="F45" s="447">
        <v>10</v>
      </c>
      <c r="G45" s="447">
        <v>8</v>
      </c>
      <c r="H45" s="447">
        <v>2</v>
      </c>
      <c r="I45" s="448">
        <v>0</v>
      </c>
      <c r="J45" s="392">
        <v>0</v>
      </c>
      <c r="K45" s="392">
        <v>0</v>
      </c>
      <c r="L45" s="392">
        <v>0</v>
      </c>
      <c r="M45" s="445"/>
    </row>
    <row r="46" spans="1:13" ht="20.25" customHeight="1" x14ac:dyDescent="0.3">
      <c r="A46" s="446" t="s">
        <v>869</v>
      </c>
      <c r="B46" s="447">
        <v>3</v>
      </c>
      <c r="C46" s="447">
        <v>0</v>
      </c>
      <c r="D46" s="447">
        <v>3</v>
      </c>
      <c r="E46" s="447">
        <v>0</v>
      </c>
      <c r="F46" s="447">
        <v>3</v>
      </c>
      <c r="G46" s="447">
        <v>0</v>
      </c>
      <c r="H46" s="447">
        <v>3</v>
      </c>
      <c r="I46" s="447">
        <v>0</v>
      </c>
      <c r="J46" s="392">
        <v>0</v>
      </c>
      <c r="K46" s="392">
        <v>0</v>
      </c>
      <c r="L46" s="392">
        <v>0</v>
      </c>
      <c r="M46" s="445"/>
    </row>
    <row r="47" spans="1:13" ht="20.25" customHeight="1" x14ac:dyDescent="0.3">
      <c r="A47" s="446" t="s">
        <v>870</v>
      </c>
      <c r="B47" s="447">
        <v>1</v>
      </c>
      <c r="C47" s="447">
        <v>1</v>
      </c>
      <c r="D47" s="447">
        <v>0</v>
      </c>
      <c r="E47" s="448">
        <v>0</v>
      </c>
      <c r="F47" s="447">
        <v>1</v>
      </c>
      <c r="G47" s="447">
        <v>1</v>
      </c>
      <c r="H47" s="447">
        <v>0</v>
      </c>
      <c r="I47" s="448">
        <v>0</v>
      </c>
      <c r="J47" s="448">
        <v>0</v>
      </c>
      <c r="K47" s="448">
        <v>0</v>
      </c>
      <c r="L47" s="448">
        <v>0</v>
      </c>
      <c r="M47" s="445"/>
    </row>
    <row r="48" spans="1:13" ht="20.25" customHeight="1" x14ac:dyDescent="0.3">
      <c r="A48" s="446" t="s">
        <v>871</v>
      </c>
      <c r="B48" s="447">
        <v>2</v>
      </c>
      <c r="C48" s="447">
        <v>2</v>
      </c>
      <c r="D48" s="447">
        <v>0</v>
      </c>
      <c r="E48" s="447">
        <v>0</v>
      </c>
      <c r="F48" s="447">
        <v>2</v>
      </c>
      <c r="G48" s="447">
        <v>2</v>
      </c>
      <c r="H48" s="447">
        <v>0</v>
      </c>
      <c r="I48" s="447">
        <v>0</v>
      </c>
      <c r="J48" s="448">
        <v>0</v>
      </c>
      <c r="K48" s="448">
        <v>0</v>
      </c>
      <c r="L48" s="448">
        <v>0</v>
      </c>
      <c r="M48" s="445"/>
    </row>
    <row r="49" spans="1:13" ht="20.25" customHeight="1" x14ac:dyDescent="0.3">
      <c r="A49" s="446" t="s">
        <v>872</v>
      </c>
      <c r="B49" s="447">
        <v>19</v>
      </c>
      <c r="C49" s="447">
        <v>9</v>
      </c>
      <c r="D49" s="447">
        <v>10</v>
      </c>
      <c r="E49" s="448">
        <v>0</v>
      </c>
      <c r="F49" s="447">
        <v>14</v>
      </c>
      <c r="G49" s="447">
        <v>6</v>
      </c>
      <c r="H49" s="447">
        <v>8</v>
      </c>
      <c r="I49" s="448">
        <v>0</v>
      </c>
      <c r="J49" s="448">
        <v>5</v>
      </c>
      <c r="K49" s="448">
        <v>3</v>
      </c>
      <c r="L49" s="448">
        <v>2</v>
      </c>
      <c r="M49" s="445">
        <f t="shared" si="1"/>
        <v>26.315789473684209</v>
      </c>
    </row>
    <row r="50" spans="1:13" ht="20.25" customHeight="1" x14ac:dyDescent="0.3">
      <c r="A50" s="446" t="s">
        <v>873</v>
      </c>
      <c r="B50" s="447">
        <v>1</v>
      </c>
      <c r="C50" s="447">
        <v>0</v>
      </c>
      <c r="D50" s="447">
        <v>1</v>
      </c>
      <c r="E50" s="447">
        <v>0</v>
      </c>
      <c r="F50" s="447">
        <v>1</v>
      </c>
      <c r="G50" s="447">
        <v>0</v>
      </c>
      <c r="H50" s="447">
        <v>1</v>
      </c>
      <c r="I50" s="447">
        <v>0</v>
      </c>
      <c r="J50" s="448">
        <v>0</v>
      </c>
      <c r="K50" s="448">
        <v>0</v>
      </c>
      <c r="L50" s="448">
        <v>0</v>
      </c>
      <c r="M50" s="445"/>
    </row>
    <row r="51" spans="1:13" ht="20.25" customHeight="1" x14ac:dyDescent="0.3">
      <c r="A51" s="446" t="s">
        <v>875</v>
      </c>
      <c r="B51" s="447">
        <v>19</v>
      </c>
      <c r="C51" s="447">
        <v>10</v>
      </c>
      <c r="D51" s="447">
        <v>9</v>
      </c>
      <c r="E51" s="448">
        <v>0</v>
      </c>
      <c r="F51" s="447">
        <v>19</v>
      </c>
      <c r="G51" s="447">
        <v>10</v>
      </c>
      <c r="H51" s="447">
        <v>9</v>
      </c>
      <c r="I51" s="448">
        <v>0</v>
      </c>
      <c r="J51" s="392">
        <v>0</v>
      </c>
      <c r="K51" s="392">
        <v>0</v>
      </c>
      <c r="L51" s="392">
        <v>0</v>
      </c>
      <c r="M51" s="445"/>
    </row>
    <row r="52" spans="1:13" ht="20.25" customHeight="1" x14ac:dyDescent="0.3">
      <c r="A52" s="446" t="s">
        <v>877</v>
      </c>
      <c r="B52" s="447">
        <v>2</v>
      </c>
      <c r="C52" s="447">
        <v>0</v>
      </c>
      <c r="D52" s="447">
        <v>2</v>
      </c>
      <c r="E52" s="447">
        <v>0</v>
      </c>
      <c r="F52" s="447">
        <v>2</v>
      </c>
      <c r="G52" s="447">
        <v>0</v>
      </c>
      <c r="H52" s="447">
        <v>2</v>
      </c>
      <c r="I52" s="447">
        <v>0</v>
      </c>
      <c r="J52" s="448">
        <v>0</v>
      </c>
      <c r="K52" s="448">
        <v>0</v>
      </c>
      <c r="L52" s="448">
        <v>0</v>
      </c>
      <c r="M52" s="445"/>
    </row>
    <row r="53" spans="1:13" ht="20.25" customHeight="1" x14ac:dyDescent="0.3">
      <c r="A53" s="446" t="s">
        <v>878</v>
      </c>
      <c r="B53" s="447">
        <v>1</v>
      </c>
      <c r="C53" s="447">
        <v>0</v>
      </c>
      <c r="D53" s="447">
        <v>1</v>
      </c>
      <c r="E53" s="448">
        <v>0</v>
      </c>
      <c r="F53" s="447">
        <v>1</v>
      </c>
      <c r="G53" s="447">
        <v>0</v>
      </c>
      <c r="H53" s="447">
        <v>1</v>
      </c>
      <c r="I53" s="448">
        <v>0</v>
      </c>
      <c r="J53" s="448">
        <v>0</v>
      </c>
      <c r="K53" s="448">
        <v>0</v>
      </c>
      <c r="L53" s="448">
        <v>0</v>
      </c>
      <c r="M53" s="445"/>
    </row>
    <row r="54" spans="1:13" ht="20.25" customHeight="1" x14ac:dyDescent="0.3">
      <c r="A54" s="446" t="s">
        <v>879</v>
      </c>
      <c r="B54" s="447">
        <v>2</v>
      </c>
      <c r="C54" s="447">
        <v>1</v>
      </c>
      <c r="D54" s="447">
        <v>1</v>
      </c>
      <c r="E54" s="447">
        <v>0</v>
      </c>
      <c r="F54" s="447">
        <v>2</v>
      </c>
      <c r="G54" s="447">
        <v>1</v>
      </c>
      <c r="H54" s="447">
        <v>1</v>
      </c>
      <c r="I54" s="447">
        <v>0</v>
      </c>
      <c r="J54" s="392">
        <v>0</v>
      </c>
      <c r="K54" s="392">
        <v>0</v>
      </c>
      <c r="L54" s="392">
        <v>0</v>
      </c>
      <c r="M54" s="445"/>
    </row>
    <row r="55" spans="1:13" ht="20.25" customHeight="1" x14ac:dyDescent="0.3">
      <c r="A55" s="446" t="s">
        <v>880</v>
      </c>
      <c r="B55" s="447">
        <v>2</v>
      </c>
      <c r="C55" s="447">
        <v>2</v>
      </c>
      <c r="D55" s="447">
        <v>0</v>
      </c>
      <c r="E55" s="448">
        <v>0</v>
      </c>
      <c r="F55" s="447">
        <v>2</v>
      </c>
      <c r="G55" s="447">
        <v>2</v>
      </c>
      <c r="H55" s="447">
        <v>0</v>
      </c>
      <c r="I55" s="448">
        <v>0</v>
      </c>
      <c r="J55" s="392">
        <v>0</v>
      </c>
      <c r="K55" s="392">
        <v>0</v>
      </c>
      <c r="L55" s="392">
        <v>0</v>
      </c>
      <c r="M55" s="445"/>
    </row>
    <row r="56" spans="1:13" ht="20.25" customHeight="1" x14ac:dyDescent="0.3">
      <c r="A56" s="446" t="s">
        <v>881</v>
      </c>
      <c r="B56" s="447">
        <v>126</v>
      </c>
      <c r="C56" s="447">
        <v>53</v>
      </c>
      <c r="D56" s="447">
        <v>73</v>
      </c>
      <c r="E56" s="447">
        <v>0</v>
      </c>
      <c r="F56" s="447">
        <v>123</v>
      </c>
      <c r="G56" s="447">
        <v>53</v>
      </c>
      <c r="H56" s="447">
        <v>70</v>
      </c>
      <c r="I56" s="447">
        <v>0</v>
      </c>
      <c r="J56" s="392">
        <v>3</v>
      </c>
      <c r="K56" s="392">
        <v>0</v>
      </c>
      <c r="L56" s="392">
        <v>3</v>
      </c>
      <c r="M56" s="445">
        <f t="shared" si="1"/>
        <v>2.3809523809523809</v>
      </c>
    </row>
    <row r="57" spans="1:13" ht="20.25" customHeight="1" x14ac:dyDescent="0.3">
      <c r="A57" s="446" t="s">
        <v>882</v>
      </c>
      <c r="B57" s="447">
        <v>76</v>
      </c>
      <c r="C57" s="447">
        <v>46</v>
      </c>
      <c r="D57" s="447">
        <v>30</v>
      </c>
      <c r="E57" s="448">
        <v>0</v>
      </c>
      <c r="F57" s="447">
        <v>76</v>
      </c>
      <c r="G57" s="447">
        <v>46</v>
      </c>
      <c r="H57" s="447">
        <v>30</v>
      </c>
      <c r="I57" s="448">
        <v>0</v>
      </c>
      <c r="J57" s="448">
        <v>0</v>
      </c>
      <c r="K57" s="448">
        <v>0</v>
      </c>
      <c r="L57" s="448">
        <v>0</v>
      </c>
      <c r="M57" s="445"/>
    </row>
    <row r="58" spans="1:13" ht="20.25" customHeight="1" x14ac:dyDescent="0.3">
      <c r="A58" s="446" t="s">
        <v>883</v>
      </c>
      <c r="B58" s="447">
        <v>137</v>
      </c>
      <c r="C58" s="447">
        <v>81</v>
      </c>
      <c r="D58" s="447">
        <v>56</v>
      </c>
      <c r="E58" s="447">
        <v>0</v>
      </c>
      <c r="F58" s="447">
        <v>135</v>
      </c>
      <c r="G58" s="447">
        <v>80</v>
      </c>
      <c r="H58" s="447">
        <v>55</v>
      </c>
      <c r="I58" s="447">
        <v>0</v>
      </c>
      <c r="J58" s="448">
        <v>2</v>
      </c>
      <c r="K58" s="448">
        <v>1</v>
      </c>
      <c r="L58" s="448">
        <v>1</v>
      </c>
      <c r="M58" s="445">
        <f t="shared" si="1"/>
        <v>1.4598540145985401</v>
      </c>
    </row>
    <row r="59" spans="1:13" ht="20.25" customHeight="1" x14ac:dyDescent="0.3">
      <c r="A59" s="446" t="s">
        <v>884</v>
      </c>
      <c r="B59" s="447">
        <v>79</v>
      </c>
      <c r="C59" s="447">
        <v>44</v>
      </c>
      <c r="D59" s="447">
        <v>35</v>
      </c>
      <c r="E59" s="448">
        <v>0</v>
      </c>
      <c r="F59" s="447">
        <v>63</v>
      </c>
      <c r="G59" s="447">
        <v>35</v>
      </c>
      <c r="H59" s="447">
        <v>28</v>
      </c>
      <c r="I59" s="448">
        <v>0</v>
      </c>
      <c r="J59" s="392">
        <v>16</v>
      </c>
      <c r="K59" s="392">
        <v>9</v>
      </c>
      <c r="L59" s="392">
        <v>7</v>
      </c>
      <c r="M59" s="445">
        <f t="shared" si="1"/>
        <v>20.253164556962027</v>
      </c>
    </row>
    <row r="60" spans="1:13" ht="20.25" customHeight="1" x14ac:dyDescent="0.3">
      <c r="A60" s="446" t="s">
        <v>885</v>
      </c>
      <c r="B60" s="447">
        <v>8</v>
      </c>
      <c r="C60" s="447">
        <v>8</v>
      </c>
      <c r="D60" s="447">
        <v>0</v>
      </c>
      <c r="E60" s="447">
        <v>0</v>
      </c>
      <c r="F60" s="447">
        <v>8</v>
      </c>
      <c r="G60" s="447">
        <v>8</v>
      </c>
      <c r="H60" s="447">
        <v>0</v>
      </c>
      <c r="I60" s="447">
        <v>0</v>
      </c>
      <c r="J60" s="448">
        <v>0</v>
      </c>
      <c r="K60" s="448">
        <v>0</v>
      </c>
      <c r="L60" s="448">
        <v>0</v>
      </c>
      <c r="M60" s="445"/>
    </row>
    <row r="61" spans="1:13" ht="20.25" customHeight="1" x14ac:dyDescent="0.3">
      <c r="A61" s="446" t="s">
        <v>886</v>
      </c>
      <c r="B61" s="447">
        <v>2</v>
      </c>
      <c r="C61" s="447">
        <v>2</v>
      </c>
      <c r="D61" s="447">
        <v>0</v>
      </c>
      <c r="E61" s="448">
        <v>0</v>
      </c>
      <c r="F61" s="447">
        <v>2</v>
      </c>
      <c r="G61" s="447">
        <v>2</v>
      </c>
      <c r="H61" s="447">
        <v>0</v>
      </c>
      <c r="I61" s="448">
        <v>0</v>
      </c>
      <c r="J61" s="448">
        <v>0</v>
      </c>
      <c r="K61" s="448">
        <v>0</v>
      </c>
      <c r="L61" s="448">
        <v>0</v>
      </c>
      <c r="M61" s="445"/>
    </row>
    <row r="62" spans="1:13" ht="20.25" customHeight="1" x14ac:dyDescent="0.3">
      <c r="A62" s="446" t="s">
        <v>888</v>
      </c>
      <c r="B62" s="447">
        <v>24</v>
      </c>
      <c r="C62" s="447">
        <v>7</v>
      </c>
      <c r="D62" s="447">
        <v>17</v>
      </c>
      <c r="E62" s="447">
        <v>0</v>
      </c>
      <c r="F62" s="447">
        <v>24</v>
      </c>
      <c r="G62" s="447">
        <v>7</v>
      </c>
      <c r="H62" s="447">
        <v>17</v>
      </c>
      <c r="I62" s="447">
        <v>0</v>
      </c>
      <c r="J62" s="392">
        <v>0</v>
      </c>
      <c r="K62" s="392">
        <v>0</v>
      </c>
      <c r="L62" s="392">
        <v>0</v>
      </c>
      <c r="M62" s="445"/>
    </row>
    <row r="63" spans="1:13" ht="20.25" customHeight="1" x14ac:dyDescent="0.3">
      <c r="A63" s="446" t="s">
        <v>889</v>
      </c>
      <c r="B63" s="447">
        <v>10</v>
      </c>
      <c r="C63" s="447">
        <v>6</v>
      </c>
      <c r="D63" s="447">
        <v>4</v>
      </c>
      <c r="E63" s="448">
        <v>0</v>
      </c>
      <c r="F63" s="447">
        <v>10</v>
      </c>
      <c r="G63" s="447">
        <v>6</v>
      </c>
      <c r="H63" s="447">
        <v>4</v>
      </c>
      <c r="I63" s="448">
        <v>0</v>
      </c>
      <c r="J63" s="392">
        <v>0</v>
      </c>
      <c r="K63" s="392">
        <v>0</v>
      </c>
      <c r="L63" s="392">
        <v>0</v>
      </c>
      <c r="M63" s="445"/>
    </row>
    <row r="64" spans="1:13" ht="20.25" customHeight="1" x14ac:dyDescent="0.3">
      <c r="A64" s="446" t="s">
        <v>890</v>
      </c>
      <c r="B64" s="447">
        <v>266</v>
      </c>
      <c r="C64" s="447">
        <v>147</v>
      </c>
      <c r="D64" s="447">
        <v>119</v>
      </c>
      <c r="E64" s="447">
        <v>0</v>
      </c>
      <c r="F64" s="447">
        <v>257</v>
      </c>
      <c r="G64" s="447">
        <v>143</v>
      </c>
      <c r="H64" s="447">
        <v>114</v>
      </c>
      <c r="I64" s="447">
        <v>0</v>
      </c>
      <c r="J64" s="392">
        <v>9</v>
      </c>
      <c r="K64" s="392">
        <v>4</v>
      </c>
      <c r="L64" s="392">
        <v>5</v>
      </c>
      <c r="M64" s="445">
        <f t="shared" si="1"/>
        <v>3.3834586466165413</v>
      </c>
    </row>
    <row r="65" spans="1:13" ht="20.25" customHeight="1" x14ac:dyDescent="0.3">
      <c r="A65" s="446" t="s">
        <v>892</v>
      </c>
      <c r="B65" s="447">
        <v>1</v>
      </c>
      <c r="C65" s="447">
        <v>0</v>
      </c>
      <c r="D65" s="447">
        <v>1</v>
      </c>
      <c r="E65" s="448">
        <v>0</v>
      </c>
      <c r="F65" s="447">
        <v>1</v>
      </c>
      <c r="G65" s="447">
        <v>0</v>
      </c>
      <c r="H65" s="447">
        <v>1</v>
      </c>
      <c r="I65" s="448">
        <v>0</v>
      </c>
      <c r="J65" s="392">
        <v>0</v>
      </c>
      <c r="K65" s="392">
        <v>0</v>
      </c>
      <c r="L65" s="392">
        <v>0</v>
      </c>
      <c r="M65" s="445"/>
    </row>
    <row r="66" spans="1:13" ht="20.25" customHeight="1" x14ac:dyDescent="0.3">
      <c r="A66" s="446" t="s">
        <v>893</v>
      </c>
      <c r="B66" s="447">
        <v>1</v>
      </c>
      <c r="C66" s="447">
        <v>1</v>
      </c>
      <c r="D66" s="447">
        <v>0</v>
      </c>
      <c r="E66" s="447">
        <v>0</v>
      </c>
      <c r="F66" s="447">
        <v>1</v>
      </c>
      <c r="G66" s="447">
        <v>1</v>
      </c>
      <c r="H66" s="447">
        <v>0</v>
      </c>
      <c r="I66" s="447">
        <v>0</v>
      </c>
      <c r="J66" s="448">
        <v>0</v>
      </c>
      <c r="K66" s="448">
        <v>0</v>
      </c>
      <c r="L66" s="448">
        <v>0</v>
      </c>
      <c r="M66" s="445"/>
    </row>
    <row r="67" spans="1:13" ht="20.25" customHeight="1" x14ac:dyDescent="0.3">
      <c r="A67" s="446" t="s">
        <v>894</v>
      </c>
      <c r="B67" s="447">
        <v>3</v>
      </c>
      <c r="C67" s="447">
        <v>2</v>
      </c>
      <c r="D67" s="447">
        <v>1</v>
      </c>
      <c r="E67" s="448">
        <v>0</v>
      </c>
      <c r="F67" s="447">
        <v>3</v>
      </c>
      <c r="G67" s="447">
        <v>2</v>
      </c>
      <c r="H67" s="447">
        <v>1</v>
      </c>
      <c r="I67" s="448">
        <v>0</v>
      </c>
      <c r="J67" s="392">
        <v>0</v>
      </c>
      <c r="K67" s="392">
        <v>0</v>
      </c>
      <c r="L67" s="392">
        <v>0</v>
      </c>
      <c r="M67" s="445"/>
    </row>
    <row r="68" spans="1:13" ht="20.25" customHeight="1" x14ac:dyDescent="0.3">
      <c r="A68" s="446" t="s">
        <v>895</v>
      </c>
      <c r="B68" s="447">
        <v>334</v>
      </c>
      <c r="C68" s="447">
        <v>200</v>
      </c>
      <c r="D68" s="447">
        <v>134</v>
      </c>
      <c r="E68" s="447">
        <v>0</v>
      </c>
      <c r="F68" s="447">
        <v>331</v>
      </c>
      <c r="G68" s="447">
        <v>198</v>
      </c>
      <c r="H68" s="447">
        <v>133</v>
      </c>
      <c r="I68" s="447">
        <v>0</v>
      </c>
      <c r="J68" s="392">
        <v>3</v>
      </c>
      <c r="K68" s="392">
        <v>2</v>
      </c>
      <c r="L68" s="392">
        <v>1</v>
      </c>
      <c r="M68" s="445">
        <f t="shared" si="1"/>
        <v>0.89820359281437123</v>
      </c>
    </row>
    <row r="69" spans="1:13" ht="20.25" customHeight="1" x14ac:dyDescent="0.3">
      <c r="A69" s="446" t="s">
        <v>896</v>
      </c>
      <c r="B69" s="447">
        <v>212</v>
      </c>
      <c r="C69" s="447">
        <v>126</v>
      </c>
      <c r="D69" s="447">
        <v>86</v>
      </c>
      <c r="E69" s="448">
        <v>0</v>
      </c>
      <c r="F69" s="447">
        <v>203</v>
      </c>
      <c r="G69" s="447">
        <v>121</v>
      </c>
      <c r="H69" s="447">
        <v>82</v>
      </c>
      <c r="I69" s="448">
        <v>0</v>
      </c>
      <c r="J69" s="448">
        <v>9</v>
      </c>
      <c r="K69" s="448">
        <v>5</v>
      </c>
      <c r="L69" s="448">
        <v>4</v>
      </c>
      <c r="M69" s="445">
        <f t="shared" si="1"/>
        <v>4.2452830188679247</v>
      </c>
    </row>
    <row r="70" spans="1:13" ht="20.25" customHeight="1" x14ac:dyDescent="0.3">
      <c r="A70" s="446" t="s">
        <v>901</v>
      </c>
      <c r="B70" s="447">
        <v>1</v>
      </c>
      <c r="C70" s="447">
        <v>1</v>
      </c>
      <c r="D70" s="447">
        <v>0</v>
      </c>
      <c r="E70" s="447">
        <v>0</v>
      </c>
      <c r="F70" s="447">
        <v>1</v>
      </c>
      <c r="G70" s="447">
        <v>1</v>
      </c>
      <c r="H70" s="447">
        <v>0</v>
      </c>
      <c r="I70" s="447">
        <v>0</v>
      </c>
      <c r="J70" s="448">
        <v>0</v>
      </c>
      <c r="K70" s="448">
        <v>0</v>
      </c>
      <c r="L70" s="448">
        <v>0</v>
      </c>
      <c r="M70" s="445"/>
    </row>
    <row r="71" spans="1:13" ht="20.25" customHeight="1" x14ac:dyDescent="0.3">
      <c r="A71" s="446" t="s">
        <v>902</v>
      </c>
      <c r="B71" s="447">
        <v>12</v>
      </c>
      <c r="C71" s="447">
        <v>5</v>
      </c>
      <c r="D71" s="447">
        <v>7</v>
      </c>
      <c r="E71" s="448">
        <v>0</v>
      </c>
      <c r="F71" s="447">
        <v>12</v>
      </c>
      <c r="G71" s="447">
        <v>5</v>
      </c>
      <c r="H71" s="447">
        <v>7</v>
      </c>
      <c r="I71" s="448">
        <v>0</v>
      </c>
      <c r="J71" s="392">
        <v>0</v>
      </c>
      <c r="K71" s="392">
        <v>0</v>
      </c>
      <c r="L71" s="392">
        <v>0</v>
      </c>
      <c r="M71" s="445"/>
    </row>
    <row r="72" spans="1:13" ht="20.25" customHeight="1" x14ac:dyDescent="0.3">
      <c r="A72" s="446" t="s">
        <v>904</v>
      </c>
      <c r="B72" s="447">
        <v>12</v>
      </c>
      <c r="C72" s="447">
        <v>7</v>
      </c>
      <c r="D72" s="447">
        <v>5</v>
      </c>
      <c r="E72" s="447">
        <v>0</v>
      </c>
      <c r="F72" s="447">
        <v>12</v>
      </c>
      <c r="G72" s="447">
        <v>7</v>
      </c>
      <c r="H72" s="447">
        <v>5</v>
      </c>
      <c r="I72" s="447">
        <v>0</v>
      </c>
      <c r="J72" s="392">
        <v>0</v>
      </c>
      <c r="K72" s="392">
        <v>0</v>
      </c>
      <c r="L72" s="392">
        <v>0</v>
      </c>
      <c r="M72" s="445"/>
    </row>
    <row r="73" spans="1:13" ht="20.25" customHeight="1" x14ac:dyDescent="0.3">
      <c r="A73" s="446" t="s">
        <v>905</v>
      </c>
      <c r="B73" s="447">
        <v>128</v>
      </c>
      <c r="C73" s="447">
        <v>61</v>
      </c>
      <c r="D73" s="447">
        <v>67</v>
      </c>
      <c r="E73" s="448">
        <v>0</v>
      </c>
      <c r="F73" s="447">
        <v>117</v>
      </c>
      <c r="G73" s="447">
        <v>55</v>
      </c>
      <c r="H73" s="447">
        <v>62</v>
      </c>
      <c r="I73" s="448">
        <v>0</v>
      </c>
      <c r="J73" s="392">
        <v>11</v>
      </c>
      <c r="K73" s="392">
        <v>6</v>
      </c>
      <c r="L73" s="392">
        <v>5</v>
      </c>
      <c r="M73" s="445">
        <f t="shared" si="1"/>
        <v>8.59375</v>
      </c>
    </row>
    <row r="74" spans="1:13" ht="20.25" customHeight="1" x14ac:dyDescent="0.3">
      <c r="A74" s="446" t="s">
        <v>909</v>
      </c>
      <c r="B74" s="447">
        <v>382</v>
      </c>
      <c r="C74" s="447">
        <v>229</v>
      </c>
      <c r="D74" s="447">
        <v>153</v>
      </c>
      <c r="E74" s="447">
        <v>0</v>
      </c>
      <c r="F74" s="447">
        <v>376</v>
      </c>
      <c r="G74" s="447">
        <v>227</v>
      </c>
      <c r="H74" s="447">
        <v>149</v>
      </c>
      <c r="I74" s="447">
        <v>0</v>
      </c>
      <c r="J74" s="448">
        <v>6</v>
      </c>
      <c r="K74" s="448">
        <v>2</v>
      </c>
      <c r="L74" s="448">
        <v>4</v>
      </c>
      <c r="M74" s="445">
        <f t="shared" si="1"/>
        <v>1.5706806282722512</v>
      </c>
    </row>
    <row r="75" spans="1:13" ht="20.25" customHeight="1" x14ac:dyDescent="0.3">
      <c r="A75" s="446" t="s">
        <v>910</v>
      </c>
      <c r="B75" s="447">
        <v>1</v>
      </c>
      <c r="C75" s="447">
        <v>1</v>
      </c>
      <c r="D75" s="447">
        <v>0</v>
      </c>
      <c r="E75" s="448">
        <v>0</v>
      </c>
      <c r="F75" s="447">
        <v>1</v>
      </c>
      <c r="G75" s="447">
        <v>1</v>
      </c>
      <c r="H75" s="447">
        <v>0</v>
      </c>
      <c r="I75" s="448">
        <v>0</v>
      </c>
      <c r="J75" s="448">
        <v>0</v>
      </c>
      <c r="K75" s="448">
        <v>0</v>
      </c>
      <c r="L75" s="448">
        <v>0</v>
      </c>
      <c r="M75" s="445"/>
    </row>
    <row r="76" spans="1:13" ht="20.25" customHeight="1" x14ac:dyDescent="0.3">
      <c r="A76" s="446" t="s">
        <v>911</v>
      </c>
      <c r="B76" s="447">
        <v>2</v>
      </c>
      <c r="C76" s="447">
        <v>1</v>
      </c>
      <c r="D76" s="447">
        <v>1</v>
      </c>
      <c r="E76" s="447">
        <v>0</v>
      </c>
      <c r="F76" s="447">
        <v>2</v>
      </c>
      <c r="G76" s="447">
        <v>1</v>
      </c>
      <c r="H76" s="447">
        <v>1</v>
      </c>
      <c r="I76" s="447">
        <v>0</v>
      </c>
      <c r="J76" s="392">
        <v>0</v>
      </c>
      <c r="K76" s="392">
        <v>0</v>
      </c>
      <c r="L76" s="392">
        <v>0</v>
      </c>
      <c r="M76" s="445"/>
    </row>
    <row r="77" spans="1:13" ht="20.25" customHeight="1" x14ac:dyDescent="0.3">
      <c r="A77" s="446" t="s">
        <v>912</v>
      </c>
      <c r="B77" s="447">
        <v>9</v>
      </c>
      <c r="C77" s="447">
        <v>5</v>
      </c>
      <c r="D77" s="447">
        <v>4</v>
      </c>
      <c r="E77" s="448">
        <v>0</v>
      </c>
      <c r="F77" s="447">
        <v>9</v>
      </c>
      <c r="G77" s="447">
        <v>5</v>
      </c>
      <c r="H77" s="447">
        <v>4</v>
      </c>
      <c r="I77" s="448">
        <v>0</v>
      </c>
      <c r="J77" s="448">
        <v>0</v>
      </c>
      <c r="K77" s="448">
        <v>0</v>
      </c>
      <c r="L77" s="448">
        <v>0</v>
      </c>
      <c r="M77" s="445"/>
    </row>
    <row r="78" spans="1:13" ht="20.25" customHeight="1" x14ac:dyDescent="0.3">
      <c r="A78" s="446" t="s">
        <v>913</v>
      </c>
      <c r="B78" s="447">
        <v>25</v>
      </c>
      <c r="C78" s="447">
        <v>16</v>
      </c>
      <c r="D78" s="447">
        <v>9</v>
      </c>
      <c r="E78" s="447">
        <v>0</v>
      </c>
      <c r="F78" s="447">
        <v>25</v>
      </c>
      <c r="G78" s="447">
        <v>16</v>
      </c>
      <c r="H78" s="447">
        <v>9</v>
      </c>
      <c r="I78" s="447">
        <v>0</v>
      </c>
      <c r="J78" s="448">
        <v>0</v>
      </c>
      <c r="K78" s="448">
        <v>0</v>
      </c>
      <c r="L78" s="448">
        <v>0</v>
      </c>
      <c r="M78" s="445"/>
    </row>
    <row r="79" spans="1:13" ht="20.25" customHeight="1" x14ac:dyDescent="0.3">
      <c r="A79" s="446" t="s">
        <v>914</v>
      </c>
      <c r="B79" s="447">
        <v>177</v>
      </c>
      <c r="C79" s="447">
        <v>99</v>
      </c>
      <c r="D79" s="447">
        <v>78</v>
      </c>
      <c r="E79" s="448">
        <v>0</v>
      </c>
      <c r="F79" s="447">
        <v>173</v>
      </c>
      <c r="G79" s="447">
        <v>98</v>
      </c>
      <c r="H79" s="447">
        <v>75</v>
      </c>
      <c r="I79" s="448">
        <v>0</v>
      </c>
      <c r="J79" s="448">
        <v>4</v>
      </c>
      <c r="K79" s="448">
        <v>1</v>
      </c>
      <c r="L79" s="448">
        <v>3</v>
      </c>
      <c r="M79" s="445">
        <f t="shared" si="1"/>
        <v>2.2598870056497176</v>
      </c>
    </row>
    <row r="80" spans="1:13" ht="20.25" customHeight="1" x14ac:dyDescent="0.3">
      <c r="A80" s="446" t="s">
        <v>915</v>
      </c>
      <c r="B80" s="447">
        <v>6</v>
      </c>
      <c r="C80" s="447">
        <v>2</v>
      </c>
      <c r="D80" s="447">
        <v>4</v>
      </c>
      <c r="E80" s="447">
        <v>0</v>
      </c>
      <c r="F80" s="447">
        <v>6</v>
      </c>
      <c r="G80" s="447">
        <v>2</v>
      </c>
      <c r="H80" s="447">
        <v>4</v>
      </c>
      <c r="I80" s="447">
        <v>0</v>
      </c>
      <c r="J80" s="392">
        <v>0</v>
      </c>
      <c r="K80" s="392">
        <v>0</v>
      </c>
      <c r="L80" s="392">
        <v>0</v>
      </c>
      <c r="M80" s="445"/>
    </row>
    <row r="81" spans="1:13" ht="20.25" customHeight="1" x14ac:dyDescent="0.3">
      <c r="A81" s="446" t="s">
        <v>916</v>
      </c>
      <c r="B81" s="447">
        <v>26</v>
      </c>
      <c r="C81" s="447">
        <v>12</v>
      </c>
      <c r="D81" s="447">
        <v>14</v>
      </c>
      <c r="E81" s="448">
        <v>0</v>
      </c>
      <c r="F81" s="447">
        <v>26</v>
      </c>
      <c r="G81" s="447">
        <v>12</v>
      </c>
      <c r="H81" s="447">
        <v>14</v>
      </c>
      <c r="I81" s="448">
        <v>0</v>
      </c>
      <c r="J81" s="392">
        <v>0</v>
      </c>
      <c r="K81" s="392">
        <v>0</v>
      </c>
      <c r="L81" s="392">
        <v>0</v>
      </c>
      <c r="M81" s="445"/>
    </row>
    <row r="82" spans="1:13" ht="20.25" customHeight="1" x14ac:dyDescent="0.3">
      <c r="A82" s="446" t="s">
        <v>917</v>
      </c>
      <c r="B82" s="447">
        <v>4</v>
      </c>
      <c r="C82" s="447">
        <v>3</v>
      </c>
      <c r="D82" s="447">
        <v>1</v>
      </c>
      <c r="E82" s="447">
        <v>0</v>
      </c>
      <c r="F82" s="447">
        <v>4</v>
      </c>
      <c r="G82" s="447">
        <v>3</v>
      </c>
      <c r="H82" s="447">
        <v>1</v>
      </c>
      <c r="I82" s="447">
        <v>0</v>
      </c>
      <c r="J82" s="392">
        <v>0</v>
      </c>
      <c r="K82" s="392">
        <v>0</v>
      </c>
      <c r="L82" s="392">
        <v>0</v>
      </c>
      <c r="M82" s="445"/>
    </row>
    <row r="83" spans="1:13" ht="20.25" customHeight="1" x14ac:dyDescent="0.3">
      <c r="A83" s="446" t="s">
        <v>918</v>
      </c>
      <c r="B83" s="447">
        <v>1</v>
      </c>
      <c r="C83" s="447">
        <v>1</v>
      </c>
      <c r="D83" s="447">
        <v>0</v>
      </c>
      <c r="E83" s="448">
        <v>0</v>
      </c>
      <c r="F83" s="447">
        <v>1</v>
      </c>
      <c r="G83" s="447">
        <v>1</v>
      </c>
      <c r="H83" s="447">
        <v>0</v>
      </c>
      <c r="I83" s="448">
        <v>0</v>
      </c>
      <c r="J83" s="392">
        <v>0</v>
      </c>
      <c r="K83" s="392">
        <v>0</v>
      </c>
      <c r="L83" s="392">
        <v>0</v>
      </c>
      <c r="M83" s="445"/>
    </row>
    <row r="84" spans="1:13" ht="20.25" customHeight="1" x14ac:dyDescent="0.3">
      <c r="A84" s="446" t="s">
        <v>919</v>
      </c>
      <c r="B84" s="447">
        <v>1</v>
      </c>
      <c r="C84" s="447">
        <v>0</v>
      </c>
      <c r="D84" s="447">
        <v>1</v>
      </c>
      <c r="E84" s="447">
        <v>0</v>
      </c>
      <c r="F84" s="447">
        <v>1</v>
      </c>
      <c r="G84" s="447">
        <v>0</v>
      </c>
      <c r="H84" s="447">
        <v>1</v>
      </c>
      <c r="I84" s="447">
        <v>0</v>
      </c>
      <c r="J84" s="392">
        <v>0</v>
      </c>
      <c r="K84" s="392">
        <v>0</v>
      </c>
      <c r="L84" s="392">
        <v>0</v>
      </c>
      <c r="M84" s="445"/>
    </row>
    <row r="85" spans="1:13" ht="20.25" customHeight="1" x14ac:dyDescent="0.3">
      <c r="A85" s="446" t="s">
        <v>920</v>
      </c>
      <c r="B85" s="447">
        <v>2</v>
      </c>
      <c r="C85" s="447">
        <v>0</v>
      </c>
      <c r="D85" s="447">
        <v>2</v>
      </c>
      <c r="E85" s="448">
        <v>0</v>
      </c>
      <c r="F85" s="447">
        <v>2</v>
      </c>
      <c r="G85" s="447">
        <v>0</v>
      </c>
      <c r="H85" s="447">
        <v>2</v>
      </c>
      <c r="I85" s="448">
        <v>0</v>
      </c>
      <c r="J85" s="392">
        <v>0</v>
      </c>
      <c r="K85" s="392">
        <v>0</v>
      </c>
      <c r="L85" s="392">
        <v>0</v>
      </c>
      <c r="M85" s="445"/>
    </row>
    <row r="86" spans="1:13" ht="20.25" customHeight="1" x14ac:dyDescent="0.3">
      <c r="A86" s="446" t="s">
        <v>921</v>
      </c>
      <c r="B86" s="447">
        <v>6</v>
      </c>
      <c r="C86" s="447">
        <v>3</v>
      </c>
      <c r="D86" s="447">
        <v>3</v>
      </c>
      <c r="E86" s="447">
        <v>0</v>
      </c>
      <c r="F86" s="447">
        <v>6</v>
      </c>
      <c r="G86" s="447">
        <v>3</v>
      </c>
      <c r="H86" s="447">
        <v>3</v>
      </c>
      <c r="I86" s="447">
        <v>0</v>
      </c>
      <c r="J86" s="392">
        <v>0</v>
      </c>
      <c r="K86" s="392">
        <v>0</v>
      </c>
      <c r="L86" s="392">
        <v>0</v>
      </c>
      <c r="M86" s="445"/>
    </row>
    <row r="87" spans="1:13" ht="20.25" customHeight="1" x14ac:dyDescent="0.3">
      <c r="A87" s="446" t="s">
        <v>923</v>
      </c>
      <c r="B87" s="447">
        <v>1</v>
      </c>
      <c r="C87" s="447">
        <v>1</v>
      </c>
      <c r="D87" s="447">
        <v>0</v>
      </c>
      <c r="E87" s="448">
        <v>0</v>
      </c>
      <c r="F87" s="447">
        <v>1</v>
      </c>
      <c r="G87" s="447">
        <v>1</v>
      </c>
      <c r="H87" s="447">
        <v>0</v>
      </c>
      <c r="I87" s="448">
        <v>0</v>
      </c>
      <c r="J87" s="392">
        <v>0</v>
      </c>
      <c r="K87" s="392">
        <v>0</v>
      </c>
      <c r="L87" s="392">
        <v>0</v>
      </c>
      <c r="M87" s="445"/>
    </row>
    <row r="88" spans="1:13" ht="20.25" customHeight="1" x14ac:dyDescent="0.3">
      <c r="A88" s="446" t="s">
        <v>924</v>
      </c>
      <c r="B88" s="447">
        <v>139</v>
      </c>
      <c r="C88" s="447">
        <v>60</v>
      </c>
      <c r="D88" s="447">
        <v>79</v>
      </c>
      <c r="E88" s="447">
        <v>0</v>
      </c>
      <c r="F88" s="447">
        <v>136</v>
      </c>
      <c r="G88" s="447">
        <v>59</v>
      </c>
      <c r="H88" s="447">
        <v>77</v>
      </c>
      <c r="I88" s="447">
        <v>0</v>
      </c>
      <c r="J88" s="448">
        <v>3</v>
      </c>
      <c r="K88" s="448">
        <v>1</v>
      </c>
      <c r="L88" s="448">
        <v>2</v>
      </c>
      <c r="M88" s="445">
        <f t="shared" ref="M88:M146" si="2">+J88/B88*100</f>
        <v>2.1582733812949639</v>
      </c>
    </row>
    <row r="89" spans="1:13" ht="20.25" customHeight="1" x14ac:dyDescent="0.3">
      <c r="A89" s="446" t="s">
        <v>925</v>
      </c>
      <c r="B89" s="447">
        <v>98</v>
      </c>
      <c r="C89" s="447">
        <v>66</v>
      </c>
      <c r="D89" s="447">
        <v>32</v>
      </c>
      <c r="E89" s="448">
        <v>0</v>
      </c>
      <c r="F89" s="447">
        <v>98</v>
      </c>
      <c r="G89" s="447">
        <v>66</v>
      </c>
      <c r="H89" s="447">
        <v>32</v>
      </c>
      <c r="I89" s="448">
        <v>0</v>
      </c>
      <c r="J89" s="392">
        <v>0</v>
      </c>
      <c r="K89" s="392">
        <v>0</v>
      </c>
      <c r="L89" s="392">
        <v>0</v>
      </c>
      <c r="M89" s="445"/>
    </row>
    <row r="90" spans="1:13" ht="20.25" customHeight="1" x14ac:dyDescent="0.3">
      <c r="A90" s="446" t="s">
        <v>926</v>
      </c>
      <c r="B90" s="447">
        <v>4</v>
      </c>
      <c r="C90" s="447">
        <v>1</v>
      </c>
      <c r="D90" s="447">
        <v>3</v>
      </c>
      <c r="E90" s="447">
        <v>0</v>
      </c>
      <c r="F90" s="447">
        <v>3</v>
      </c>
      <c r="G90" s="447">
        <v>1</v>
      </c>
      <c r="H90" s="447">
        <v>2</v>
      </c>
      <c r="I90" s="447">
        <v>0</v>
      </c>
      <c r="J90" s="392">
        <v>1</v>
      </c>
      <c r="K90" s="392">
        <v>0</v>
      </c>
      <c r="L90" s="392">
        <v>1</v>
      </c>
      <c r="M90" s="445">
        <f t="shared" si="2"/>
        <v>25</v>
      </c>
    </row>
    <row r="91" spans="1:13" ht="20.25" customHeight="1" x14ac:dyDescent="0.3">
      <c r="A91" s="446" t="s">
        <v>927</v>
      </c>
      <c r="B91" s="447">
        <v>27</v>
      </c>
      <c r="C91" s="447">
        <v>8</v>
      </c>
      <c r="D91" s="447">
        <v>19</v>
      </c>
      <c r="E91" s="448">
        <v>0</v>
      </c>
      <c r="F91" s="447">
        <v>27</v>
      </c>
      <c r="G91" s="447">
        <v>8</v>
      </c>
      <c r="H91" s="447">
        <v>19</v>
      </c>
      <c r="I91" s="448">
        <v>0</v>
      </c>
      <c r="J91" s="392">
        <v>0</v>
      </c>
      <c r="K91" s="392">
        <v>0</v>
      </c>
      <c r="L91" s="392">
        <v>0</v>
      </c>
      <c r="M91" s="445"/>
    </row>
    <row r="92" spans="1:13" ht="20.25" customHeight="1" x14ac:dyDescent="0.3">
      <c r="A92" s="446" t="s">
        <v>930</v>
      </c>
      <c r="B92" s="447">
        <v>5</v>
      </c>
      <c r="C92" s="447">
        <v>4</v>
      </c>
      <c r="D92" s="447">
        <v>1</v>
      </c>
      <c r="E92" s="447">
        <v>0</v>
      </c>
      <c r="F92" s="447">
        <v>5</v>
      </c>
      <c r="G92" s="447">
        <v>4</v>
      </c>
      <c r="H92" s="447">
        <v>1</v>
      </c>
      <c r="I92" s="447">
        <v>0</v>
      </c>
      <c r="J92" s="448">
        <v>0</v>
      </c>
      <c r="K92" s="448">
        <v>0</v>
      </c>
      <c r="L92" s="448">
        <v>0</v>
      </c>
      <c r="M92" s="445"/>
    </row>
    <row r="93" spans="1:13" ht="20.25" customHeight="1" x14ac:dyDescent="0.3">
      <c r="A93" s="446" t="s">
        <v>931</v>
      </c>
      <c r="B93" s="447">
        <v>4</v>
      </c>
      <c r="C93" s="447">
        <v>2</v>
      </c>
      <c r="D93" s="447">
        <v>2</v>
      </c>
      <c r="E93" s="448">
        <v>0</v>
      </c>
      <c r="F93" s="447">
        <v>3</v>
      </c>
      <c r="G93" s="447">
        <v>1</v>
      </c>
      <c r="H93" s="447">
        <v>2</v>
      </c>
      <c r="I93" s="448">
        <v>0</v>
      </c>
      <c r="J93" s="448">
        <v>1</v>
      </c>
      <c r="K93" s="448">
        <v>1</v>
      </c>
      <c r="L93" s="448">
        <v>0</v>
      </c>
      <c r="M93" s="445">
        <f t="shared" si="2"/>
        <v>25</v>
      </c>
    </row>
    <row r="94" spans="1:13" ht="20.25" customHeight="1" x14ac:dyDescent="0.3">
      <c r="A94" s="446" t="s">
        <v>934</v>
      </c>
      <c r="B94" s="447">
        <v>1</v>
      </c>
      <c r="C94" s="447">
        <v>1</v>
      </c>
      <c r="D94" s="447">
        <v>0</v>
      </c>
      <c r="E94" s="447">
        <v>0</v>
      </c>
      <c r="F94" s="447">
        <v>0</v>
      </c>
      <c r="G94" s="447">
        <v>0</v>
      </c>
      <c r="H94" s="447">
        <v>0</v>
      </c>
      <c r="I94" s="447">
        <v>0</v>
      </c>
      <c r="J94" s="448">
        <v>1</v>
      </c>
      <c r="K94" s="448">
        <v>1</v>
      </c>
      <c r="L94" s="448">
        <v>0</v>
      </c>
      <c r="M94" s="445">
        <f t="shared" si="2"/>
        <v>100</v>
      </c>
    </row>
    <row r="95" spans="1:13" ht="20.25" customHeight="1" x14ac:dyDescent="0.3">
      <c r="A95" s="446" t="s">
        <v>935</v>
      </c>
      <c r="B95" s="447">
        <v>31</v>
      </c>
      <c r="C95" s="447">
        <v>17</v>
      </c>
      <c r="D95" s="447">
        <v>14</v>
      </c>
      <c r="E95" s="448">
        <v>0</v>
      </c>
      <c r="F95" s="447">
        <v>25</v>
      </c>
      <c r="G95" s="447">
        <v>15</v>
      </c>
      <c r="H95" s="447">
        <v>10</v>
      </c>
      <c r="I95" s="448">
        <v>0</v>
      </c>
      <c r="J95" s="448">
        <v>6</v>
      </c>
      <c r="K95" s="448">
        <v>2</v>
      </c>
      <c r="L95" s="448">
        <v>4</v>
      </c>
      <c r="M95" s="445">
        <f t="shared" si="2"/>
        <v>19.35483870967742</v>
      </c>
    </row>
    <row r="96" spans="1:13" ht="20.25" customHeight="1" x14ac:dyDescent="0.3">
      <c r="A96" s="446" t="s">
        <v>936</v>
      </c>
      <c r="B96" s="447">
        <v>11</v>
      </c>
      <c r="C96" s="447">
        <v>8</v>
      </c>
      <c r="D96" s="447">
        <v>3</v>
      </c>
      <c r="E96" s="447">
        <v>0</v>
      </c>
      <c r="F96" s="447">
        <v>7</v>
      </c>
      <c r="G96" s="447">
        <v>5</v>
      </c>
      <c r="H96" s="447">
        <v>2</v>
      </c>
      <c r="I96" s="447">
        <v>0</v>
      </c>
      <c r="J96" s="448">
        <v>4</v>
      </c>
      <c r="K96" s="448">
        <v>3</v>
      </c>
      <c r="L96" s="448">
        <v>1</v>
      </c>
      <c r="M96" s="445">
        <f t="shared" si="2"/>
        <v>36.363636363636367</v>
      </c>
    </row>
    <row r="97" spans="1:13" ht="20.25" customHeight="1" x14ac:dyDescent="0.3">
      <c r="A97" s="446" t="s">
        <v>937</v>
      </c>
      <c r="B97" s="447">
        <v>80</v>
      </c>
      <c r="C97" s="447">
        <v>45</v>
      </c>
      <c r="D97" s="447">
        <v>35</v>
      </c>
      <c r="E97" s="448">
        <v>0</v>
      </c>
      <c r="F97" s="447">
        <v>72</v>
      </c>
      <c r="G97" s="447">
        <v>39</v>
      </c>
      <c r="H97" s="447">
        <v>33</v>
      </c>
      <c r="I97" s="448">
        <v>0</v>
      </c>
      <c r="J97" s="392">
        <v>8</v>
      </c>
      <c r="K97" s="392">
        <v>6</v>
      </c>
      <c r="L97" s="392">
        <v>2</v>
      </c>
      <c r="M97" s="445">
        <f t="shared" si="2"/>
        <v>10</v>
      </c>
    </row>
    <row r="98" spans="1:13" ht="20.25" customHeight="1" x14ac:dyDescent="0.3">
      <c r="A98" s="446" t="s">
        <v>938</v>
      </c>
      <c r="B98" s="447">
        <v>25</v>
      </c>
      <c r="C98" s="447">
        <v>15</v>
      </c>
      <c r="D98" s="447">
        <v>10</v>
      </c>
      <c r="E98" s="447">
        <v>0</v>
      </c>
      <c r="F98" s="447">
        <v>23</v>
      </c>
      <c r="G98" s="447">
        <v>13</v>
      </c>
      <c r="H98" s="447">
        <v>10</v>
      </c>
      <c r="I98" s="447">
        <v>0</v>
      </c>
      <c r="J98" s="392">
        <v>2</v>
      </c>
      <c r="K98" s="392">
        <v>2</v>
      </c>
      <c r="L98" s="392">
        <v>0</v>
      </c>
      <c r="M98" s="445">
        <f t="shared" si="2"/>
        <v>8</v>
      </c>
    </row>
    <row r="99" spans="1:13" ht="20.25" customHeight="1" x14ac:dyDescent="0.3">
      <c r="A99" s="446" t="s">
        <v>939</v>
      </c>
      <c r="B99" s="447">
        <v>5</v>
      </c>
      <c r="C99" s="447">
        <v>5</v>
      </c>
      <c r="D99" s="447">
        <v>0</v>
      </c>
      <c r="E99" s="448">
        <v>0</v>
      </c>
      <c r="F99" s="447">
        <v>2</v>
      </c>
      <c r="G99" s="447">
        <v>2</v>
      </c>
      <c r="H99" s="447">
        <v>0</v>
      </c>
      <c r="I99" s="448">
        <v>0</v>
      </c>
      <c r="J99" s="448">
        <v>3</v>
      </c>
      <c r="K99" s="448">
        <v>3</v>
      </c>
      <c r="L99" s="448">
        <v>0</v>
      </c>
      <c r="M99" s="445">
        <f t="shared" si="2"/>
        <v>60</v>
      </c>
    </row>
    <row r="100" spans="1:13" ht="20.25" customHeight="1" x14ac:dyDescent="0.3">
      <c r="A100" s="446" t="s">
        <v>943</v>
      </c>
      <c r="B100" s="447">
        <v>1</v>
      </c>
      <c r="C100" s="447">
        <v>1</v>
      </c>
      <c r="D100" s="447">
        <v>0</v>
      </c>
      <c r="E100" s="447">
        <v>0</v>
      </c>
      <c r="F100" s="447">
        <v>1</v>
      </c>
      <c r="G100" s="447">
        <v>1</v>
      </c>
      <c r="H100" s="447">
        <v>0</v>
      </c>
      <c r="I100" s="447">
        <v>0</v>
      </c>
      <c r="J100" s="448">
        <v>0</v>
      </c>
      <c r="K100" s="448">
        <v>0</v>
      </c>
      <c r="L100" s="448">
        <v>0</v>
      </c>
      <c r="M100" s="445">
        <f t="shared" si="2"/>
        <v>0</v>
      </c>
    </row>
    <row r="101" spans="1:13" ht="20.25" customHeight="1" x14ac:dyDescent="0.3">
      <c r="A101" s="446" t="s">
        <v>944</v>
      </c>
      <c r="B101" s="447">
        <v>1</v>
      </c>
      <c r="C101" s="447">
        <v>1</v>
      </c>
      <c r="D101" s="447">
        <v>0</v>
      </c>
      <c r="E101" s="448">
        <v>0</v>
      </c>
      <c r="F101" s="447">
        <v>1</v>
      </c>
      <c r="G101" s="447">
        <v>1</v>
      </c>
      <c r="H101" s="447">
        <v>0</v>
      </c>
      <c r="I101" s="448">
        <v>0</v>
      </c>
      <c r="J101" s="392">
        <v>0</v>
      </c>
      <c r="K101" s="392">
        <v>0</v>
      </c>
      <c r="L101" s="392">
        <v>0</v>
      </c>
      <c r="M101" s="445">
        <f t="shared" si="2"/>
        <v>0</v>
      </c>
    </row>
    <row r="102" spans="1:13" ht="20.25" customHeight="1" x14ac:dyDescent="0.3">
      <c r="A102" s="446" t="s">
        <v>945</v>
      </c>
      <c r="B102" s="447">
        <v>1</v>
      </c>
      <c r="C102" s="447">
        <v>0</v>
      </c>
      <c r="D102" s="447">
        <v>1</v>
      </c>
      <c r="E102" s="447">
        <v>0</v>
      </c>
      <c r="F102" s="447">
        <v>1</v>
      </c>
      <c r="G102" s="447">
        <v>0</v>
      </c>
      <c r="H102" s="447">
        <v>1</v>
      </c>
      <c r="I102" s="447">
        <v>0</v>
      </c>
      <c r="J102" s="392">
        <v>0</v>
      </c>
      <c r="K102" s="392">
        <v>0</v>
      </c>
      <c r="L102" s="392">
        <v>0</v>
      </c>
      <c r="M102" s="445">
        <f t="shared" si="2"/>
        <v>0</v>
      </c>
    </row>
    <row r="103" spans="1:13" ht="20.25" customHeight="1" x14ac:dyDescent="0.3">
      <c r="A103" s="446" t="s">
        <v>946</v>
      </c>
      <c r="B103" s="447">
        <v>2</v>
      </c>
      <c r="C103" s="447">
        <v>0</v>
      </c>
      <c r="D103" s="447">
        <v>2</v>
      </c>
      <c r="E103" s="448">
        <v>0</v>
      </c>
      <c r="F103" s="447">
        <v>1</v>
      </c>
      <c r="G103" s="447">
        <v>0</v>
      </c>
      <c r="H103" s="447">
        <v>1</v>
      </c>
      <c r="I103" s="448">
        <v>0</v>
      </c>
      <c r="J103" s="448">
        <v>1</v>
      </c>
      <c r="K103" s="448">
        <v>0</v>
      </c>
      <c r="L103" s="448">
        <v>1</v>
      </c>
      <c r="M103" s="445">
        <f t="shared" si="2"/>
        <v>50</v>
      </c>
    </row>
    <row r="104" spans="1:13" ht="20.25" customHeight="1" x14ac:dyDescent="0.3">
      <c r="A104" s="446" t="s">
        <v>947</v>
      </c>
      <c r="B104" s="447">
        <v>1</v>
      </c>
      <c r="C104" s="447">
        <v>1</v>
      </c>
      <c r="D104" s="447">
        <v>0</v>
      </c>
      <c r="E104" s="447">
        <v>0</v>
      </c>
      <c r="F104" s="447">
        <v>1</v>
      </c>
      <c r="G104" s="447">
        <v>1</v>
      </c>
      <c r="H104" s="447">
        <v>0</v>
      </c>
      <c r="I104" s="447">
        <v>0</v>
      </c>
      <c r="J104" s="392">
        <v>0</v>
      </c>
      <c r="K104" s="392">
        <v>0</v>
      </c>
      <c r="L104" s="392">
        <v>0</v>
      </c>
      <c r="M104" s="445">
        <f t="shared" si="2"/>
        <v>0</v>
      </c>
    </row>
    <row r="105" spans="1:13" ht="20.25" customHeight="1" x14ac:dyDescent="0.3">
      <c r="A105" s="446" t="s">
        <v>948</v>
      </c>
      <c r="B105" s="447">
        <v>21</v>
      </c>
      <c r="C105" s="447">
        <v>13</v>
      </c>
      <c r="D105" s="447">
        <v>8</v>
      </c>
      <c r="E105" s="448">
        <v>0</v>
      </c>
      <c r="F105" s="447">
        <v>20</v>
      </c>
      <c r="G105" s="447">
        <v>13</v>
      </c>
      <c r="H105" s="447">
        <v>7</v>
      </c>
      <c r="I105" s="448">
        <v>0</v>
      </c>
      <c r="J105" s="392">
        <v>1</v>
      </c>
      <c r="K105" s="392">
        <v>0</v>
      </c>
      <c r="L105" s="392">
        <v>1</v>
      </c>
      <c r="M105" s="445">
        <f t="shared" si="2"/>
        <v>4.7619047619047619</v>
      </c>
    </row>
    <row r="106" spans="1:13" ht="20.25" customHeight="1" x14ac:dyDescent="0.3">
      <c r="A106" s="446" t="s">
        <v>949</v>
      </c>
      <c r="B106" s="447">
        <v>137</v>
      </c>
      <c r="C106" s="447">
        <v>74</v>
      </c>
      <c r="D106" s="447">
        <v>63</v>
      </c>
      <c r="E106" s="447">
        <v>0</v>
      </c>
      <c r="F106" s="447">
        <v>137</v>
      </c>
      <c r="G106" s="447">
        <v>74</v>
      </c>
      <c r="H106" s="447">
        <v>63</v>
      </c>
      <c r="I106" s="447">
        <v>0</v>
      </c>
      <c r="J106" s="392">
        <v>0</v>
      </c>
      <c r="K106" s="392">
        <v>0</v>
      </c>
      <c r="L106" s="392">
        <v>0</v>
      </c>
      <c r="M106" s="445">
        <f t="shared" si="2"/>
        <v>0</v>
      </c>
    </row>
    <row r="107" spans="1:13" ht="20.25" customHeight="1" x14ac:dyDescent="0.3">
      <c r="A107" s="446" t="s">
        <v>950</v>
      </c>
      <c r="B107" s="447">
        <v>211</v>
      </c>
      <c r="C107" s="447">
        <v>131</v>
      </c>
      <c r="D107" s="447">
        <v>80</v>
      </c>
      <c r="E107" s="448">
        <v>0</v>
      </c>
      <c r="F107" s="447">
        <v>211</v>
      </c>
      <c r="G107" s="447">
        <v>131</v>
      </c>
      <c r="H107" s="447">
        <v>80</v>
      </c>
      <c r="I107" s="448">
        <v>0</v>
      </c>
      <c r="J107" s="392">
        <v>0</v>
      </c>
      <c r="K107" s="392">
        <v>0</v>
      </c>
      <c r="L107" s="392">
        <v>0</v>
      </c>
      <c r="M107" s="445">
        <f t="shared" si="2"/>
        <v>0</v>
      </c>
    </row>
    <row r="108" spans="1:13" ht="20.25" customHeight="1" x14ac:dyDescent="0.3">
      <c r="A108" s="446" t="s">
        <v>951</v>
      </c>
      <c r="B108" s="447">
        <v>548</v>
      </c>
      <c r="C108" s="447">
        <v>316</v>
      </c>
      <c r="D108" s="447">
        <v>232</v>
      </c>
      <c r="E108" s="447">
        <v>0</v>
      </c>
      <c r="F108" s="447">
        <v>547</v>
      </c>
      <c r="G108" s="447">
        <v>316</v>
      </c>
      <c r="H108" s="447">
        <v>231</v>
      </c>
      <c r="I108" s="447">
        <v>0</v>
      </c>
      <c r="J108" s="448">
        <v>1</v>
      </c>
      <c r="K108" s="448">
        <v>0</v>
      </c>
      <c r="L108" s="448">
        <v>1</v>
      </c>
      <c r="M108" s="445">
        <f t="shared" si="2"/>
        <v>0.18248175182481752</v>
      </c>
    </row>
    <row r="109" spans="1:13" ht="20.25" customHeight="1" x14ac:dyDescent="0.3">
      <c r="A109" s="446" t="s">
        <v>952</v>
      </c>
      <c r="B109" s="447">
        <v>264</v>
      </c>
      <c r="C109" s="447">
        <v>144</v>
      </c>
      <c r="D109" s="447">
        <v>120</v>
      </c>
      <c r="E109" s="448">
        <v>0</v>
      </c>
      <c r="F109" s="447">
        <v>261</v>
      </c>
      <c r="G109" s="447">
        <v>142</v>
      </c>
      <c r="H109" s="447">
        <v>119</v>
      </c>
      <c r="I109" s="448">
        <v>0</v>
      </c>
      <c r="J109" s="448">
        <v>3</v>
      </c>
      <c r="K109" s="448">
        <v>2</v>
      </c>
      <c r="L109" s="448">
        <v>1</v>
      </c>
      <c r="M109" s="445">
        <f t="shared" si="2"/>
        <v>1.1363636363636365</v>
      </c>
    </row>
    <row r="110" spans="1:13" ht="20.25" customHeight="1" x14ac:dyDescent="0.3">
      <c r="A110" s="446" t="s">
        <v>953</v>
      </c>
      <c r="B110" s="447">
        <v>8120</v>
      </c>
      <c r="C110" s="447">
        <v>4708</v>
      </c>
      <c r="D110" s="447">
        <v>3412</v>
      </c>
      <c r="E110" s="447">
        <v>0</v>
      </c>
      <c r="F110" s="447">
        <v>8032</v>
      </c>
      <c r="G110" s="447">
        <v>4655</v>
      </c>
      <c r="H110" s="447">
        <v>3377</v>
      </c>
      <c r="I110" s="447">
        <v>0</v>
      </c>
      <c r="J110" s="392">
        <v>88</v>
      </c>
      <c r="K110" s="392">
        <v>53</v>
      </c>
      <c r="L110" s="392">
        <v>35</v>
      </c>
      <c r="M110" s="445">
        <f t="shared" si="2"/>
        <v>1.083743842364532</v>
      </c>
    </row>
    <row r="111" spans="1:13" ht="20.25" customHeight="1" x14ac:dyDescent="0.3">
      <c r="A111" s="446" t="s">
        <v>954</v>
      </c>
      <c r="B111" s="447">
        <v>2674</v>
      </c>
      <c r="C111" s="447">
        <v>1597</v>
      </c>
      <c r="D111" s="447">
        <v>1077</v>
      </c>
      <c r="E111" s="448">
        <v>0</v>
      </c>
      <c r="F111" s="447">
        <v>2671</v>
      </c>
      <c r="G111" s="447">
        <v>1595</v>
      </c>
      <c r="H111" s="447">
        <v>1076</v>
      </c>
      <c r="I111" s="448">
        <v>0</v>
      </c>
      <c r="J111" s="392">
        <v>3</v>
      </c>
      <c r="K111" s="392">
        <v>2</v>
      </c>
      <c r="L111" s="392">
        <v>1</v>
      </c>
      <c r="M111" s="445">
        <f t="shared" si="2"/>
        <v>0.11219147344801794</v>
      </c>
    </row>
    <row r="112" spans="1:13" ht="20.25" customHeight="1" x14ac:dyDescent="0.3">
      <c r="A112" s="446" t="s">
        <v>955</v>
      </c>
      <c r="B112" s="447">
        <v>6</v>
      </c>
      <c r="C112" s="447">
        <v>2</v>
      </c>
      <c r="D112" s="447">
        <v>4</v>
      </c>
      <c r="E112" s="447">
        <v>0</v>
      </c>
      <c r="F112" s="447">
        <v>6</v>
      </c>
      <c r="G112" s="447">
        <v>2</v>
      </c>
      <c r="H112" s="447">
        <v>4</v>
      </c>
      <c r="I112" s="447">
        <v>0</v>
      </c>
      <c r="J112" s="392">
        <v>0</v>
      </c>
      <c r="K112" s="392">
        <v>0</v>
      </c>
      <c r="L112" s="392">
        <v>0</v>
      </c>
      <c r="M112" s="445">
        <f t="shared" si="2"/>
        <v>0</v>
      </c>
    </row>
    <row r="113" spans="1:13" ht="20.25" customHeight="1" x14ac:dyDescent="0.3">
      <c r="A113" s="446" t="s">
        <v>956</v>
      </c>
      <c r="B113" s="447">
        <v>25</v>
      </c>
      <c r="C113" s="447">
        <v>12</v>
      </c>
      <c r="D113" s="447">
        <v>13</v>
      </c>
      <c r="E113" s="448">
        <v>0</v>
      </c>
      <c r="F113" s="447">
        <v>25</v>
      </c>
      <c r="G113" s="447">
        <v>12</v>
      </c>
      <c r="H113" s="447">
        <v>13</v>
      </c>
      <c r="I113" s="448">
        <v>0</v>
      </c>
      <c r="J113" s="392">
        <v>0</v>
      </c>
      <c r="K113" s="392">
        <v>0</v>
      </c>
      <c r="L113" s="392">
        <v>0</v>
      </c>
      <c r="M113" s="445">
        <f t="shared" si="2"/>
        <v>0</v>
      </c>
    </row>
    <row r="114" spans="1:13" ht="20.25" customHeight="1" x14ac:dyDescent="0.3">
      <c r="A114" s="446" t="s">
        <v>957</v>
      </c>
      <c r="B114" s="447">
        <v>13</v>
      </c>
      <c r="C114" s="447">
        <v>7</v>
      </c>
      <c r="D114" s="447">
        <v>6</v>
      </c>
      <c r="E114" s="447">
        <v>0</v>
      </c>
      <c r="F114" s="447">
        <v>13</v>
      </c>
      <c r="G114" s="447">
        <v>7</v>
      </c>
      <c r="H114" s="447">
        <v>6</v>
      </c>
      <c r="I114" s="447">
        <v>0</v>
      </c>
      <c r="J114" s="392">
        <v>0</v>
      </c>
      <c r="K114" s="392">
        <v>0</v>
      </c>
      <c r="L114" s="392">
        <v>0</v>
      </c>
      <c r="M114" s="445">
        <f t="shared" si="2"/>
        <v>0</v>
      </c>
    </row>
    <row r="115" spans="1:13" ht="20.25" customHeight="1" x14ac:dyDescent="0.3">
      <c r="A115" s="446" t="s">
        <v>958</v>
      </c>
      <c r="B115" s="447">
        <v>26</v>
      </c>
      <c r="C115" s="447">
        <v>13</v>
      </c>
      <c r="D115" s="447">
        <v>13</v>
      </c>
      <c r="E115" s="448">
        <v>0</v>
      </c>
      <c r="F115" s="447">
        <v>26</v>
      </c>
      <c r="G115" s="447">
        <v>13</v>
      </c>
      <c r="H115" s="447">
        <v>13</v>
      </c>
      <c r="I115" s="448">
        <v>0</v>
      </c>
      <c r="J115" s="448">
        <v>0</v>
      </c>
      <c r="K115" s="448">
        <v>0</v>
      </c>
      <c r="L115" s="448">
        <v>0</v>
      </c>
      <c r="M115" s="445">
        <f t="shared" si="2"/>
        <v>0</v>
      </c>
    </row>
    <row r="116" spans="1:13" ht="20.25" customHeight="1" x14ac:dyDescent="0.3">
      <c r="A116" s="446" t="s">
        <v>959</v>
      </c>
      <c r="B116" s="447">
        <v>16</v>
      </c>
      <c r="C116" s="447">
        <v>12</v>
      </c>
      <c r="D116" s="447">
        <v>4</v>
      </c>
      <c r="E116" s="447">
        <v>0</v>
      </c>
      <c r="F116" s="447">
        <v>16</v>
      </c>
      <c r="G116" s="447">
        <v>12</v>
      </c>
      <c r="H116" s="447">
        <v>4</v>
      </c>
      <c r="I116" s="447">
        <v>0</v>
      </c>
      <c r="J116" s="392">
        <v>0</v>
      </c>
      <c r="K116" s="392">
        <v>0</v>
      </c>
      <c r="L116" s="392">
        <v>0</v>
      </c>
      <c r="M116" s="445">
        <f t="shared" si="2"/>
        <v>0</v>
      </c>
    </row>
    <row r="117" spans="1:13" ht="20.25" customHeight="1" x14ac:dyDescent="0.3">
      <c r="A117" s="446" t="s">
        <v>960</v>
      </c>
      <c r="B117" s="447">
        <v>52</v>
      </c>
      <c r="C117" s="447">
        <v>31</v>
      </c>
      <c r="D117" s="447">
        <v>21</v>
      </c>
      <c r="E117" s="448">
        <v>0</v>
      </c>
      <c r="F117" s="447">
        <v>52</v>
      </c>
      <c r="G117" s="447">
        <v>31</v>
      </c>
      <c r="H117" s="447">
        <v>21</v>
      </c>
      <c r="I117" s="448">
        <v>0</v>
      </c>
      <c r="J117" s="448">
        <v>0</v>
      </c>
      <c r="K117" s="448">
        <v>0</v>
      </c>
      <c r="L117" s="448">
        <v>0</v>
      </c>
      <c r="M117" s="445">
        <f t="shared" si="2"/>
        <v>0</v>
      </c>
    </row>
    <row r="118" spans="1:13" ht="20.25" customHeight="1" x14ac:dyDescent="0.3">
      <c r="A118" s="446" t="s">
        <v>962</v>
      </c>
      <c r="B118" s="447">
        <v>2</v>
      </c>
      <c r="C118" s="447">
        <v>0</v>
      </c>
      <c r="D118" s="447">
        <v>2</v>
      </c>
      <c r="E118" s="447">
        <v>0</v>
      </c>
      <c r="F118" s="447">
        <v>2</v>
      </c>
      <c r="G118" s="447">
        <v>0</v>
      </c>
      <c r="H118" s="447">
        <v>2</v>
      </c>
      <c r="I118" s="447">
        <v>0</v>
      </c>
      <c r="J118" s="392">
        <v>0</v>
      </c>
      <c r="K118" s="392">
        <v>0</v>
      </c>
      <c r="L118" s="392">
        <v>0</v>
      </c>
      <c r="M118" s="445">
        <f t="shared" si="2"/>
        <v>0</v>
      </c>
    </row>
    <row r="119" spans="1:13" ht="20.25" customHeight="1" x14ac:dyDescent="0.3">
      <c r="A119" s="446" t="s">
        <v>963</v>
      </c>
      <c r="B119" s="447">
        <v>1080</v>
      </c>
      <c r="C119" s="447">
        <v>604</v>
      </c>
      <c r="D119" s="447">
        <v>476</v>
      </c>
      <c r="E119" s="448">
        <v>0</v>
      </c>
      <c r="F119" s="447">
        <v>1036</v>
      </c>
      <c r="G119" s="447">
        <v>587</v>
      </c>
      <c r="H119" s="447">
        <v>449</v>
      </c>
      <c r="I119" s="448">
        <v>0</v>
      </c>
      <c r="J119" s="392">
        <v>44</v>
      </c>
      <c r="K119" s="392">
        <v>17</v>
      </c>
      <c r="L119" s="392">
        <v>27</v>
      </c>
      <c r="M119" s="445">
        <f t="shared" si="2"/>
        <v>4.0740740740740744</v>
      </c>
    </row>
    <row r="120" spans="1:13" ht="20.25" customHeight="1" x14ac:dyDescent="0.3">
      <c r="A120" s="446" t="s">
        <v>965</v>
      </c>
      <c r="B120" s="447">
        <v>3</v>
      </c>
      <c r="C120" s="447">
        <v>1</v>
      </c>
      <c r="D120" s="447">
        <v>2</v>
      </c>
      <c r="E120" s="447">
        <v>0</v>
      </c>
      <c r="F120" s="447">
        <v>3</v>
      </c>
      <c r="G120" s="447">
        <v>1</v>
      </c>
      <c r="H120" s="447">
        <v>2</v>
      </c>
      <c r="I120" s="447">
        <v>0</v>
      </c>
      <c r="J120" s="392">
        <v>0</v>
      </c>
      <c r="K120" s="392">
        <v>0</v>
      </c>
      <c r="L120" s="392">
        <v>0</v>
      </c>
      <c r="M120" s="445">
        <f t="shared" si="2"/>
        <v>0</v>
      </c>
    </row>
    <row r="121" spans="1:13" ht="20.25" customHeight="1" x14ac:dyDescent="0.3">
      <c r="A121" s="446" t="s">
        <v>966</v>
      </c>
      <c r="B121" s="447">
        <v>36</v>
      </c>
      <c r="C121" s="447">
        <v>20</v>
      </c>
      <c r="D121" s="447">
        <v>16</v>
      </c>
      <c r="E121" s="448">
        <v>0</v>
      </c>
      <c r="F121" s="447">
        <v>36</v>
      </c>
      <c r="G121" s="447">
        <v>20</v>
      </c>
      <c r="H121" s="447">
        <v>16</v>
      </c>
      <c r="I121" s="448">
        <v>0</v>
      </c>
      <c r="J121" s="392">
        <v>0</v>
      </c>
      <c r="K121" s="392">
        <v>0</v>
      </c>
      <c r="L121" s="392">
        <v>0</v>
      </c>
      <c r="M121" s="445">
        <f t="shared" si="2"/>
        <v>0</v>
      </c>
    </row>
    <row r="122" spans="1:13" ht="20.25" customHeight="1" x14ac:dyDescent="0.3">
      <c r="A122" s="446" t="s">
        <v>967</v>
      </c>
      <c r="B122" s="447">
        <v>1</v>
      </c>
      <c r="C122" s="447">
        <v>0</v>
      </c>
      <c r="D122" s="447">
        <v>1</v>
      </c>
      <c r="E122" s="447">
        <v>0</v>
      </c>
      <c r="F122" s="447">
        <v>1</v>
      </c>
      <c r="G122" s="447">
        <v>0</v>
      </c>
      <c r="H122" s="447">
        <v>1</v>
      </c>
      <c r="I122" s="447">
        <v>0</v>
      </c>
      <c r="J122" s="448">
        <v>0</v>
      </c>
      <c r="K122" s="448">
        <v>0</v>
      </c>
      <c r="L122" s="448">
        <v>0</v>
      </c>
      <c r="M122" s="445">
        <f t="shared" si="2"/>
        <v>0</v>
      </c>
    </row>
    <row r="123" spans="1:13" ht="20.25" customHeight="1" x14ac:dyDescent="0.3">
      <c r="A123" s="446" t="s">
        <v>968</v>
      </c>
      <c r="B123" s="447">
        <v>18</v>
      </c>
      <c r="C123" s="447">
        <v>7</v>
      </c>
      <c r="D123" s="447">
        <v>11</v>
      </c>
      <c r="E123" s="448">
        <v>0</v>
      </c>
      <c r="F123" s="447">
        <v>18</v>
      </c>
      <c r="G123" s="447">
        <v>7</v>
      </c>
      <c r="H123" s="447">
        <v>11</v>
      </c>
      <c r="I123" s="448">
        <v>0</v>
      </c>
      <c r="J123" s="448">
        <v>0</v>
      </c>
      <c r="K123" s="448">
        <v>0</v>
      </c>
      <c r="L123" s="448">
        <v>0</v>
      </c>
      <c r="M123" s="445">
        <f t="shared" si="2"/>
        <v>0</v>
      </c>
    </row>
    <row r="124" spans="1:13" ht="20.25" customHeight="1" x14ac:dyDescent="0.3">
      <c r="A124" s="446" t="s">
        <v>969</v>
      </c>
      <c r="B124" s="447">
        <v>112</v>
      </c>
      <c r="C124" s="447">
        <v>66</v>
      </c>
      <c r="D124" s="447">
        <v>46</v>
      </c>
      <c r="E124" s="447">
        <v>0</v>
      </c>
      <c r="F124" s="447">
        <v>112</v>
      </c>
      <c r="G124" s="447">
        <v>66</v>
      </c>
      <c r="H124" s="447">
        <v>46</v>
      </c>
      <c r="I124" s="447">
        <v>0</v>
      </c>
      <c r="J124" s="448">
        <v>0</v>
      </c>
      <c r="K124" s="448">
        <v>0</v>
      </c>
      <c r="L124" s="448">
        <v>0</v>
      </c>
      <c r="M124" s="445">
        <f t="shared" si="2"/>
        <v>0</v>
      </c>
    </row>
    <row r="125" spans="1:13" ht="20.25" customHeight="1" x14ac:dyDescent="0.3">
      <c r="A125" s="446" t="s">
        <v>970</v>
      </c>
      <c r="B125" s="447">
        <v>56</v>
      </c>
      <c r="C125" s="447">
        <v>31</v>
      </c>
      <c r="D125" s="447">
        <v>25</v>
      </c>
      <c r="E125" s="448">
        <v>0</v>
      </c>
      <c r="F125" s="447">
        <v>56</v>
      </c>
      <c r="G125" s="447">
        <v>31</v>
      </c>
      <c r="H125" s="447">
        <v>25</v>
      </c>
      <c r="I125" s="448">
        <v>0</v>
      </c>
      <c r="J125" s="392">
        <v>0</v>
      </c>
      <c r="K125" s="392">
        <v>0</v>
      </c>
      <c r="L125" s="392">
        <v>0</v>
      </c>
      <c r="M125" s="445">
        <f t="shared" si="2"/>
        <v>0</v>
      </c>
    </row>
    <row r="126" spans="1:13" ht="20.25" customHeight="1" x14ac:dyDescent="0.3">
      <c r="A126" s="446" t="s">
        <v>971</v>
      </c>
      <c r="B126" s="447">
        <v>379</v>
      </c>
      <c r="C126" s="447">
        <v>275</v>
      </c>
      <c r="D126" s="447">
        <v>104</v>
      </c>
      <c r="E126" s="447">
        <v>0</v>
      </c>
      <c r="F126" s="447">
        <v>379</v>
      </c>
      <c r="G126" s="447">
        <v>275</v>
      </c>
      <c r="H126" s="447">
        <v>104</v>
      </c>
      <c r="I126" s="447">
        <v>0</v>
      </c>
      <c r="J126" s="448">
        <v>0</v>
      </c>
      <c r="K126" s="448">
        <v>0</v>
      </c>
      <c r="L126" s="448">
        <v>0</v>
      </c>
      <c r="M126" s="445">
        <f t="shared" si="2"/>
        <v>0</v>
      </c>
    </row>
    <row r="127" spans="1:13" ht="20.25" customHeight="1" x14ac:dyDescent="0.3">
      <c r="A127" s="446" t="s">
        <v>972</v>
      </c>
      <c r="B127" s="447">
        <v>64</v>
      </c>
      <c r="C127" s="447">
        <v>30</v>
      </c>
      <c r="D127" s="447">
        <v>34</v>
      </c>
      <c r="E127" s="448">
        <v>0</v>
      </c>
      <c r="F127" s="447">
        <v>64</v>
      </c>
      <c r="G127" s="447">
        <v>30</v>
      </c>
      <c r="H127" s="447">
        <v>34</v>
      </c>
      <c r="I127" s="448">
        <v>0</v>
      </c>
      <c r="J127" s="392">
        <v>0</v>
      </c>
      <c r="K127" s="392">
        <v>0</v>
      </c>
      <c r="L127" s="392">
        <v>0</v>
      </c>
      <c r="M127" s="445">
        <f t="shared" si="2"/>
        <v>0</v>
      </c>
    </row>
    <row r="128" spans="1:13" ht="20.25" customHeight="1" x14ac:dyDescent="0.3">
      <c r="A128" s="446" t="s">
        <v>973</v>
      </c>
      <c r="B128" s="447">
        <v>4</v>
      </c>
      <c r="C128" s="447">
        <v>3</v>
      </c>
      <c r="D128" s="447">
        <v>1</v>
      </c>
      <c r="E128" s="447">
        <v>0</v>
      </c>
      <c r="F128" s="447">
        <v>4</v>
      </c>
      <c r="G128" s="447">
        <v>3</v>
      </c>
      <c r="H128" s="447">
        <v>1</v>
      </c>
      <c r="I128" s="447">
        <v>0</v>
      </c>
      <c r="J128" s="448">
        <v>0</v>
      </c>
      <c r="K128" s="448">
        <v>0</v>
      </c>
      <c r="L128" s="448">
        <v>0</v>
      </c>
      <c r="M128" s="445">
        <f t="shared" si="2"/>
        <v>0</v>
      </c>
    </row>
    <row r="129" spans="1:13" ht="20.25" customHeight="1" x14ac:dyDescent="0.3">
      <c r="A129" s="446" t="s">
        <v>974</v>
      </c>
      <c r="B129" s="447">
        <v>145</v>
      </c>
      <c r="C129" s="447">
        <v>95</v>
      </c>
      <c r="D129" s="447">
        <v>50</v>
      </c>
      <c r="E129" s="448">
        <v>0</v>
      </c>
      <c r="F129" s="447">
        <v>142</v>
      </c>
      <c r="G129" s="447">
        <v>94</v>
      </c>
      <c r="H129" s="447">
        <v>48</v>
      </c>
      <c r="I129" s="448">
        <v>0</v>
      </c>
      <c r="J129" s="392">
        <v>3</v>
      </c>
      <c r="K129" s="392">
        <v>1</v>
      </c>
      <c r="L129" s="392">
        <v>2</v>
      </c>
      <c r="M129" s="445">
        <f t="shared" si="2"/>
        <v>2.0689655172413794</v>
      </c>
    </row>
    <row r="130" spans="1:13" ht="20.25" customHeight="1" x14ac:dyDescent="0.3">
      <c r="A130" s="446" t="s">
        <v>975</v>
      </c>
      <c r="B130" s="447">
        <v>2</v>
      </c>
      <c r="C130" s="447">
        <v>1</v>
      </c>
      <c r="D130" s="447">
        <v>1</v>
      </c>
      <c r="E130" s="447">
        <v>0</v>
      </c>
      <c r="F130" s="447">
        <v>1</v>
      </c>
      <c r="G130" s="447">
        <v>1</v>
      </c>
      <c r="H130" s="447">
        <v>0</v>
      </c>
      <c r="I130" s="447">
        <v>0</v>
      </c>
      <c r="J130" s="392">
        <v>1</v>
      </c>
      <c r="K130" s="392">
        <v>0</v>
      </c>
      <c r="L130" s="392">
        <v>1</v>
      </c>
      <c r="M130" s="445">
        <f t="shared" si="2"/>
        <v>50</v>
      </c>
    </row>
    <row r="131" spans="1:13" ht="20.25" customHeight="1" x14ac:dyDescent="0.3">
      <c r="A131" s="446" t="s">
        <v>976</v>
      </c>
      <c r="B131" s="447">
        <v>181</v>
      </c>
      <c r="C131" s="447">
        <v>105</v>
      </c>
      <c r="D131" s="447">
        <v>76</v>
      </c>
      <c r="E131" s="448">
        <v>0</v>
      </c>
      <c r="F131" s="447">
        <v>179</v>
      </c>
      <c r="G131" s="447">
        <v>103</v>
      </c>
      <c r="H131" s="447">
        <v>76</v>
      </c>
      <c r="I131" s="448">
        <v>0</v>
      </c>
      <c r="J131" s="448">
        <v>2</v>
      </c>
      <c r="K131" s="448">
        <v>2</v>
      </c>
      <c r="L131" s="448">
        <v>0</v>
      </c>
      <c r="M131" s="445">
        <f t="shared" si="2"/>
        <v>1.1049723756906076</v>
      </c>
    </row>
    <row r="132" spans="1:13" ht="20.25" customHeight="1" x14ac:dyDescent="0.3">
      <c r="A132" s="446" t="s">
        <v>978</v>
      </c>
      <c r="B132" s="447">
        <v>36</v>
      </c>
      <c r="C132" s="447">
        <v>14</v>
      </c>
      <c r="D132" s="447">
        <v>22</v>
      </c>
      <c r="E132" s="447">
        <v>0</v>
      </c>
      <c r="F132" s="447">
        <v>28</v>
      </c>
      <c r="G132" s="447">
        <v>11</v>
      </c>
      <c r="H132" s="447">
        <v>17</v>
      </c>
      <c r="I132" s="447">
        <v>0</v>
      </c>
      <c r="J132" s="392">
        <v>8</v>
      </c>
      <c r="K132" s="392">
        <v>3</v>
      </c>
      <c r="L132" s="392">
        <v>5</v>
      </c>
      <c r="M132" s="445">
        <f t="shared" si="2"/>
        <v>22.222222222222221</v>
      </c>
    </row>
    <row r="133" spans="1:13" ht="20.25" customHeight="1" x14ac:dyDescent="0.3">
      <c r="A133" s="446" t="s">
        <v>980</v>
      </c>
      <c r="B133" s="447">
        <v>3</v>
      </c>
      <c r="C133" s="447">
        <v>2</v>
      </c>
      <c r="D133" s="447">
        <v>1</v>
      </c>
      <c r="E133" s="448">
        <v>0</v>
      </c>
      <c r="F133" s="447">
        <v>3</v>
      </c>
      <c r="G133" s="447">
        <v>2</v>
      </c>
      <c r="H133" s="447">
        <v>1</v>
      </c>
      <c r="I133" s="448">
        <v>0</v>
      </c>
      <c r="J133" s="392">
        <v>0</v>
      </c>
      <c r="K133" s="392">
        <v>0</v>
      </c>
      <c r="L133" s="392">
        <v>0</v>
      </c>
      <c r="M133" s="445">
        <f t="shared" si="2"/>
        <v>0</v>
      </c>
    </row>
    <row r="134" spans="1:13" ht="20.25" customHeight="1" x14ac:dyDescent="0.3">
      <c r="A134" s="446" t="s">
        <v>981</v>
      </c>
      <c r="B134" s="447">
        <v>69</v>
      </c>
      <c r="C134" s="447">
        <v>32</v>
      </c>
      <c r="D134" s="447">
        <v>37</v>
      </c>
      <c r="E134" s="447">
        <v>0</v>
      </c>
      <c r="F134" s="447">
        <v>67</v>
      </c>
      <c r="G134" s="447">
        <v>31</v>
      </c>
      <c r="H134" s="447">
        <v>36</v>
      </c>
      <c r="I134" s="447">
        <v>0</v>
      </c>
      <c r="J134" s="392">
        <v>2</v>
      </c>
      <c r="K134" s="392">
        <v>1</v>
      </c>
      <c r="L134" s="392">
        <v>1</v>
      </c>
      <c r="M134" s="445">
        <f t="shared" si="2"/>
        <v>2.8985507246376812</v>
      </c>
    </row>
    <row r="135" spans="1:13" ht="20.25" customHeight="1" x14ac:dyDescent="0.3">
      <c r="A135" s="446" t="s">
        <v>982</v>
      </c>
      <c r="B135" s="447">
        <v>846</v>
      </c>
      <c r="C135" s="447">
        <v>431</v>
      </c>
      <c r="D135" s="447">
        <v>415</v>
      </c>
      <c r="E135" s="448">
        <v>0</v>
      </c>
      <c r="F135" s="447">
        <v>845</v>
      </c>
      <c r="G135" s="447">
        <v>431</v>
      </c>
      <c r="H135" s="447">
        <v>414</v>
      </c>
      <c r="I135" s="448">
        <v>0</v>
      </c>
      <c r="J135" s="392">
        <v>1</v>
      </c>
      <c r="K135" s="392">
        <v>0</v>
      </c>
      <c r="L135" s="392">
        <v>1</v>
      </c>
      <c r="M135" s="445">
        <f t="shared" si="2"/>
        <v>0.1182033096926714</v>
      </c>
    </row>
    <row r="136" spans="1:13" ht="20.25" customHeight="1" x14ac:dyDescent="0.3">
      <c r="A136" s="446" t="s">
        <v>983</v>
      </c>
      <c r="B136" s="447">
        <v>180</v>
      </c>
      <c r="C136" s="447">
        <v>97</v>
      </c>
      <c r="D136" s="447">
        <v>83</v>
      </c>
      <c r="E136" s="447">
        <v>0</v>
      </c>
      <c r="F136" s="447">
        <v>179</v>
      </c>
      <c r="G136" s="447">
        <v>96</v>
      </c>
      <c r="H136" s="447">
        <v>83</v>
      </c>
      <c r="I136" s="447">
        <v>0</v>
      </c>
      <c r="J136" s="392">
        <v>1</v>
      </c>
      <c r="K136" s="392">
        <v>1</v>
      </c>
      <c r="L136" s="392">
        <v>0</v>
      </c>
      <c r="M136" s="445">
        <f t="shared" si="2"/>
        <v>0.55555555555555558</v>
      </c>
    </row>
    <row r="137" spans="1:13" ht="20.25" customHeight="1" x14ac:dyDescent="0.3">
      <c r="A137" s="446" t="s">
        <v>984</v>
      </c>
      <c r="B137" s="447">
        <v>5</v>
      </c>
      <c r="C137" s="447">
        <v>1</v>
      </c>
      <c r="D137" s="447">
        <v>4</v>
      </c>
      <c r="E137" s="448">
        <v>0</v>
      </c>
      <c r="F137" s="447">
        <v>5</v>
      </c>
      <c r="G137" s="447">
        <v>1</v>
      </c>
      <c r="H137" s="447">
        <v>4</v>
      </c>
      <c r="I137" s="448">
        <v>0</v>
      </c>
      <c r="J137" s="392">
        <v>0</v>
      </c>
      <c r="K137" s="392">
        <v>0</v>
      </c>
      <c r="L137" s="392">
        <v>0</v>
      </c>
      <c r="M137" s="445">
        <f t="shared" si="2"/>
        <v>0</v>
      </c>
    </row>
    <row r="138" spans="1:13" ht="20.25" customHeight="1" x14ac:dyDescent="0.3">
      <c r="A138" s="446" t="s">
        <v>985</v>
      </c>
      <c r="B138" s="447">
        <v>4</v>
      </c>
      <c r="C138" s="447">
        <v>0</v>
      </c>
      <c r="D138" s="447">
        <v>4</v>
      </c>
      <c r="E138" s="447">
        <v>0</v>
      </c>
      <c r="F138" s="447">
        <v>4</v>
      </c>
      <c r="G138" s="447">
        <v>0</v>
      </c>
      <c r="H138" s="447">
        <v>4</v>
      </c>
      <c r="I138" s="447">
        <v>0</v>
      </c>
      <c r="J138" s="392">
        <v>0</v>
      </c>
      <c r="K138" s="392">
        <v>0</v>
      </c>
      <c r="L138" s="392">
        <v>0</v>
      </c>
      <c r="M138" s="445">
        <f t="shared" si="2"/>
        <v>0</v>
      </c>
    </row>
    <row r="139" spans="1:13" ht="20.25" customHeight="1" x14ac:dyDescent="0.3">
      <c r="A139" s="446" t="s">
        <v>987</v>
      </c>
      <c r="B139" s="447">
        <v>12</v>
      </c>
      <c r="C139" s="447">
        <v>11</v>
      </c>
      <c r="D139" s="447">
        <v>1</v>
      </c>
      <c r="E139" s="448">
        <v>0</v>
      </c>
      <c r="F139" s="447">
        <v>12</v>
      </c>
      <c r="G139" s="447">
        <v>11</v>
      </c>
      <c r="H139" s="447">
        <v>1</v>
      </c>
      <c r="I139" s="448">
        <v>0</v>
      </c>
      <c r="J139" s="392">
        <v>0</v>
      </c>
      <c r="K139" s="392">
        <v>0</v>
      </c>
      <c r="L139" s="392">
        <v>0</v>
      </c>
      <c r="M139" s="445">
        <f t="shared" si="2"/>
        <v>0</v>
      </c>
    </row>
    <row r="140" spans="1:13" ht="20.25" customHeight="1" x14ac:dyDescent="0.3">
      <c r="A140" s="446" t="s">
        <v>988</v>
      </c>
      <c r="B140" s="447">
        <v>9</v>
      </c>
      <c r="C140" s="447">
        <v>4</v>
      </c>
      <c r="D140" s="447">
        <v>5</v>
      </c>
      <c r="E140" s="447">
        <v>0</v>
      </c>
      <c r="F140" s="447">
        <v>9</v>
      </c>
      <c r="G140" s="447">
        <v>4</v>
      </c>
      <c r="H140" s="447">
        <v>5</v>
      </c>
      <c r="I140" s="447">
        <v>0</v>
      </c>
      <c r="J140" s="448">
        <v>0</v>
      </c>
      <c r="K140" s="448">
        <v>0</v>
      </c>
      <c r="L140" s="448">
        <v>0</v>
      </c>
      <c r="M140" s="445">
        <f t="shared" si="2"/>
        <v>0</v>
      </c>
    </row>
    <row r="141" spans="1:13" ht="20.25" customHeight="1" x14ac:dyDescent="0.3">
      <c r="A141" s="446" t="s">
        <v>989</v>
      </c>
      <c r="B141" s="447">
        <v>1</v>
      </c>
      <c r="C141" s="447">
        <v>1</v>
      </c>
      <c r="D141" s="447">
        <v>0</v>
      </c>
      <c r="E141" s="448">
        <v>0</v>
      </c>
      <c r="F141" s="447">
        <v>1</v>
      </c>
      <c r="G141" s="447">
        <v>1</v>
      </c>
      <c r="H141" s="447">
        <v>0</v>
      </c>
      <c r="I141" s="448">
        <v>0</v>
      </c>
      <c r="J141" s="392">
        <v>0</v>
      </c>
      <c r="K141" s="392">
        <v>0</v>
      </c>
      <c r="L141" s="392">
        <v>0</v>
      </c>
      <c r="M141" s="445">
        <f t="shared" si="2"/>
        <v>0</v>
      </c>
    </row>
    <row r="142" spans="1:13" ht="20.25" customHeight="1" x14ac:dyDescent="0.3">
      <c r="A142" s="446" t="s">
        <v>990</v>
      </c>
      <c r="B142" s="447">
        <v>3</v>
      </c>
      <c r="C142" s="447">
        <v>1</v>
      </c>
      <c r="D142" s="447">
        <v>2</v>
      </c>
      <c r="E142" s="447">
        <v>0</v>
      </c>
      <c r="F142" s="447">
        <v>3</v>
      </c>
      <c r="G142" s="447">
        <v>1</v>
      </c>
      <c r="H142" s="447">
        <v>2</v>
      </c>
      <c r="I142" s="447">
        <v>0</v>
      </c>
      <c r="J142" s="392">
        <v>0</v>
      </c>
      <c r="K142" s="392">
        <v>0</v>
      </c>
      <c r="L142" s="392">
        <v>0</v>
      </c>
      <c r="M142" s="445">
        <f t="shared" si="2"/>
        <v>0</v>
      </c>
    </row>
    <row r="143" spans="1:13" ht="20.25" customHeight="1" x14ac:dyDescent="0.3">
      <c r="A143" s="446" t="s">
        <v>991</v>
      </c>
      <c r="B143" s="447">
        <v>17</v>
      </c>
      <c r="C143" s="447">
        <v>10</v>
      </c>
      <c r="D143" s="447">
        <v>7</v>
      </c>
      <c r="E143" s="448">
        <v>0</v>
      </c>
      <c r="F143" s="447">
        <v>17</v>
      </c>
      <c r="G143" s="447">
        <v>10</v>
      </c>
      <c r="H143" s="447">
        <v>7</v>
      </c>
      <c r="I143" s="448">
        <v>0</v>
      </c>
      <c r="J143" s="392">
        <v>0</v>
      </c>
      <c r="K143" s="392">
        <v>0</v>
      </c>
      <c r="L143" s="392">
        <v>0</v>
      </c>
      <c r="M143" s="445">
        <f t="shared" si="2"/>
        <v>0</v>
      </c>
    </row>
    <row r="144" spans="1:13" ht="20.25" customHeight="1" x14ac:dyDescent="0.3">
      <c r="A144" s="446" t="s">
        <v>993</v>
      </c>
      <c r="B144" s="447">
        <v>10</v>
      </c>
      <c r="C144" s="447">
        <v>7</v>
      </c>
      <c r="D144" s="447">
        <v>3</v>
      </c>
      <c r="E144" s="447">
        <v>0</v>
      </c>
      <c r="F144" s="447">
        <v>10</v>
      </c>
      <c r="G144" s="447">
        <v>7</v>
      </c>
      <c r="H144" s="447">
        <v>3</v>
      </c>
      <c r="I144" s="447">
        <v>0</v>
      </c>
      <c r="J144" s="448">
        <v>0</v>
      </c>
      <c r="K144" s="448">
        <v>0</v>
      </c>
      <c r="L144" s="448">
        <v>0</v>
      </c>
      <c r="M144" s="445">
        <f t="shared" si="2"/>
        <v>0</v>
      </c>
    </row>
    <row r="145" spans="1:13" ht="20.25" customHeight="1" x14ac:dyDescent="0.3">
      <c r="A145" s="446" t="s">
        <v>994</v>
      </c>
      <c r="B145" s="447">
        <v>3</v>
      </c>
      <c r="C145" s="447">
        <v>2</v>
      </c>
      <c r="D145" s="447">
        <v>1</v>
      </c>
      <c r="E145" s="448">
        <v>0</v>
      </c>
      <c r="F145" s="447">
        <v>3</v>
      </c>
      <c r="G145" s="447">
        <v>2</v>
      </c>
      <c r="H145" s="447">
        <v>1</v>
      </c>
      <c r="I145" s="448">
        <v>0</v>
      </c>
      <c r="J145" s="392">
        <v>0</v>
      </c>
      <c r="K145" s="392">
        <v>0</v>
      </c>
      <c r="L145" s="392">
        <v>0</v>
      </c>
      <c r="M145" s="445">
        <f t="shared" si="2"/>
        <v>0</v>
      </c>
    </row>
    <row r="146" spans="1:13" ht="20.25" customHeight="1" x14ac:dyDescent="0.3">
      <c r="A146" s="446" t="s">
        <v>995</v>
      </c>
      <c r="B146" s="447">
        <v>1</v>
      </c>
      <c r="C146" s="447">
        <v>0</v>
      </c>
      <c r="D146" s="447">
        <v>1</v>
      </c>
      <c r="E146" s="447">
        <v>0</v>
      </c>
      <c r="F146" s="447">
        <v>1</v>
      </c>
      <c r="G146" s="447">
        <v>0</v>
      </c>
      <c r="H146" s="447">
        <v>1</v>
      </c>
      <c r="I146" s="447">
        <v>0</v>
      </c>
      <c r="J146" s="448">
        <v>0</v>
      </c>
      <c r="K146" s="448">
        <v>0</v>
      </c>
      <c r="L146" s="448">
        <v>0</v>
      </c>
      <c r="M146" s="445">
        <f t="shared" si="2"/>
        <v>0</v>
      </c>
    </row>
    <row r="147" spans="1:13" ht="20.25" customHeight="1" x14ac:dyDescent="0.3">
      <c r="A147" s="446" t="s">
        <v>996</v>
      </c>
      <c r="B147" s="447">
        <v>17</v>
      </c>
      <c r="C147" s="447">
        <v>10</v>
      </c>
      <c r="D147" s="447">
        <v>7</v>
      </c>
      <c r="E147" s="448">
        <v>0</v>
      </c>
      <c r="F147" s="447">
        <v>16</v>
      </c>
      <c r="G147" s="447">
        <v>9</v>
      </c>
      <c r="H147" s="447">
        <v>7</v>
      </c>
      <c r="I147" s="448">
        <v>0</v>
      </c>
      <c r="J147" s="392">
        <v>1</v>
      </c>
      <c r="K147" s="392">
        <v>1</v>
      </c>
      <c r="L147" s="392">
        <v>0</v>
      </c>
      <c r="M147" s="445">
        <f t="shared" ref="M147:M160" si="3">+J147/B147*100</f>
        <v>5.8823529411764701</v>
      </c>
    </row>
    <row r="148" spans="1:13" ht="20.25" customHeight="1" x14ac:dyDescent="0.3">
      <c r="A148" s="446" t="s">
        <v>997</v>
      </c>
      <c r="B148" s="447">
        <v>199</v>
      </c>
      <c r="C148" s="447">
        <v>73</v>
      </c>
      <c r="D148" s="447">
        <v>126</v>
      </c>
      <c r="E148" s="447">
        <v>0</v>
      </c>
      <c r="F148" s="447">
        <v>199</v>
      </c>
      <c r="G148" s="447">
        <v>73</v>
      </c>
      <c r="H148" s="447">
        <v>126</v>
      </c>
      <c r="I148" s="447">
        <v>0</v>
      </c>
      <c r="J148" s="392">
        <v>0</v>
      </c>
      <c r="K148" s="392">
        <v>0</v>
      </c>
      <c r="L148" s="392">
        <v>0</v>
      </c>
      <c r="M148" s="445">
        <f t="shared" si="3"/>
        <v>0</v>
      </c>
    </row>
    <row r="149" spans="1:13" ht="20.25" customHeight="1" x14ac:dyDescent="0.3">
      <c r="A149" s="446" t="s">
        <v>998</v>
      </c>
      <c r="B149" s="447">
        <v>64</v>
      </c>
      <c r="C149" s="447">
        <v>43</v>
      </c>
      <c r="D149" s="447">
        <v>21</v>
      </c>
      <c r="E149" s="448">
        <v>0</v>
      </c>
      <c r="F149" s="447">
        <v>57</v>
      </c>
      <c r="G149" s="447">
        <v>38</v>
      </c>
      <c r="H149" s="447">
        <v>19</v>
      </c>
      <c r="I149" s="448">
        <v>0</v>
      </c>
      <c r="J149" s="448">
        <v>7</v>
      </c>
      <c r="K149" s="448">
        <v>5</v>
      </c>
      <c r="L149" s="448">
        <v>2</v>
      </c>
      <c r="M149" s="445">
        <f t="shared" si="3"/>
        <v>10.9375</v>
      </c>
    </row>
    <row r="150" spans="1:13" ht="20.25" customHeight="1" x14ac:dyDescent="0.3">
      <c r="A150" s="446" t="s">
        <v>999</v>
      </c>
      <c r="B150" s="447">
        <v>8</v>
      </c>
      <c r="C150" s="447">
        <v>6</v>
      </c>
      <c r="D150" s="447">
        <v>2</v>
      </c>
      <c r="E150" s="447">
        <v>0</v>
      </c>
      <c r="F150" s="447">
        <v>8</v>
      </c>
      <c r="G150" s="447">
        <v>6</v>
      </c>
      <c r="H150" s="447">
        <v>2</v>
      </c>
      <c r="I150" s="447">
        <v>0</v>
      </c>
      <c r="J150" s="392">
        <v>0</v>
      </c>
      <c r="K150" s="392">
        <v>0</v>
      </c>
      <c r="L150" s="392">
        <v>0</v>
      </c>
      <c r="M150" s="445">
        <f t="shared" si="3"/>
        <v>0</v>
      </c>
    </row>
    <row r="151" spans="1:13" ht="20.25" customHeight="1" x14ac:dyDescent="0.3">
      <c r="A151" s="446" t="s">
        <v>1000</v>
      </c>
      <c r="B151" s="447">
        <v>8</v>
      </c>
      <c r="C151" s="447">
        <v>2</v>
      </c>
      <c r="D151" s="447">
        <v>6</v>
      </c>
      <c r="E151" s="448">
        <v>0</v>
      </c>
      <c r="F151" s="447">
        <v>8</v>
      </c>
      <c r="G151" s="447">
        <v>2</v>
      </c>
      <c r="H151" s="447">
        <v>6</v>
      </c>
      <c r="I151" s="448">
        <v>0</v>
      </c>
      <c r="J151" s="392">
        <v>0</v>
      </c>
      <c r="K151" s="392">
        <v>0</v>
      </c>
      <c r="L151" s="392">
        <v>0</v>
      </c>
      <c r="M151" s="445">
        <f t="shared" si="3"/>
        <v>0</v>
      </c>
    </row>
    <row r="152" spans="1:13" ht="20.25" customHeight="1" x14ac:dyDescent="0.3">
      <c r="A152" s="446" t="s">
        <v>1001</v>
      </c>
      <c r="B152" s="447">
        <v>1004</v>
      </c>
      <c r="C152" s="447">
        <v>328</v>
      </c>
      <c r="D152" s="447">
        <v>676</v>
      </c>
      <c r="E152" s="447">
        <v>0</v>
      </c>
      <c r="F152" s="447">
        <v>1004</v>
      </c>
      <c r="G152" s="447">
        <v>328</v>
      </c>
      <c r="H152" s="447">
        <v>676</v>
      </c>
      <c r="I152" s="447">
        <v>0</v>
      </c>
      <c r="J152" s="392">
        <v>0</v>
      </c>
      <c r="K152" s="392">
        <v>0</v>
      </c>
      <c r="L152" s="392">
        <v>0</v>
      </c>
      <c r="M152" s="445">
        <f t="shared" si="3"/>
        <v>0</v>
      </c>
    </row>
    <row r="153" spans="1:13" ht="20.25" customHeight="1" x14ac:dyDescent="0.3">
      <c r="A153" s="446" t="s">
        <v>1004</v>
      </c>
      <c r="B153" s="447">
        <v>19</v>
      </c>
      <c r="C153" s="447">
        <v>19</v>
      </c>
      <c r="D153" s="447">
        <v>0</v>
      </c>
      <c r="E153" s="448">
        <v>0</v>
      </c>
      <c r="F153" s="447">
        <v>19</v>
      </c>
      <c r="G153" s="447">
        <v>19</v>
      </c>
      <c r="H153" s="447">
        <v>0</v>
      </c>
      <c r="I153" s="448">
        <v>0</v>
      </c>
      <c r="J153" s="392">
        <v>0</v>
      </c>
      <c r="K153" s="392">
        <v>0</v>
      </c>
      <c r="L153" s="392">
        <v>0</v>
      </c>
      <c r="M153" s="445">
        <f t="shared" si="3"/>
        <v>0</v>
      </c>
    </row>
    <row r="154" spans="1:13" ht="20.25" customHeight="1" x14ac:dyDescent="0.3">
      <c r="A154" s="446" t="s">
        <v>1005</v>
      </c>
      <c r="B154" s="447">
        <v>102</v>
      </c>
      <c r="C154" s="447">
        <v>102</v>
      </c>
      <c r="D154" s="447">
        <v>0</v>
      </c>
      <c r="E154" s="447">
        <v>0</v>
      </c>
      <c r="F154" s="447">
        <v>102</v>
      </c>
      <c r="G154" s="447">
        <v>102</v>
      </c>
      <c r="H154" s="447">
        <v>0</v>
      </c>
      <c r="I154" s="447">
        <v>0</v>
      </c>
      <c r="J154" s="392">
        <v>0</v>
      </c>
      <c r="K154" s="392">
        <v>0</v>
      </c>
      <c r="L154" s="392">
        <v>0</v>
      </c>
      <c r="M154" s="445">
        <f t="shared" si="3"/>
        <v>0</v>
      </c>
    </row>
    <row r="155" spans="1:13" ht="20.25" customHeight="1" x14ac:dyDescent="0.3">
      <c r="A155" s="446" t="s">
        <v>1006</v>
      </c>
      <c r="B155" s="447">
        <v>33</v>
      </c>
      <c r="C155" s="447">
        <v>33</v>
      </c>
      <c r="D155" s="447">
        <v>0</v>
      </c>
      <c r="E155" s="448">
        <v>0</v>
      </c>
      <c r="F155" s="447">
        <v>33</v>
      </c>
      <c r="G155" s="447">
        <v>33</v>
      </c>
      <c r="H155" s="447">
        <v>0</v>
      </c>
      <c r="I155" s="448">
        <v>0</v>
      </c>
      <c r="J155" s="392">
        <v>0</v>
      </c>
      <c r="K155" s="392">
        <v>0</v>
      </c>
      <c r="L155" s="392">
        <v>0</v>
      </c>
      <c r="M155" s="445">
        <f t="shared" si="3"/>
        <v>0</v>
      </c>
    </row>
    <row r="156" spans="1:13" ht="20.25" customHeight="1" x14ac:dyDescent="0.3">
      <c r="A156" s="446" t="s">
        <v>1007</v>
      </c>
      <c r="B156" s="447">
        <v>12</v>
      </c>
      <c r="C156" s="447">
        <v>1</v>
      </c>
      <c r="D156" s="447">
        <v>11</v>
      </c>
      <c r="E156" s="447">
        <v>0</v>
      </c>
      <c r="F156" s="447">
        <v>12</v>
      </c>
      <c r="G156" s="447">
        <v>1</v>
      </c>
      <c r="H156" s="447">
        <v>11</v>
      </c>
      <c r="I156" s="447">
        <v>0</v>
      </c>
      <c r="J156" s="392">
        <v>0</v>
      </c>
      <c r="K156" s="392">
        <v>0</v>
      </c>
      <c r="L156" s="392">
        <v>0</v>
      </c>
      <c r="M156" s="445">
        <f t="shared" si="3"/>
        <v>0</v>
      </c>
    </row>
    <row r="157" spans="1:13" ht="20.25" customHeight="1" x14ac:dyDescent="0.3">
      <c r="A157" s="446" t="s">
        <v>1010</v>
      </c>
      <c r="B157" s="447">
        <v>4</v>
      </c>
      <c r="C157" s="447">
        <v>0</v>
      </c>
      <c r="D157" s="447">
        <v>4</v>
      </c>
      <c r="E157" s="447">
        <v>0</v>
      </c>
      <c r="F157" s="447">
        <v>4</v>
      </c>
      <c r="G157" s="447">
        <v>0</v>
      </c>
      <c r="H157" s="447">
        <v>4</v>
      </c>
      <c r="I157" s="447">
        <v>0</v>
      </c>
      <c r="J157" s="392">
        <v>0</v>
      </c>
      <c r="K157" s="392">
        <v>0</v>
      </c>
      <c r="L157" s="392">
        <v>0</v>
      </c>
      <c r="M157" s="445">
        <f t="shared" si="3"/>
        <v>0</v>
      </c>
    </row>
    <row r="158" spans="1:13" ht="20.25" customHeight="1" x14ac:dyDescent="0.3">
      <c r="A158" s="446" t="s">
        <v>1012</v>
      </c>
      <c r="B158" s="447">
        <v>2</v>
      </c>
      <c r="C158" s="447">
        <v>0</v>
      </c>
      <c r="D158" s="447">
        <v>2</v>
      </c>
      <c r="E158" s="447">
        <v>0</v>
      </c>
      <c r="F158" s="447">
        <v>2</v>
      </c>
      <c r="G158" s="447">
        <v>0</v>
      </c>
      <c r="H158" s="447">
        <v>2</v>
      </c>
      <c r="I158" s="447">
        <v>0</v>
      </c>
      <c r="J158" s="392">
        <v>0</v>
      </c>
      <c r="K158" s="392">
        <v>0</v>
      </c>
      <c r="L158" s="392">
        <v>0</v>
      </c>
      <c r="M158" s="445">
        <f t="shared" si="3"/>
        <v>0</v>
      </c>
    </row>
    <row r="159" spans="1:13" ht="20.25" customHeight="1" x14ac:dyDescent="0.3">
      <c r="A159" s="446" t="s">
        <v>1013</v>
      </c>
      <c r="B159" s="447">
        <v>5</v>
      </c>
      <c r="C159" s="447">
        <v>0</v>
      </c>
      <c r="D159" s="447">
        <v>5</v>
      </c>
      <c r="E159" s="447">
        <v>0</v>
      </c>
      <c r="F159" s="447">
        <v>5</v>
      </c>
      <c r="G159" s="447">
        <v>0</v>
      </c>
      <c r="H159" s="447">
        <v>5</v>
      </c>
      <c r="I159" s="447">
        <v>0</v>
      </c>
      <c r="J159" s="392">
        <v>0</v>
      </c>
      <c r="K159" s="392">
        <v>0</v>
      </c>
      <c r="L159" s="392">
        <v>0</v>
      </c>
      <c r="M159" s="445">
        <f t="shared" si="3"/>
        <v>0</v>
      </c>
    </row>
    <row r="160" spans="1:13" ht="20.25" customHeight="1" x14ac:dyDescent="0.3">
      <c r="A160" s="446" t="s">
        <v>1017</v>
      </c>
      <c r="B160" s="447">
        <v>4</v>
      </c>
      <c r="C160" s="447">
        <v>0</v>
      </c>
      <c r="D160" s="447">
        <v>4</v>
      </c>
      <c r="E160" s="447">
        <v>0</v>
      </c>
      <c r="F160" s="447">
        <v>4</v>
      </c>
      <c r="G160" s="447">
        <v>0</v>
      </c>
      <c r="H160" s="447">
        <v>4</v>
      </c>
      <c r="I160" s="447">
        <v>0</v>
      </c>
      <c r="J160" s="392">
        <v>0</v>
      </c>
      <c r="K160" s="392">
        <v>0</v>
      </c>
      <c r="L160" s="392">
        <v>0</v>
      </c>
      <c r="M160" s="445">
        <f t="shared" si="3"/>
        <v>0</v>
      </c>
    </row>
    <row r="161" spans="1:13" ht="20.25" customHeight="1" x14ac:dyDescent="0.3">
      <c r="A161" s="446" t="s">
        <v>1029</v>
      </c>
      <c r="B161" s="447">
        <v>4005</v>
      </c>
      <c r="C161" s="447">
        <v>2071</v>
      </c>
      <c r="D161" s="447">
        <v>1934</v>
      </c>
      <c r="E161" s="447">
        <v>0</v>
      </c>
      <c r="F161" s="447">
        <v>3957</v>
      </c>
      <c r="G161" s="447">
        <v>2044</v>
      </c>
      <c r="H161" s="447">
        <v>1913</v>
      </c>
      <c r="I161" s="447">
        <v>0</v>
      </c>
      <c r="J161" s="392">
        <v>48</v>
      </c>
      <c r="K161" s="392">
        <v>27</v>
      </c>
      <c r="L161" s="392">
        <v>21</v>
      </c>
      <c r="M161" s="445">
        <f>+J161/B161*100</f>
        <v>1.1985018726591761</v>
      </c>
    </row>
    <row r="162" spans="1:13" ht="20.25" customHeight="1" x14ac:dyDescent="0.3">
      <c r="A162" s="446" t="s">
        <v>1030</v>
      </c>
      <c r="B162" s="447">
        <v>5607</v>
      </c>
      <c r="C162" s="447">
        <v>2878</v>
      </c>
      <c r="D162" s="447">
        <v>2728</v>
      </c>
      <c r="E162" s="447">
        <v>1</v>
      </c>
      <c r="F162" s="447">
        <v>5157</v>
      </c>
      <c r="G162" s="447">
        <v>2652</v>
      </c>
      <c r="H162" s="447">
        <v>2504</v>
      </c>
      <c r="I162" s="447">
        <v>1</v>
      </c>
      <c r="J162" s="392">
        <v>450</v>
      </c>
      <c r="K162" s="392">
        <v>226</v>
      </c>
      <c r="L162" s="392">
        <v>224</v>
      </c>
      <c r="M162" s="445">
        <f t="shared" ref="M162:M165" si="4">+J162/B162*100</f>
        <v>8.0256821829855536</v>
      </c>
    </row>
    <row r="163" spans="1:13" ht="20.25" customHeight="1" x14ac:dyDescent="0.3">
      <c r="A163" s="446" t="s">
        <v>1031</v>
      </c>
      <c r="B163" s="447">
        <v>144</v>
      </c>
      <c r="C163" s="447">
        <v>88</v>
      </c>
      <c r="D163" s="447">
        <v>56</v>
      </c>
      <c r="E163" s="447">
        <v>0</v>
      </c>
      <c r="F163" s="447">
        <v>141</v>
      </c>
      <c r="G163" s="447">
        <v>86</v>
      </c>
      <c r="H163" s="447">
        <v>55</v>
      </c>
      <c r="I163" s="447">
        <v>0</v>
      </c>
      <c r="J163" s="392">
        <v>3</v>
      </c>
      <c r="K163" s="392">
        <v>2</v>
      </c>
      <c r="L163" s="392">
        <v>1</v>
      </c>
      <c r="M163" s="445">
        <f>+J163/B163*100</f>
        <v>2.083333333333333</v>
      </c>
    </row>
    <row r="164" spans="1:13" ht="20.25" customHeight="1" x14ac:dyDescent="0.3">
      <c r="A164" s="446" t="s">
        <v>1032</v>
      </c>
      <c r="B164" s="447">
        <v>1063</v>
      </c>
      <c r="C164" s="447">
        <v>634</v>
      </c>
      <c r="D164" s="447">
        <v>429</v>
      </c>
      <c r="E164" s="447">
        <v>0</v>
      </c>
      <c r="F164" s="447">
        <v>952</v>
      </c>
      <c r="G164" s="447">
        <v>571</v>
      </c>
      <c r="H164" s="447">
        <v>381</v>
      </c>
      <c r="I164" s="447">
        <v>0</v>
      </c>
      <c r="J164" s="392">
        <v>111</v>
      </c>
      <c r="K164" s="392">
        <v>63</v>
      </c>
      <c r="L164" s="392">
        <v>48</v>
      </c>
      <c r="M164" s="445">
        <f t="shared" si="4"/>
        <v>10.442144873000942</v>
      </c>
    </row>
    <row r="165" spans="1:13" ht="20.25" customHeight="1" x14ac:dyDescent="0.3">
      <c r="A165" s="446" t="s">
        <v>1033</v>
      </c>
      <c r="B165" s="447">
        <v>12103</v>
      </c>
      <c r="C165" s="447">
        <v>6954</v>
      </c>
      <c r="D165" s="447">
        <v>5149</v>
      </c>
      <c r="E165" s="447">
        <v>0</v>
      </c>
      <c r="F165" s="447">
        <v>11353</v>
      </c>
      <c r="G165" s="447">
        <v>6510</v>
      </c>
      <c r="H165" s="447">
        <v>4843</v>
      </c>
      <c r="I165" s="447">
        <v>0</v>
      </c>
      <c r="J165" s="392">
        <v>750</v>
      </c>
      <c r="K165" s="392">
        <v>444</v>
      </c>
      <c r="L165" s="392">
        <v>306</v>
      </c>
      <c r="M165" s="445">
        <f t="shared" si="4"/>
        <v>6.1968107080889032</v>
      </c>
    </row>
    <row r="166" spans="1:13" ht="20.25" customHeight="1" x14ac:dyDescent="0.3">
      <c r="A166" s="446" t="s">
        <v>1034</v>
      </c>
      <c r="B166" s="447">
        <v>7252</v>
      </c>
      <c r="C166" s="447">
        <v>3787</v>
      </c>
      <c r="D166" s="447">
        <v>3465</v>
      </c>
      <c r="E166" s="447">
        <v>0</v>
      </c>
      <c r="F166" s="447">
        <v>6990</v>
      </c>
      <c r="G166" s="447">
        <v>3637</v>
      </c>
      <c r="H166" s="447">
        <v>3353</v>
      </c>
      <c r="I166" s="447">
        <v>0</v>
      </c>
      <c r="J166" s="392">
        <v>262</v>
      </c>
      <c r="K166" s="392">
        <v>150</v>
      </c>
      <c r="L166" s="392">
        <v>112</v>
      </c>
      <c r="M166" s="445">
        <f>+J166/B166*100</f>
        <v>3.6127964699393269</v>
      </c>
    </row>
    <row r="167" spans="1:13" ht="20.25" customHeight="1" x14ac:dyDescent="0.3">
      <c r="A167" s="446" t="s">
        <v>1035</v>
      </c>
      <c r="B167" s="447">
        <v>1138</v>
      </c>
      <c r="C167" s="447">
        <v>575</v>
      </c>
      <c r="D167" s="447">
        <v>563</v>
      </c>
      <c r="E167" s="447">
        <v>0</v>
      </c>
      <c r="F167" s="447">
        <v>1135</v>
      </c>
      <c r="G167" s="447">
        <v>573</v>
      </c>
      <c r="H167" s="447">
        <v>562</v>
      </c>
      <c r="I167" s="447">
        <v>0</v>
      </c>
      <c r="J167" s="392">
        <v>3</v>
      </c>
      <c r="K167" s="392">
        <v>2</v>
      </c>
      <c r="L167" s="392">
        <v>1</v>
      </c>
      <c r="M167" s="445">
        <f>+J167/B167*100</f>
        <v>0.26362038664323373</v>
      </c>
    </row>
    <row r="168" spans="1:13" ht="20.25" customHeight="1" x14ac:dyDescent="0.3">
      <c r="A168" s="446" t="s">
        <v>1036</v>
      </c>
      <c r="B168" s="447">
        <v>3309</v>
      </c>
      <c r="C168" s="447">
        <v>1617</v>
      </c>
      <c r="D168" s="447">
        <v>1692</v>
      </c>
      <c r="E168" s="447">
        <v>0</v>
      </c>
      <c r="F168" s="447">
        <v>3304</v>
      </c>
      <c r="G168" s="447">
        <v>1614</v>
      </c>
      <c r="H168" s="447">
        <v>1690</v>
      </c>
      <c r="I168" s="447">
        <v>0</v>
      </c>
      <c r="J168" s="392">
        <v>5</v>
      </c>
      <c r="K168" s="392">
        <v>3</v>
      </c>
      <c r="L168" s="392">
        <v>2</v>
      </c>
      <c r="M168" s="445">
        <f t="shared" ref="M168:M173" si="5">+J168/B168*100</f>
        <v>0.1511030522816561</v>
      </c>
    </row>
    <row r="169" spans="1:13" ht="20.25" customHeight="1" x14ac:dyDescent="0.3">
      <c r="A169" s="446" t="s">
        <v>1037</v>
      </c>
      <c r="B169" s="447">
        <v>14245</v>
      </c>
      <c r="C169" s="447">
        <v>7543</v>
      </c>
      <c r="D169" s="447">
        <v>6701</v>
      </c>
      <c r="E169" s="447">
        <v>1</v>
      </c>
      <c r="F169" s="447">
        <v>14010</v>
      </c>
      <c r="G169" s="447">
        <v>7411</v>
      </c>
      <c r="H169" s="447">
        <v>6598</v>
      </c>
      <c r="I169" s="447">
        <v>1</v>
      </c>
      <c r="J169" s="392">
        <v>235</v>
      </c>
      <c r="K169" s="392">
        <v>132</v>
      </c>
      <c r="L169" s="392">
        <v>103</v>
      </c>
      <c r="M169" s="445">
        <f t="shared" si="5"/>
        <v>1.6497016497016497</v>
      </c>
    </row>
    <row r="170" spans="1:13" ht="20.25" customHeight="1" x14ac:dyDescent="0.3">
      <c r="A170" s="446" t="s">
        <v>1038</v>
      </c>
      <c r="B170" s="447">
        <v>103</v>
      </c>
      <c r="C170" s="447">
        <v>46</v>
      </c>
      <c r="D170" s="447">
        <v>57</v>
      </c>
      <c r="E170" s="447">
        <v>0</v>
      </c>
      <c r="F170" s="447">
        <v>99</v>
      </c>
      <c r="G170" s="447">
        <v>44</v>
      </c>
      <c r="H170" s="447">
        <v>55</v>
      </c>
      <c r="I170" s="447">
        <v>0</v>
      </c>
      <c r="J170" s="392">
        <v>4</v>
      </c>
      <c r="K170" s="392">
        <v>2</v>
      </c>
      <c r="L170" s="392">
        <v>2</v>
      </c>
      <c r="M170" s="445">
        <f t="shared" si="5"/>
        <v>3.8834951456310676</v>
      </c>
    </row>
    <row r="171" spans="1:13" ht="20.25" customHeight="1" x14ac:dyDescent="0.3">
      <c r="A171" s="446" t="s">
        <v>1039</v>
      </c>
      <c r="B171" s="447">
        <v>451</v>
      </c>
      <c r="C171" s="447">
        <v>243</v>
      </c>
      <c r="D171" s="447">
        <v>208</v>
      </c>
      <c r="E171" s="447">
        <v>0</v>
      </c>
      <c r="F171" s="447">
        <v>400</v>
      </c>
      <c r="G171" s="447">
        <v>218</v>
      </c>
      <c r="H171" s="447">
        <v>182</v>
      </c>
      <c r="I171" s="447">
        <v>0</v>
      </c>
      <c r="J171" s="392">
        <v>51</v>
      </c>
      <c r="K171" s="392">
        <v>25</v>
      </c>
      <c r="L171" s="392">
        <v>26</v>
      </c>
      <c r="M171" s="445">
        <f t="shared" si="5"/>
        <v>11.308203991130821</v>
      </c>
    </row>
    <row r="172" spans="1:13" ht="20.25" customHeight="1" x14ac:dyDescent="0.3">
      <c r="A172" s="446" t="s">
        <v>1040</v>
      </c>
      <c r="B172" s="447">
        <v>1025</v>
      </c>
      <c r="C172" s="447">
        <v>492</v>
      </c>
      <c r="D172" s="447">
        <v>533</v>
      </c>
      <c r="E172" s="447">
        <v>0</v>
      </c>
      <c r="F172" s="447">
        <v>817</v>
      </c>
      <c r="G172" s="447">
        <v>382</v>
      </c>
      <c r="H172" s="447">
        <v>435</v>
      </c>
      <c r="I172" s="447">
        <v>0</v>
      </c>
      <c r="J172" s="392">
        <v>208</v>
      </c>
      <c r="K172" s="392">
        <v>110</v>
      </c>
      <c r="L172" s="392">
        <v>98</v>
      </c>
      <c r="M172" s="445">
        <f t="shared" si="5"/>
        <v>20.292682926829269</v>
      </c>
    </row>
    <row r="173" spans="1:13" ht="20.25" customHeight="1" x14ac:dyDescent="0.3">
      <c r="A173" s="446" t="s">
        <v>1041</v>
      </c>
      <c r="B173" s="447">
        <v>306</v>
      </c>
      <c r="C173" s="447">
        <v>195</v>
      </c>
      <c r="D173" s="447">
        <v>111</v>
      </c>
      <c r="E173" s="447">
        <v>0</v>
      </c>
      <c r="F173" s="447">
        <v>306</v>
      </c>
      <c r="G173" s="447">
        <v>195</v>
      </c>
      <c r="H173" s="447">
        <v>111</v>
      </c>
      <c r="I173" s="447">
        <v>0</v>
      </c>
      <c r="J173" s="392">
        <v>0</v>
      </c>
      <c r="K173" s="392">
        <v>0</v>
      </c>
      <c r="L173" s="392">
        <v>0</v>
      </c>
      <c r="M173" s="445">
        <f t="shared" si="5"/>
        <v>0</v>
      </c>
    </row>
    <row r="174" spans="1:13" ht="20.25" customHeight="1" x14ac:dyDescent="0.3">
      <c r="A174" s="446" t="s">
        <v>1042</v>
      </c>
      <c r="B174" s="447">
        <v>80</v>
      </c>
      <c r="C174" s="447">
        <v>34</v>
      </c>
      <c r="D174" s="447">
        <v>46</v>
      </c>
      <c r="E174" s="448">
        <v>0</v>
      </c>
      <c r="F174" s="447">
        <v>73</v>
      </c>
      <c r="G174" s="447">
        <v>30</v>
      </c>
      <c r="H174" s="447">
        <v>43</v>
      </c>
      <c r="I174" s="448">
        <v>0</v>
      </c>
      <c r="J174" s="448">
        <v>7</v>
      </c>
      <c r="K174" s="448">
        <v>4</v>
      </c>
      <c r="L174" s="448">
        <v>3</v>
      </c>
      <c r="M174" s="445">
        <f>+J174/B174*100</f>
        <v>8.75</v>
      </c>
    </row>
    <row r="175" spans="1:13" ht="20.25" customHeight="1" x14ac:dyDescent="0.3">
      <c r="A175" s="446" t="s">
        <v>1043</v>
      </c>
      <c r="B175" s="447">
        <v>280</v>
      </c>
      <c r="C175" s="447">
        <v>181</v>
      </c>
      <c r="D175" s="447">
        <v>99</v>
      </c>
      <c r="E175" s="447">
        <v>0</v>
      </c>
      <c r="F175" s="447">
        <v>263</v>
      </c>
      <c r="G175" s="447">
        <v>172</v>
      </c>
      <c r="H175" s="447">
        <v>91</v>
      </c>
      <c r="I175" s="447">
        <v>0</v>
      </c>
      <c r="J175" s="448">
        <v>17</v>
      </c>
      <c r="K175" s="448">
        <v>9</v>
      </c>
      <c r="L175" s="448">
        <v>8</v>
      </c>
      <c r="M175" s="445">
        <f t="shared" ref="M175:M183" si="6">+J175/B175*100</f>
        <v>6.0714285714285712</v>
      </c>
    </row>
    <row r="176" spans="1:13" ht="20.25" customHeight="1" x14ac:dyDescent="0.3">
      <c r="A176" s="446" t="s">
        <v>1044</v>
      </c>
      <c r="B176" s="447">
        <v>268</v>
      </c>
      <c r="C176" s="447">
        <v>145</v>
      </c>
      <c r="D176" s="447">
        <v>123</v>
      </c>
      <c r="E176" s="448">
        <v>0</v>
      </c>
      <c r="F176" s="447">
        <v>247</v>
      </c>
      <c r="G176" s="447">
        <v>133</v>
      </c>
      <c r="H176" s="447">
        <v>114</v>
      </c>
      <c r="I176" s="448">
        <v>0</v>
      </c>
      <c r="J176" s="448">
        <v>21</v>
      </c>
      <c r="K176" s="448">
        <v>12</v>
      </c>
      <c r="L176" s="448">
        <v>9</v>
      </c>
      <c r="M176" s="445">
        <f t="shared" si="6"/>
        <v>7.8358208955223887</v>
      </c>
    </row>
    <row r="177" spans="1:13" ht="20.25" customHeight="1" x14ac:dyDescent="0.3">
      <c r="A177" s="446" t="s">
        <v>1045</v>
      </c>
      <c r="B177" s="447">
        <v>69</v>
      </c>
      <c r="C177" s="447">
        <v>69</v>
      </c>
      <c r="D177" s="447">
        <v>0</v>
      </c>
      <c r="E177" s="447">
        <v>0</v>
      </c>
      <c r="F177" s="447">
        <v>69</v>
      </c>
      <c r="G177" s="447">
        <v>69</v>
      </c>
      <c r="H177" s="447">
        <v>0</v>
      </c>
      <c r="I177" s="447">
        <v>0</v>
      </c>
      <c r="J177" s="448">
        <v>0</v>
      </c>
      <c r="K177" s="448">
        <v>0</v>
      </c>
      <c r="L177" s="448">
        <v>0</v>
      </c>
      <c r="M177" s="445">
        <f t="shared" si="6"/>
        <v>0</v>
      </c>
    </row>
    <row r="178" spans="1:13" ht="20.25" customHeight="1" x14ac:dyDescent="0.3">
      <c r="A178" s="446" t="s">
        <v>1046</v>
      </c>
      <c r="B178" s="447">
        <v>175</v>
      </c>
      <c r="C178" s="447">
        <v>112</v>
      </c>
      <c r="D178" s="447">
        <v>60</v>
      </c>
      <c r="E178" s="448">
        <v>3</v>
      </c>
      <c r="F178" s="447">
        <v>171</v>
      </c>
      <c r="G178" s="447">
        <v>110</v>
      </c>
      <c r="H178" s="447">
        <v>58</v>
      </c>
      <c r="I178" s="448">
        <v>3</v>
      </c>
      <c r="J178" s="448">
        <v>4</v>
      </c>
      <c r="K178" s="448">
        <v>2</v>
      </c>
      <c r="L178" s="448">
        <v>2</v>
      </c>
      <c r="M178" s="445">
        <f>+J178/B178*100</f>
        <v>2.2857142857142856</v>
      </c>
    </row>
    <row r="179" spans="1:13" ht="20.25" customHeight="1" x14ac:dyDescent="0.3">
      <c r="A179" s="446" t="s">
        <v>1047</v>
      </c>
      <c r="B179" s="447">
        <v>64</v>
      </c>
      <c r="C179" s="447">
        <v>13</v>
      </c>
      <c r="D179" s="447">
        <v>51</v>
      </c>
      <c r="E179" s="447">
        <v>0</v>
      </c>
      <c r="F179" s="447">
        <v>64</v>
      </c>
      <c r="G179" s="447">
        <v>13</v>
      </c>
      <c r="H179" s="447">
        <v>51</v>
      </c>
      <c r="I179" s="447">
        <v>0</v>
      </c>
      <c r="J179" s="448">
        <v>0</v>
      </c>
      <c r="K179" s="448">
        <v>0</v>
      </c>
      <c r="L179" s="448">
        <v>0</v>
      </c>
      <c r="M179" s="445">
        <f>+J179/B179*100</f>
        <v>0</v>
      </c>
    </row>
    <row r="180" spans="1:13" ht="20.25" customHeight="1" x14ac:dyDescent="0.3">
      <c r="A180" s="446" t="s">
        <v>1048</v>
      </c>
      <c r="B180" s="447">
        <v>576</v>
      </c>
      <c r="C180" s="447">
        <v>343</v>
      </c>
      <c r="D180" s="447">
        <v>233</v>
      </c>
      <c r="E180" s="448">
        <v>0</v>
      </c>
      <c r="F180" s="447">
        <v>522</v>
      </c>
      <c r="G180" s="447">
        <v>316</v>
      </c>
      <c r="H180" s="447">
        <v>206</v>
      </c>
      <c r="I180" s="448">
        <v>0</v>
      </c>
      <c r="J180" s="448">
        <v>54</v>
      </c>
      <c r="K180" s="448">
        <v>27</v>
      </c>
      <c r="L180" s="448">
        <v>27</v>
      </c>
      <c r="M180" s="445">
        <f>+J180/B180*100</f>
        <v>9.375</v>
      </c>
    </row>
    <row r="181" spans="1:13" ht="20.25" customHeight="1" x14ac:dyDescent="0.3">
      <c r="A181" s="446" t="s">
        <v>1049</v>
      </c>
      <c r="B181" s="447">
        <v>310</v>
      </c>
      <c r="C181" s="447">
        <v>151</v>
      </c>
      <c r="D181" s="447">
        <v>159</v>
      </c>
      <c r="E181" s="447">
        <v>0</v>
      </c>
      <c r="F181" s="447">
        <v>279</v>
      </c>
      <c r="G181" s="447">
        <v>136</v>
      </c>
      <c r="H181" s="447">
        <v>143</v>
      </c>
      <c r="I181" s="447">
        <v>0</v>
      </c>
      <c r="J181" s="448">
        <v>31</v>
      </c>
      <c r="K181" s="448">
        <v>15</v>
      </c>
      <c r="L181" s="448">
        <v>16</v>
      </c>
      <c r="M181" s="445">
        <f t="shared" si="6"/>
        <v>10</v>
      </c>
    </row>
    <row r="182" spans="1:13" ht="20.25" customHeight="1" x14ac:dyDescent="0.3">
      <c r="A182" s="446" t="s">
        <v>1050</v>
      </c>
      <c r="B182" s="447">
        <v>174</v>
      </c>
      <c r="C182" s="447">
        <v>86</v>
      </c>
      <c r="D182" s="447">
        <v>88</v>
      </c>
      <c r="E182" s="448">
        <v>0</v>
      </c>
      <c r="F182" s="447">
        <v>158</v>
      </c>
      <c r="G182" s="447">
        <v>76</v>
      </c>
      <c r="H182" s="447">
        <v>82</v>
      </c>
      <c r="I182" s="448">
        <v>0</v>
      </c>
      <c r="J182" s="448">
        <v>16</v>
      </c>
      <c r="K182" s="448">
        <v>10</v>
      </c>
      <c r="L182" s="448">
        <v>6</v>
      </c>
      <c r="M182" s="445">
        <f t="shared" si="6"/>
        <v>9.1954022988505741</v>
      </c>
    </row>
    <row r="183" spans="1:13" ht="20.25" customHeight="1" x14ac:dyDescent="0.3">
      <c r="A183" s="446" t="s">
        <v>1051</v>
      </c>
      <c r="B183" s="447">
        <v>49</v>
      </c>
      <c r="C183" s="447">
        <v>25</v>
      </c>
      <c r="D183" s="447">
        <v>24</v>
      </c>
      <c r="E183" s="447">
        <v>0</v>
      </c>
      <c r="F183" s="447">
        <v>49</v>
      </c>
      <c r="G183" s="447">
        <v>25</v>
      </c>
      <c r="H183" s="447">
        <v>24</v>
      </c>
      <c r="I183" s="447">
        <v>0</v>
      </c>
      <c r="J183" s="448">
        <v>0</v>
      </c>
      <c r="K183" s="448">
        <v>0</v>
      </c>
      <c r="L183" s="448">
        <v>0</v>
      </c>
      <c r="M183" s="445">
        <f t="shared" si="6"/>
        <v>0</v>
      </c>
    </row>
    <row r="184" spans="1:13" ht="20.25" customHeight="1" x14ac:dyDescent="0.3">
      <c r="A184" s="446" t="s">
        <v>1052</v>
      </c>
      <c r="B184" s="447">
        <v>175</v>
      </c>
      <c r="C184" s="447">
        <v>94</v>
      </c>
      <c r="D184" s="447">
        <v>81</v>
      </c>
      <c r="E184" s="448">
        <v>0</v>
      </c>
      <c r="F184" s="447">
        <v>172</v>
      </c>
      <c r="G184" s="447">
        <v>94</v>
      </c>
      <c r="H184" s="447">
        <v>78</v>
      </c>
      <c r="I184" s="448">
        <v>0</v>
      </c>
      <c r="J184" s="448">
        <v>3</v>
      </c>
      <c r="K184" s="448">
        <v>0</v>
      </c>
      <c r="L184" s="448">
        <v>3</v>
      </c>
      <c r="M184" s="445">
        <f>+J184/B184*100</f>
        <v>1.7142857142857144</v>
      </c>
    </row>
    <row r="185" spans="1:13" ht="20.25" customHeight="1" x14ac:dyDescent="0.3">
      <c r="A185" s="446" t="s">
        <v>1054</v>
      </c>
      <c r="B185" s="447">
        <v>549</v>
      </c>
      <c r="C185" s="447">
        <v>300</v>
      </c>
      <c r="D185" s="447">
        <v>249</v>
      </c>
      <c r="E185" s="447">
        <v>0</v>
      </c>
      <c r="F185" s="447">
        <v>531</v>
      </c>
      <c r="G185" s="447">
        <v>290</v>
      </c>
      <c r="H185" s="447">
        <v>241</v>
      </c>
      <c r="I185" s="447">
        <v>0</v>
      </c>
      <c r="J185" s="448">
        <v>18</v>
      </c>
      <c r="K185" s="448">
        <v>10</v>
      </c>
      <c r="L185" s="448">
        <v>8</v>
      </c>
      <c r="M185" s="445">
        <f t="shared" ref="M185:M208" si="7">+J185/B185*100</f>
        <v>3.278688524590164</v>
      </c>
    </row>
    <row r="186" spans="1:13" ht="20.25" customHeight="1" x14ac:dyDescent="0.3">
      <c r="A186" s="446" t="s">
        <v>1055</v>
      </c>
      <c r="B186" s="447">
        <v>67</v>
      </c>
      <c r="C186" s="447">
        <v>39</v>
      </c>
      <c r="D186" s="447">
        <v>28</v>
      </c>
      <c r="E186" s="448">
        <v>0</v>
      </c>
      <c r="F186" s="447">
        <v>67</v>
      </c>
      <c r="G186" s="447">
        <v>39</v>
      </c>
      <c r="H186" s="447">
        <v>28</v>
      </c>
      <c r="I186" s="448">
        <v>0</v>
      </c>
      <c r="J186" s="448">
        <v>0</v>
      </c>
      <c r="K186" s="448">
        <v>0</v>
      </c>
      <c r="L186" s="448">
        <v>0</v>
      </c>
      <c r="M186" s="445">
        <f t="shared" si="7"/>
        <v>0</v>
      </c>
    </row>
    <row r="187" spans="1:13" ht="20.25" customHeight="1" x14ac:dyDescent="0.3">
      <c r="A187" s="446" t="s">
        <v>1056</v>
      </c>
      <c r="B187" s="447">
        <v>3</v>
      </c>
      <c r="C187" s="447">
        <v>1</v>
      </c>
      <c r="D187" s="447">
        <v>2</v>
      </c>
      <c r="E187" s="447">
        <v>0</v>
      </c>
      <c r="F187" s="447">
        <v>3</v>
      </c>
      <c r="G187" s="447">
        <v>1</v>
      </c>
      <c r="H187" s="447">
        <v>2</v>
      </c>
      <c r="I187" s="447">
        <v>0</v>
      </c>
      <c r="J187" s="448">
        <v>0</v>
      </c>
      <c r="K187" s="448">
        <v>0</v>
      </c>
      <c r="L187" s="448">
        <v>0</v>
      </c>
      <c r="M187" s="445">
        <f t="shared" si="7"/>
        <v>0</v>
      </c>
    </row>
    <row r="188" spans="1:13" ht="20.25" customHeight="1" x14ac:dyDescent="0.3">
      <c r="A188" s="446" t="s">
        <v>1057</v>
      </c>
      <c r="B188" s="447">
        <v>48</v>
      </c>
      <c r="C188" s="447">
        <v>23</v>
      </c>
      <c r="D188" s="447">
        <v>25</v>
      </c>
      <c r="E188" s="448">
        <v>0</v>
      </c>
      <c r="F188" s="447">
        <v>48</v>
      </c>
      <c r="G188" s="447">
        <v>23</v>
      </c>
      <c r="H188" s="447">
        <v>25</v>
      </c>
      <c r="I188" s="448">
        <v>0</v>
      </c>
      <c r="J188" s="448">
        <v>0</v>
      </c>
      <c r="K188" s="448">
        <v>0</v>
      </c>
      <c r="L188" s="448">
        <v>0</v>
      </c>
      <c r="M188" s="445">
        <f t="shared" si="7"/>
        <v>0</v>
      </c>
    </row>
    <row r="189" spans="1:13" ht="20.25" customHeight="1" x14ac:dyDescent="0.3">
      <c r="A189" s="446" t="s">
        <v>1058</v>
      </c>
      <c r="B189" s="447">
        <v>51</v>
      </c>
      <c r="C189" s="447">
        <v>33</v>
      </c>
      <c r="D189" s="447">
        <v>18</v>
      </c>
      <c r="E189" s="447">
        <v>0</v>
      </c>
      <c r="F189" s="447">
        <v>51</v>
      </c>
      <c r="G189" s="447">
        <v>33</v>
      </c>
      <c r="H189" s="447">
        <v>18</v>
      </c>
      <c r="I189" s="447">
        <v>0</v>
      </c>
      <c r="J189" s="448">
        <v>0</v>
      </c>
      <c r="K189" s="448">
        <v>0</v>
      </c>
      <c r="L189" s="448">
        <v>0</v>
      </c>
      <c r="M189" s="445">
        <f t="shared" si="7"/>
        <v>0</v>
      </c>
    </row>
    <row r="190" spans="1:13" ht="20.25" customHeight="1" x14ac:dyDescent="0.3">
      <c r="A190" s="446" t="s">
        <v>1059</v>
      </c>
      <c r="B190" s="447">
        <v>1</v>
      </c>
      <c r="C190" s="447">
        <v>1</v>
      </c>
      <c r="D190" s="447">
        <v>0</v>
      </c>
      <c r="E190" s="448">
        <v>0</v>
      </c>
      <c r="F190" s="447">
        <v>1</v>
      </c>
      <c r="G190" s="447">
        <v>1</v>
      </c>
      <c r="H190" s="447">
        <v>0</v>
      </c>
      <c r="I190" s="448">
        <v>0</v>
      </c>
      <c r="J190" s="392">
        <v>0</v>
      </c>
      <c r="K190" s="392">
        <v>0</v>
      </c>
      <c r="L190" s="392">
        <v>0</v>
      </c>
      <c r="M190" s="445">
        <f t="shared" si="7"/>
        <v>0</v>
      </c>
    </row>
    <row r="191" spans="1:13" ht="20.25" customHeight="1" x14ac:dyDescent="0.3">
      <c r="A191" s="446" t="s">
        <v>1060</v>
      </c>
      <c r="B191" s="447">
        <v>13</v>
      </c>
      <c r="C191" s="447">
        <v>4</v>
      </c>
      <c r="D191" s="447">
        <v>9</v>
      </c>
      <c r="E191" s="447">
        <v>0</v>
      </c>
      <c r="F191" s="447">
        <v>13</v>
      </c>
      <c r="G191" s="447">
        <v>4</v>
      </c>
      <c r="H191" s="447">
        <v>9</v>
      </c>
      <c r="I191" s="447">
        <v>0</v>
      </c>
      <c r="J191" s="448">
        <v>0</v>
      </c>
      <c r="K191" s="448">
        <v>0</v>
      </c>
      <c r="L191" s="448">
        <v>0</v>
      </c>
      <c r="M191" s="445">
        <f t="shared" si="7"/>
        <v>0</v>
      </c>
    </row>
    <row r="192" spans="1:13" ht="20.25" customHeight="1" x14ac:dyDescent="0.3">
      <c r="A192" s="446" t="s">
        <v>1061</v>
      </c>
      <c r="B192" s="447">
        <v>4</v>
      </c>
      <c r="C192" s="447">
        <v>3</v>
      </c>
      <c r="D192" s="447">
        <v>1</v>
      </c>
      <c r="E192" s="448">
        <v>0</v>
      </c>
      <c r="F192" s="447">
        <v>3</v>
      </c>
      <c r="G192" s="447">
        <v>3</v>
      </c>
      <c r="H192" s="447">
        <v>0</v>
      </c>
      <c r="I192" s="448">
        <v>0</v>
      </c>
      <c r="J192" s="392">
        <v>1</v>
      </c>
      <c r="K192" s="392">
        <v>0</v>
      </c>
      <c r="L192" s="392">
        <v>1</v>
      </c>
      <c r="M192" s="445">
        <f t="shared" si="7"/>
        <v>25</v>
      </c>
    </row>
    <row r="193" spans="1:13" ht="20.25" customHeight="1" x14ac:dyDescent="0.3">
      <c r="A193" s="446" t="s">
        <v>1062</v>
      </c>
      <c r="B193" s="447">
        <v>157</v>
      </c>
      <c r="C193" s="447">
        <v>86</v>
      </c>
      <c r="D193" s="447">
        <v>71</v>
      </c>
      <c r="E193" s="447">
        <v>0</v>
      </c>
      <c r="F193" s="447">
        <v>154</v>
      </c>
      <c r="G193" s="447">
        <v>83</v>
      </c>
      <c r="H193" s="447">
        <v>71</v>
      </c>
      <c r="I193" s="447">
        <v>0</v>
      </c>
      <c r="J193" s="448">
        <v>3</v>
      </c>
      <c r="K193" s="448">
        <v>3</v>
      </c>
      <c r="L193" s="448">
        <v>0</v>
      </c>
      <c r="M193" s="445">
        <f t="shared" si="7"/>
        <v>1.910828025477707</v>
      </c>
    </row>
    <row r="194" spans="1:13" ht="20.25" customHeight="1" x14ac:dyDescent="0.3">
      <c r="A194" s="446" t="s">
        <v>1063</v>
      </c>
      <c r="B194" s="447">
        <v>1</v>
      </c>
      <c r="C194" s="447">
        <v>1</v>
      </c>
      <c r="D194" s="447">
        <v>0</v>
      </c>
      <c r="E194" s="448">
        <v>0</v>
      </c>
      <c r="F194" s="447">
        <v>1</v>
      </c>
      <c r="G194" s="447">
        <v>1</v>
      </c>
      <c r="H194" s="447">
        <v>0</v>
      </c>
      <c r="I194" s="448">
        <v>0</v>
      </c>
      <c r="J194" s="448">
        <v>0</v>
      </c>
      <c r="K194" s="448">
        <v>0</v>
      </c>
      <c r="L194" s="448">
        <v>0</v>
      </c>
      <c r="M194" s="445">
        <f t="shared" si="7"/>
        <v>0</v>
      </c>
    </row>
    <row r="195" spans="1:13" ht="20.25" customHeight="1" x14ac:dyDescent="0.3">
      <c r="A195" s="446" t="s">
        <v>1064</v>
      </c>
      <c r="B195" s="447">
        <v>9</v>
      </c>
      <c r="C195" s="447">
        <v>3</v>
      </c>
      <c r="D195" s="447">
        <v>6</v>
      </c>
      <c r="E195" s="447">
        <v>0</v>
      </c>
      <c r="F195" s="447">
        <v>9</v>
      </c>
      <c r="G195" s="447">
        <v>3</v>
      </c>
      <c r="H195" s="447">
        <v>6</v>
      </c>
      <c r="I195" s="447">
        <v>0</v>
      </c>
      <c r="J195" s="448">
        <v>0</v>
      </c>
      <c r="K195" s="448">
        <v>0</v>
      </c>
      <c r="L195" s="448">
        <v>0</v>
      </c>
      <c r="M195" s="445">
        <f t="shared" si="7"/>
        <v>0</v>
      </c>
    </row>
    <row r="196" spans="1:13" ht="20.25" customHeight="1" x14ac:dyDescent="0.3">
      <c r="A196" s="446" t="s">
        <v>1065</v>
      </c>
      <c r="B196" s="447">
        <v>245</v>
      </c>
      <c r="C196" s="447">
        <v>127</v>
      </c>
      <c r="D196" s="447">
        <v>118</v>
      </c>
      <c r="E196" s="448">
        <v>0</v>
      </c>
      <c r="F196" s="447">
        <v>244</v>
      </c>
      <c r="G196" s="447">
        <v>126</v>
      </c>
      <c r="H196" s="447">
        <v>118</v>
      </c>
      <c r="I196" s="448">
        <v>0</v>
      </c>
      <c r="J196" s="392">
        <v>1</v>
      </c>
      <c r="K196" s="392">
        <v>1</v>
      </c>
      <c r="L196" s="392">
        <v>0</v>
      </c>
      <c r="M196" s="445">
        <f t="shared" si="7"/>
        <v>0.40816326530612246</v>
      </c>
    </row>
    <row r="197" spans="1:13" ht="20.25" customHeight="1" x14ac:dyDescent="0.3">
      <c r="A197" s="446" t="s">
        <v>1066</v>
      </c>
      <c r="B197" s="447">
        <v>50</v>
      </c>
      <c r="C197" s="447">
        <v>23</v>
      </c>
      <c r="D197" s="447">
        <v>27</v>
      </c>
      <c r="E197" s="447">
        <v>0</v>
      </c>
      <c r="F197" s="447">
        <v>49</v>
      </c>
      <c r="G197" s="447">
        <v>22</v>
      </c>
      <c r="H197" s="447">
        <v>27</v>
      </c>
      <c r="I197" s="447">
        <v>0</v>
      </c>
      <c r="J197" s="392">
        <v>1</v>
      </c>
      <c r="K197" s="392">
        <v>1</v>
      </c>
      <c r="L197" s="392">
        <v>0</v>
      </c>
      <c r="M197" s="445">
        <f t="shared" si="7"/>
        <v>2</v>
      </c>
    </row>
    <row r="198" spans="1:13" ht="20.25" customHeight="1" x14ac:dyDescent="0.3">
      <c r="A198" s="446" t="s">
        <v>1067</v>
      </c>
      <c r="B198" s="447">
        <v>131</v>
      </c>
      <c r="C198" s="447">
        <v>75</v>
      </c>
      <c r="D198" s="447">
        <v>56</v>
      </c>
      <c r="E198" s="448">
        <v>0</v>
      </c>
      <c r="F198" s="447">
        <v>131</v>
      </c>
      <c r="G198" s="447">
        <v>75</v>
      </c>
      <c r="H198" s="447">
        <v>56</v>
      </c>
      <c r="I198" s="448">
        <v>0</v>
      </c>
      <c r="J198" s="448">
        <v>0</v>
      </c>
      <c r="K198" s="448">
        <v>0</v>
      </c>
      <c r="L198" s="448">
        <v>0</v>
      </c>
      <c r="M198" s="445">
        <f t="shared" si="7"/>
        <v>0</v>
      </c>
    </row>
    <row r="199" spans="1:13" ht="20.25" customHeight="1" x14ac:dyDescent="0.3">
      <c r="A199" s="446" t="s">
        <v>1068</v>
      </c>
      <c r="B199" s="447">
        <v>26</v>
      </c>
      <c r="C199" s="447">
        <v>12</v>
      </c>
      <c r="D199" s="447">
        <v>14</v>
      </c>
      <c r="E199" s="447">
        <v>0</v>
      </c>
      <c r="F199" s="447">
        <v>26</v>
      </c>
      <c r="G199" s="447">
        <v>12</v>
      </c>
      <c r="H199" s="447">
        <v>14</v>
      </c>
      <c r="I199" s="447">
        <v>0</v>
      </c>
      <c r="J199" s="392">
        <v>0</v>
      </c>
      <c r="K199" s="392">
        <v>0</v>
      </c>
      <c r="L199" s="392">
        <v>0</v>
      </c>
      <c r="M199" s="445">
        <f t="shared" si="7"/>
        <v>0</v>
      </c>
    </row>
    <row r="200" spans="1:13" ht="23.25" customHeight="1" x14ac:dyDescent="0.3">
      <c r="A200" s="446" t="s">
        <v>1069</v>
      </c>
      <c r="B200" s="447">
        <v>44</v>
      </c>
      <c r="C200" s="447">
        <v>23</v>
      </c>
      <c r="D200" s="447">
        <v>21</v>
      </c>
      <c r="E200" s="448">
        <v>0</v>
      </c>
      <c r="F200" s="447">
        <v>44</v>
      </c>
      <c r="G200" s="447">
        <v>23</v>
      </c>
      <c r="H200" s="447">
        <v>21</v>
      </c>
      <c r="I200" s="448">
        <v>0</v>
      </c>
      <c r="J200" s="392">
        <v>0</v>
      </c>
      <c r="K200" s="392">
        <v>0</v>
      </c>
      <c r="L200" s="392">
        <v>0</v>
      </c>
      <c r="M200" s="445">
        <f t="shared" si="7"/>
        <v>0</v>
      </c>
    </row>
    <row r="201" spans="1:13" ht="23.25" customHeight="1" x14ac:dyDescent="0.3">
      <c r="A201" s="446" t="s">
        <v>1070</v>
      </c>
      <c r="B201" s="447">
        <v>8</v>
      </c>
      <c r="C201" s="447">
        <v>6</v>
      </c>
      <c r="D201" s="447">
        <v>2</v>
      </c>
      <c r="E201" s="447">
        <v>0</v>
      </c>
      <c r="F201" s="447">
        <v>8</v>
      </c>
      <c r="G201" s="447">
        <v>6</v>
      </c>
      <c r="H201" s="447">
        <v>2</v>
      </c>
      <c r="I201" s="447">
        <v>0</v>
      </c>
      <c r="J201" s="392">
        <v>0</v>
      </c>
      <c r="K201" s="392">
        <v>0</v>
      </c>
      <c r="L201" s="392">
        <v>0</v>
      </c>
      <c r="M201" s="445">
        <f t="shared" si="7"/>
        <v>0</v>
      </c>
    </row>
    <row r="202" spans="1:13" ht="23.25" customHeight="1" x14ac:dyDescent="0.3">
      <c r="A202" s="446" t="s">
        <v>1071</v>
      </c>
      <c r="B202" s="447">
        <v>31</v>
      </c>
      <c r="C202" s="447">
        <v>18</v>
      </c>
      <c r="D202" s="447">
        <v>13</v>
      </c>
      <c r="E202" s="448">
        <v>0</v>
      </c>
      <c r="F202" s="447">
        <v>30</v>
      </c>
      <c r="G202" s="447">
        <v>17</v>
      </c>
      <c r="H202" s="447">
        <v>13</v>
      </c>
      <c r="I202" s="448">
        <v>0</v>
      </c>
      <c r="J202" s="448">
        <v>1</v>
      </c>
      <c r="K202" s="448">
        <v>1</v>
      </c>
      <c r="L202" s="448">
        <v>0</v>
      </c>
      <c r="M202" s="445">
        <f t="shared" si="7"/>
        <v>3.225806451612903</v>
      </c>
    </row>
    <row r="203" spans="1:13" ht="23.25" customHeight="1" x14ac:dyDescent="0.3">
      <c r="A203" s="446" t="s">
        <v>1072</v>
      </c>
      <c r="B203" s="447">
        <v>46</v>
      </c>
      <c r="C203" s="447">
        <v>27</v>
      </c>
      <c r="D203" s="447">
        <v>19</v>
      </c>
      <c r="E203" s="447">
        <v>0</v>
      </c>
      <c r="F203" s="447">
        <v>46</v>
      </c>
      <c r="G203" s="447">
        <v>27</v>
      </c>
      <c r="H203" s="447">
        <v>19</v>
      </c>
      <c r="I203" s="447">
        <v>0</v>
      </c>
      <c r="J203" s="392">
        <v>0</v>
      </c>
      <c r="K203" s="392">
        <v>0</v>
      </c>
      <c r="L203" s="392">
        <v>0</v>
      </c>
      <c r="M203" s="445">
        <f t="shared" si="7"/>
        <v>0</v>
      </c>
    </row>
    <row r="204" spans="1:13" ht="23.25" customHeight="1" x14ac:dyDescent="0.3">
      <c r="A204" s="446" t="s">
        <v>1073</v>
      </c>
      <c r="B204" s="447">
        <v>1</v>
      </c>
      <c r="C204" s="447">
        <v>1</v>
      </c>
      <c r="D204" s="447">
        <v>0</v>
      </c>
      <c r="E204" s="448">
        <v>0</v>
      </c>
      <c r="F204" s="447">
        <v>1</v>
      </c>
      <c r="G204" s="447">
        <v>1</v>
      </c>
      <c r="H204" s="447">
        <v>0</v>
      </c>
      <c r="I204" s="448">
        <v>0</v>
      </c>
      <c r="J204" s="392">
        <v>0</v>
      </c>
      <c r="K204" s="392">
        <v>0</v>
      </c>
      <c r="L204" s="392">
        <v>0</v>
      </c>
      <c r="M204" s="445">
        <f t="shared" si="7"/>
        <v>0</v>
      </c>
    </row>
    <row r="205" spans="1:13" ht="23.25" customHeight="1" x14ac:dyDescent="0.3">
      <c r="A205" s="446" t="s">
        <v>1074</v>
      </c>
      <c r="B205" s="447">
        <v>32</v>
      </c>
      <c r="C205" s="447">
        <v>17</v>
      </c>
      <c r="D205" s="447">
        <v>15</v>
      </c>
      <c r="E205" s="447">
        <v>0</v>
      </c>
      <c r="F205" s="447">
        <v>32</v>
      </c>
      <c r="G205" s="447">
        <v>17</v>
      </c>
      <c r="H205" s="447">
        <v>15</v>
      </c>
      <c r="I205" s="447">
        <v>0</v>
      </c>
      <c r="J205" s="448">
        <v>0</v>
      </c>
      <c r="K205" s="448">
        <v>0</v>
      </c>
      <c r="L205" s="448">
        <v>0</v>
      </c>
      <c r="M205" s="445">
        <f t="shared" si="7"/>
        <v>0</v>
      </c>
    </row>
    <row r="206" spans="1:13" ht="23.25" customHeight="1" x14ac:dyDescent="0.3">
      <c r="A206" s="446" t="s">
        <v>1075</v>
      </c>
      <c r="B206" s="447">
        <v>1</v>
      </c>
      <c r="C206" s="447">
        <v>0</v>
      </c>
      <c r="D206" s="447">
        <v>1</v>
      </c>
      <c r="E206" s="448">
        <v>0</v>
      </c>
      <c r="F206" s="447">
        <v>1</v>
      </c>
      <c r="G206" s="447">
        <v>0</v>
      </c>
      <c r="H206" s="447">
        <v>1</v>
      </c>
      <c r="I206" s="448">
        <v>0</v>
      </c>
      <c r="J206" s="392">
        <v>0</v>
      </c>
      <c r="K206" s="392">
        <v>0</v>
      </c>
      <c r="L206" s="392">
        <v>0</v>
      </c>
      <c r="M206" s="445">
        <f t="shared" si="7"/>
        <v>0</v>
      </c>
    </row>
    <row r="207" spans="1:13" ht="23.25" customHeight="1" x14ac:dyDescent="0.3">
      <c r="A207" s="446" t="s">
        <v>1078</v>
      </c>
      <c r="B207" s="447">
        <v>73</v>
      </c>
      <c r="C207" s="447">
        <v>38</v>
      </c>
      <c r="D207" s="447">
        <v>35</v>
      </c>
      <c r="E207" s="447">
        <v>0</v>
      </c>
      <c r="F207" s="447">
        <v>73</v>
      </c>
      <c r="G207" s="447">
        <v>38</v>
      </c>
      <c r="H207" s="447">
        <v>35</v>
      </c>
      <c r="I207" s="447">
        <v>0</v>
      </c>
      <c r="J207" s="392">
        <v>0</v>
      </c>
      <c r="K207" s="392">
        <v>0</v>
      </c>
      <c r="L207" s="392">
        <v>0</v>
      </c>
      <c r="M207" s="445">
        <f t="shared" si="7"/>
        <v>0</v>
      </c>
    </row>
    <row r="208" spans="1:13" ht="23.25" customHeight="1" x14ac:dyDescent="0.3">
      <c r="A208" s="446" t="s">
        <v>1079</v>
      </c>
      <c r="B208" s="447">
        <v>10</v>
      </c>
      <c r="C208" s="447">
        <v>4</v>
      </c>
      <c r="D208" s="447">
        <v>6</v>
      </c>
      <c r="E208" s="448">
        <v>0</v>
      </c>
      <c r="F208" s="447">
        <v>10</v>
      </c>
      <c r="G208" s="447">
        <v>4</v>
      </c>
      <c r="H208" s="447">
        <v>6</v>
      </c>
      <c r="I208" s="448">
        <v>0</v>
      </c>
      <c r="J208" s="448">
        <v>0</v>
      </c>
      <c r="K208" s="448">
        <v>0</v>
      </c>
      <c r="L208" s="448">
        <v>0</v>
      </c>
      <c r="M208" s="445">
        <f t="shared" si="7"/>
        <v>0</v>
      </c>
    </row>
    <row r="210" spans="1:1" ht="15.75" x14ac:dyDescent="0.3">
      <c r="A210" s="245" t="s">
        <v>377</v>
      </c>
    </row>
    <row r="211" spans="1:1" ht="15.75" x14ac:dyDescent="0.3">
      <c r="A211" s="245" t="s">
        <v>512</v>
      </c>
    </row>
  </sheetData>
  <mergeCells count="14">
    <mergeCell ref="A2:M2"/>
    <mergeCell ref="M3:M5"/>
    <mergeCell ref="C4:C5"/>
    <mergeCell ref="E4:E5"/>
    <mergeCell ref="F4:F5"/>
    <mergeCell ref="D4:D5"/>
    <mergeCell ref="G4:I4"/>
    <mergeCell ref="J4:J5"/>
    <mergeCell ref="K4:L4"/>
    <mergeCell ref="A3:A5"/>
    <mergeCell ref="B3:B5"/>
    <mergeCell ref="C3:E3"/>
    <mergeCell ref="F3:I3"/>
    <mergeCell ref="J3:L3"/>
  </mergeCells>
  <hyperlinks>
    <hyperlink ref="O6" location="INDICE!A50" display="INICIO"/>
  </hyperlinks>
  <printOptions horizontalCentered="1"/>
  <pageMargins left="0.39370078740157483" right="0" top="1.1811023622047245" bottom="0" header="0.11811023622047245" footer="0"/>
  <pageSetup paperSize="9" scale="85" firstPageNumber="71" orientation="landscape" useFirstPageNumber="1" r:id="rId1"/>
  <headerFooter>
    <oddHeader>&amp;C&amp;G</oddHeader>
    <oddFooter>&amp;C&amp;14&amp;P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F225"/>
  <sheetViews>
    <sheetView showGridLines="0" zoomScaleNormal="100" workbookViewId="0">
      <selection activeCell="F5" sqref="F5"/>
    </sheetView>
  </sheetViews>
  <sheetFormatPr baseColWidth="10" defaultRowHeight="15" x14ac:dyDescent="0.25"/>
  <cols>
    <col min="1" max="1" width="39.5703125" style="106" customWidth="1"/>
    <col min="2" max="2" width="11.7109375" style="106" customWidth="1"/>
    <col min="3" max="3" width="12.42578125" style="106" customWidth="1"/>
    <col min="4" max="4" width="16.140625" style="106" customWidth="1"/>
    <col min="5" max="5" width="6.5703125" style="106" bestFit="1" customWidth="1"/>
    <col min="6" max="6" width="9.7109375" style="106" customWidth="1"/>
    <col min="7" max="16384" width="11.42578125" style="129"/>
  </cols>
  <sheetData>
    <row r="1" spans="1:6" ht="69" customHeight="1" x14ac:dyDescent="0.25"/>
    <row r="2" spans="1:6" ht="44.25" customHeight="1" x14ac:dyDescent="0.25">
      <c r="A2" s="527" t="s">
        <v>481</v>
      </c>
      <c r="B2" s="527"/>
      <c r="C2" s="527"/>
      <c r="D2" s="527"/>
      <c r="E2" s="270"/>
      <c r="F2" s="55"/>
    </row>
    <row r="3" spans="1:6" x14ac:dyDescent="0.25">
      <c r="A3" s="578" t="s">
        <v>263</v>
      </c>
      <c r="B3" s="578" t="s">
        <v>262</v>
      </c>
      <c r="C3" s="578"/>
      <c r="D3" s="578"/>
    </row>
    <row r="4" spans="1:6" x14ac:dyDescent="0.25">
      <c r="A4" s="578"/>
      <c r="B4" s="449" t="s">
        <v>251</v>
      </c>
      <c r="C4" s="449" t="s">
        <v>252</v>
      </c>
      <c r="D4" s="449" t="s">
        <v>504</v>
      </c>
    </row>
    <row r="5" spans="1:6" s="106" customFormat="1" ht="18" customHeight="1" x14ac:dyDescent="0.25">
      <c r="A5" s="450" t="s">
        <v>253</v>
      </c>
      <c r="B5" s="451">
        <v>10711</v>
      </c>
      <c r="C5" s="451">
        <v>25235</v>
      </c>
      <c r="D5" s="452">
        <v>0</v>
      </c>
      <c r="F5" s="456" t="s">
        <v>67</v>
      </c>
    </row>
    <row r="6" spans="1:6" s="106" customFormat="1" ht="18" customHeight="1" x14ac:dyDescent="0.25">
      <c r="A6" s="450" t="s">
        <v>254</v>
      </c>
      <c r="B6" s="451">
        <v>1248</v>
      </c>
      <c r="C6" s="451">
        <v>2941</v>
      </c>
      <c r="D6" s="452">
        <v>0</v>
      </c>
      <c r="F6" s="131"/>
    </row>
    <row r="7" spans="1:6" s="106" customFormat="1" ht="18" customHeight="1" x14ac:dyDescent="0.25">
      <c r="A7" s="450" t="s">
        <v>255</v>
      </c>
      <c r="B7" s="451">
        <v>1140</v>
      </c>
      <c r="C7" s="451">
        <v>3004</v>
      </c>
      <c r="D7" s="452">
        <v>0</v>
      </c>
      <c r="F7" s="131"/>
    </row>
    <row r="8" spans="1:6" s="106" customFormat="1" ht="18" customHeight="1" x14ac:dyDescent="0.25">
      <c r="A8" s="450" t="s">
        <v>256</v>
      </c>
      <c r="B8" s="451">
        <v>602</v>
      </c>
      <c r="C8" s="451">
        <v>1095</v>
      </c>
      <c r="D8" s="452">
        <v>0</v>
      </c>
      <c r="F8" s="131"/>
    </row>
    <row r="9" spans="1:6" s="106" customFormat="1" ht="18" customHeight="1" x14ac:dyDescent="0.25">
      <c r="A9" s="450" t="s">
        <v>257</v>
      </c>
      <c r="B9" s="451">
        <v>1415</v>
      </c>
      <c r="C9" s="451">
        <v>3003</v>
      </c>
      <c r="D9" s="452">
        <v>0</v>
      </c>
      <c r="F9" s="131"/>
    </row>
    <row r="10" spans="1:6" s="106" customFormat="1" ht="18" customHeight="1" x14ac:dyDescent="0.25">
      <c r="A10" s="450" t="s">
        <v>258</v>
      </c>
      <c r="B10" s="451">
        <v>327871</v>
      </c>
      <c r="C10" s="451">
        <v>630306</v>
      </c>
      <c r="D10" s="451">
        <v>4</v>
      </c>
      <c r="F10" s="131"/>
    </row>
    <row r="11" spans="1:6" s="106" customFormat="1" ht="18" customHeight="1" x14ac:dyDescent="0.25">
      <c r="A11" s="450" t="s">
        <v>259</v>
      </c>
      <c r="B11" s="451">
        <v>2826</v>
      </c>
      <c r="C11" s="451">
        <v>4049</v>
      </c>
      <c r="D11" s="452">
        <v>0</v>
      </c>
      <c r="F11" s="131"/>
    </row>
    <row r="12" spans="1:6" s="106" customFormat="1" ht="18" customHeight="1" x14ac:dyDescent="0.25">
      <c r="A12" s="450" t="s">
        <v>260</v>
      </c>
      <c r="B12" s="451">
        <v>22097</v>
      </c>
      <c r="C12" s="451">
        <v>29017</v>
      </c>
      <c r="D12" s="452">
        <v>0</v>
      </c>
      <c r="F12" s="131"/>
    </row>
    <row r="13" spans="1:6" s="106" customFormat="1" ht="18" customHeight="1" x14ac:dyDescent="0.25">
      <c r="A13" s="450" t="s">
        <v>261</v>
      </c>
      <c r="B13" s="451">
        <v>35066</v>
      </c>
      <c r="C13" s="451">
        <v>42134</v>
      </c>
      <c r="D13" s="451">
        <v>1</v>
      </c>
      <c r="E13" s="45"/>
      <c r="F13" s="30"/>
    </row>
    <row r="14" spans="1:6" x14ac:dyDescent="0.25">
      <c r="A14" s="453" t="s">
        <v>1</v>
      </c>
      <c r="B14" s="454">
        <v>402976</v>
      </c>
      <c r="C14" s="454">
        <v>740784</v>
      </c>
      <c r="D14" s="454">
        <v>5</v>
      </c>
      <c r="E14" s="30"/>
      <c r="F14" s="30"/>
    </row>
    <row r="15" spans="1:6" x14ac:dyDescent="0.25">
      <c r="A15" s="49"/>
      <c r="B15" s="30"/>
      <c r="C15" s="30"/>
      <c r="D15" s="30"/>
      <c r="E15" s="45"/>
      <c r="F15" s="30"/>
    </row>
    <row r="16" spans="1:6" ht="15.75" x14ac:dyDescent="0.3">
      <c r="A16" s="455" t="s">
        <v>512</v>
      </c>
      <c r="B16" s="30"/>
      <c r="C16" s="30"/>
      <c r="D16" s="30"/>
      <c r="E16" s="30"/>
      <c r="F16" s="30"/>
    </row>
    <row r="17" spans="1:6" x14ac:dyDescent="0.25">
      <c r="A17" s="49"/>
      <c r="B17" s="30"/>
      <c r="C17" s="30"/>
      <c r="D17" s="30"/>
      <c r="E17" s="45"/>
      <c r="F17" s="30"/>
    </row>
    <row r="18" spans="1:6" x14ac:dyDescent="0.25">
      <c r="A18" s="49"/>
      <c r="B18" s="30"/>
      <c r="C18" s="30"/>
      <c r="D18" s="30"/>
      <c r="E18" s="30"/>
      <c r="F18" s="30"/>
    </row>
    <row r="19" spans="1:6" x14ac:dyDescent="0.25">
      <c r="A19" s="49"/>
      <c r="B19" s="30"/>
      <c r="C19" s="30"/>
      <c r="D19" s="30"/>
      <c r="E19" s="45"/>
      <c r="F19" s="30"/>
    </row>
    <row r="20" spans="1:6" x14ac:dyDescent="0.25">
      <c r="A20" s="49"/>
      <c r="B20" s="30"/>
      <c r="C20" s="30"/>
      <c r="D20" s="30"/>
      <c r="E20" s="30"/>
      <c r="F20" s="30"/>
    </row>
    <row r="21" spans="1:6" x14ac:dyDescent="0.25">
      <c r="A21" s="49"/>
      <c r="B21" s="30"/>
      <c r="C21" s="30"/>
      <c r="D21" s="30"/>
      <c r="E21" s="45"/>
      <c r="F21" s="30"/>
    </row>
    <row r="22" spans="1:6" x14ac:dyDescent="0.25">
      <c r="A22" s="49"/>
      <c r="B22" s="30"/>
      <c r="C22" s="30"/>
      <c r="D22" s="30"/>
      <c r="E22" s="30"/>
      <c r="F22" s="30"/>
    </row>
    <row r="23" spans="1:6" x14ac:dyDescent="0.25">
      <c r="A23" s="49"/>
      <c r="B23" s="30"/>
      <c r="C23" s="30"/>
      <c r="D23" s="30"/>
      <c r="E23" s="45"/>
      <c r="F23" s="30"/>
    </row>
    <row r="24" spans="1:6" x14ac:dyDescent="0.25">
      <c r="A24" s="49"/>
      <c r="B24" s="30"/>
      <c r="C24" s="30"/>
      <c r="D24" s="30"/>
      <c r="E24" s="30"/>
      <c r="F24" s="30"/>
    </row>
    <row r="25" spans="1:6" x14ac:dyDescent="0.25">
      <c r="A25" s="49"/>
      <c r="B25" s="30"/>
      <c r="C25" s="30"/>
      <c r="D25" s="30"/>
      <c r="E25" s="45"/>
      <c r="F25" s="30"/>
    </row>
    <row r="26" spans="1:6" x14ac:dyDescent="0.25">
      <c r="A26" s="49"/>
      <c r="B26" s="30"/>
      <c r="C26" s="30"/>
      <c r="D26" s="30"/>
      <c r="E26" s="30"/>
      <c r="F26" s="30"/>
    </row>
    <row r="27" spans="1:6" x14ac:dyDescent="0.25">
      <c r="A27" s="49"/>
      <c r="B27" s="30"/>
      <c r="C27" s="30"/>
      <c r="D27" s="30"/>
      <c r="E27" s="45"/>
      <c r="F27" s="30"/>
    </row>
    <row r="28" spans="1:6" x14ac:dyDescent="0.25">
      <c r="A28" s="49"/>
      <c r="B28" s="30"/>
      <c r="C28" s="30"/>
      <c r="D28" s="30"/>
      <c r="E28" s="30"/>
      <c r="F28" s="30"/>
    </row>
    <row r="29" spans="1:6" x14ac:dyDescent="0.25">
      <c r="A29" s="49"/>
      <c r="B29" s="30"/>
      <c r="C29" s="30"/>
      <c r="D29" s="30"/>
      <c r="E29" s="45"/>
      <c r="F29" s="30"/>
    </row>
    <row r="30" spans="1:6" x14ac:dyDescent="0.25">
      <c r="A30" s="49"/>
      <c r="B30" s="30"/>
      <c r="C30" s="30"/>
      <c r="D30" s="30"/>
      <c r="E30" s="30"/>
      <c r="F30" s="30"/>
    </row>
    <row r="31" spans="1:6" x14ac:dyDescent="0.25">
      <c r="A31" s="49"/>
      <c r="B31" s="30"/>
      <c r="C31" s="30"/>
      <c r="D31" s="30"/>
      <c r="E31" s="45"/>
      <c r="F31" s="30"/>
    </row>
    <row r="32" spans="1:6" x14ac:dyDescent="0.25">
      <c r="A32" s="49"/>
      <c r="B32" s="30"/>
      <c r="C32" s="30"/>
      <c r="D32" s="30"/>
      <c r="E32" s="30"/>
      <c r="F32" s="30"/>
    </row>
    <row r="33" spans="1:6" x14ac:dyDescent="0.25">
      <c r="A33" s="49"/>
      <c r="B33" s="30"/>
      <c r="C33" s="30"/>
      <c r="D33" s="30"/>
      <c r="E33" s="45"/>
      <c r="F33" s="30"/>
    </row>
    <row r="34" spans="1:6" x14ac:dyDescent="0.25">
      <c r="A34" s="49"/>
      <c r="B34" s="30"/>
      <c r="C34" s="30"/>
      <c r="D34" s="30"/>
      <c r="E34" s="30"/>
      <c r="F34" s="30"/>
    </row>
    <row r="35" spans="1:6" x14ac:dyDescent="0.25">
      <c r="A35" s="49"/>
      <c r="B35" s="30"/>
      <c r="C35" s="30"/>
      <c r="D35" s="30"/>
      <c r="E35" s="45"/>
      <c r="F35" s="30"/>
    </row>
    <row r="36" spans="1:6" x14ac:dyDescent="0.25">
      <c r="A36" s="49"/>
      <c r="B36" s="30"/>
      <c r="C36" s="30"/>
      <c r="D36" s="30"/>
      <c r="E36" s="30"/>
      <c r="F36" s="30"/>
    </row>
    <row r="37" spans="1:6" x14ac:dyDescent="0.25">
      <c r="A37" s="49"/>
      <c r="B37" s="30"/>
      <c r="C37" s="30"/>
      <c r="D37" s="30"/>
      <c r="E37" s="45"/>
      <c r="F37" s="30"/>
    </row>
    <row r="38" spans="1:6" x14ac:dyDescent="0.25">
      <c r="A38" s="49"/>
      <c r="B38" s="30"/>
      <c r="C38" s="30"/>
      <c r="D38" s="30"/>
      <c r="E38" s="30"/>
      <c r="F38" s="30"/>
    </row>
    <row r="39" spans="1:6" x14ac:dyDescent="0.25">
      <c r="A39" s="49"/>
      <c r="B39" s="30"/>
      <c r="C39" s="30"/>
      <c r="D39" s="30"/>
      <c r="E39" s="45"/>
      <c r="F39" s="30"/>
    </row>
    <row r="40" spans="1:6" x14ac:dyDescent="0.25">
      <c r="A40" s="49"/>
      <c r="B40" s="30"/>
      <c r="C40" s="30"/>
      <c r="D40" s="30"/>
      <c r="E40" s="30"/>
      <c r="F40" s="30"/>
    </row>
    <row r="41" spans="1:6" x14ac:dyDescent="0.25">
      <c r="A41" s="49"/>
      <c r="B41" s="30"/>
      <c r="C41" s="30"/>
      <c r="D41" s="30"/>
      <c r="E41" s="45"/>
      <c r="F41" s="30"/>
    </row>
    <row r="42" spans="1:6" x14ac:dyDescent="0.25">
      <c r="A42" s="49"/>
      <c r="B42" s="30"/>
      <c r="C42" s="30"/>
      <c r="D42" s="30"/>
      <c r="E42" s="30"/>
      <c r="F42" s="30"/>
    </row>
    <row r="43" spans="1:6" x14ac:dyDescent="0.25">
      <c r="A43" s="49"/>
      <c r="B43" s="30"/>
      <c r="C43" s="30"/>
      <c r="D43" s="30"/>
      <c r="E43" s="45"/>
      <c r="F43" s="30"/>
    </row>
    <row r="44" spans="1:6" x14ac:dyDescent="0.25">
      <c r="A44" s="49"/>
      <c r="B44" s="30"/>
      <c r="C44" s="30"/>
      <c r="D44" s="30"/>
      <c r="E44" s="30"/>
      <c r="F44" s="30"/>
    </row>
    <row r="45" spans="1:6" x14ac:dyDescent="0.25">
      <c r="A45" s="49"/>
      <c r="B45" s="30"/>
      <c r="C45" s="30"/>
      <c r="D45" s="30"/>
      <c r="E45" s="45"/>
      <c r="F45" s="30"/>
    </row>
    <row r="46" spans="1:6" x14ac:dyDescent="0.25">
      <c r="A46" s="49"/>
      <c r="B46" s="30"/>
      <c r="C46" s="30"/>
      <c r="D46" s="30"/>
      <c r="E46" s="30"/>
      <c r="F46" s="30"/>
    </row>
    <row r="47" spans="1:6" x14ac:dyDescent="0.25">
      <c r="A47" s="49"/>
      <c r="B47" s="30"/>
      <c r="C47" s="30"/>
      <c r="D47" s="30"/>
      <c r="E47" s="45"/>
      <c r="F47" s="30"/>
    </row>
    <row r="48" spans="1:6" x14ac:dyDescent="0.25">
      <c r="A48" s="49"/>
      <c r="B48" s="30"/>
      <c r="C48" s="30"/>
      <c r="D48" s="30"/>
      <c r="E48" s="30"/>
      <c r="F48" s="30"/>
    </row>
    <row r="49" spans="1:6" x14ac:dyDescent="0.25">
      <c r="A49" s="49"/>
      <c r="B49" s="30"/>
      <c r="C49" s="30"/>
      <c r="D49" s="30"/>
      <c r="E49" s="45"/>
      <c r="F49" s="30"/>
    </row>
    <row r="50" spans="1:6" x14ac:dyDescent="0.25">
      <c r="A50" s="49"/>
      <c r="B50" s="30"/>
      <c r="C50" s="30"/>
      <c r="D50" s="30"/>
      <c r="E50" s="30"/>
      <c r="F50" s="30"/>
    </row>
    <row r="51" spans="1:6" x14ac:dyDescent="0.25">
      <c r="A51" s="49"/>
      <c r="B51" s="30"/>
      <c r="C51" s="30"/>
      <c r="D51" s="30"/>
      <c r="E51" s="45"/>
      <c r="F51" s="30"/>
    </row>
    <row r="52" spans="1:6" x14ac:dyDescent="0.25">
      <c r="A52" s="49"/>
      <c r="B52" s="30"/>
      <c r="C52" s="30"/>
      <c r="D52" s="30"/>
      <c r="E52" s="30"/>
      <c r="F52" s="30"/>
    </row>
    <row r="53" spans="1:6" x14ac:dyDescent="0.25">
      <c r="A53" s="49"/>
      <c r="B53" s="30"/>
      <c r="C53" s="30"/>
      <c r="D53" s="30"/>
      <c r="E53" s="45"/>
      <c r="F53" s="30"/>
    </row>
    <row r="54" spans="1:6" x14ac:dyDescent="0.25">
      <c r="A54" s="49"/>
      <c r="B54" s="30"/>
      <c r="C54" s="30"/>
      <c r="D54" s="30"/>
      <c r="E54" s="30"/>
      <c r="F54" s="30"/>
    </row>
    <row r="55" spans="1:6" x14ac:dyDescent="0.25">
      <c r="A55" s="49"/>
      <c r="B55" s="30"/>
      <c r="C55" s="30"/>
      <c r="D55" s="30"/>
      <c r="E55" s="45"/>
      <c r="F55" s="30"/>
    </row>
    <row r="56" spans="1:6" x14ac:dyDescent="0.25">
      <c r="A56" s="49"/>
      <c r="B56" s="30"/>
      <c r="C56" s="30"/>
      <c r="D56" s="30"/>
      <c r="E56" s="30"/>
      <c r="F56" s="30"/>
    </row>
    <row r="57" spans="1:6" x14ac:dyDescent="0.25">
      <c r="A57" s="49"/>
      <c r="B57" s="30"/>
      <c r="C57" s="30"/>
      <c r="D57" s="30"/>
      <c r="E57" s="45"/>
      <c r="F57" s="30"/>
    </row>
    <row r="58" spans="1:6" x14ac:dyDescent="0.25">
      <c r="A58" s="49"/>
      <c r="B58" s="30"/>
      <c r="C58" s="30"/>
      <c r="D58" s="30"/>
      <c r="E58" s="30"/>
      <c r="F58" s="30"/>
    </row>
    <row r="59" spans="1:6" x14ac:dyDescent="0.25">
      <c r="A59" s="49"/>
      <c r="B59" s="30"/>
      <c r="C59" s="30"/>
      <c r="D59" s="30"/>
      <c r="E59" s="45"/>
      <c r="F59" s="30"/>
    </row>
    <row r="60" spans="1:6" x14ac:dyDescent="0.25">
      <c r="A60" s="49"/>
      <c r="B60" s="30"/>
      <c r="C60" s="30"/>
      <c r="D60" s="30"/>
      <c r="E60" s="30"/>
      <c r="F60" s="30"/>
    </row>
    <row r="61" spans="1:6" x14ac:dyDescent="0.25">
      <c r="A61" s="49"/>
      <c r="B61" s="30"/>
      <c r="C61" s="30"/>
      <c r="D61" s="30"/>
      <c r="E61" s="45"/>
      <c r="F61" s="30"/>
    </row>
    <row r="62" spans="1:6" x14ac:dyDescent="0.25">
      <c r="A62" s="49"/>
      <c r="B62" s="30"/>
      <c r="C62" s="30"/>
      <c r="D62" s="30"/>
      <c r="E62" s="30"/>
      <c r="F62" s="30"/>
    </row>
    <row r="63" spans="1:6" x14ac:dyDescent="0.25">
      <c r="A63" s="49"/>
      <c r="B63" s="30"/>
      <c r="C63" s="30"/>
      <c r="D63" s="30"/>
      <c r="E63" s="45"/>
      <c r="F63" s="30"/>
    </row>
    <row r="64" spans="1:6" x14ac:dyDescent="0.25">
      <c r="A64" s="49"/>
      <c r="B64" s="30"/>
      <c r="C64" s="30"/>
      <c r="D64" s="30"/>
      <c r="E64" s="30"/>
      <c r="F64" s="30"/>
    </row>
    <row r="65" spans="1:6" x14ac:dyDescent="0.25">
      <c r="A65" s="49"/>
      <c r="B65" s="30"/>
      <c r="C65" s="30"/>
      <c r="D65" s="30"/>
      <c r="E65" s="45"/>
      <c r="F65" s="30"/>
    </row>
    <row r="66" spans="1:6" x14ac:dyDescent="0.25">
      <c r="A66" s="49"/>
      <c r="B66" s="30"/>
      <c r="C66" s="30"/>
      <c r="D66" s="30"/>
      <c r="E66" s="30"/>
      <c r="F66" s="30"/>
    </row>
    <row r="67" spans="1:6" x14ac:dyDescent="0.25">
      <c r="A67" s="49"/>
      <c r="B67" s="30"/>
      <c r="C67" s="30"/>
      <c r="D67" s="30"/>
      <c r="E67" s="45"/>
      <c r="F67" s="30"/>
    </row>
    <row r="68" spans="1:6" x14ac:dyDescent="0.25">
      <c r="A68" s="49"/>
      <c r="B68" s="30"/>
      <c r="C68" s="30"/>
      <c r="D68" s="30"/>
      <c r="E68" s="30"/>
      <c r="F68" s="30"/>
    </row>
    <row r="69" spans="1:6" x14ac:dyDescent="0.25">
      <c r="A69" s="49"/>
      <c r="B69" s="30"/>
      <c r="C69" s="30"/>
      <c r="D69" s="30"/>
      <c r="E69" s="45"/>
      <c r="F69" s="30"/>
    </row>
    <row r="70" spans="1:6" x14ac:dyDescent="0.25">
      <c r="A70" s="49"/>
      <c r="B70" s="30"/>
      <c r="C70" s="30"/>
      <c r="D70" s="30"/>
      <c r="E70" s="30"/>
      <c r="F70" s="30"/>
    </row>
    <row r="71" spans="1:6" x14ac:dyDescent="0.25">
      <c r="A71" s="49"/>
      <c r="B71" s="30"/>
      <c r="C71" s="30"/>
      <c r="D71" s="30"/>
      <c r="E71" s="45"/>
      <c r="F71" s="30"/>
    </row>
    <row r="72" spans="1:6" x14ac:dyDescent="0.25">
      <c r="A72" s="49"/>
      <c r="B72" s="30"/>
      <c r="C72" s="30"/>
      <c r="D72" s="30"/>
      <c r="E72" s="30"/>
      <c r="F72" s="30"/>
    </row>
    <row r="73" spans="1:6" x14ac:dyDescent="0.25">
      <c r="A73" s="49"/>
      <c r="B73" s="30"/>
      <c r="C73" s="30"/>
      <c r="D73" s="30"/>
      <c r="E73" s="45"/>
      <c r="F73" s="30"/>
    </row>
    <row r="74" spans="1:6" x14ac:dyDescent="0.25">
      <c r="A74" s="49"/>
      <c r="B74" s="30"/>
      <c r="C74" s="30"/>
      <c r="D74" s="30"/>
      <c r="E74" s="30"/>
      <c r="F74" s="30"/>
    </row>
    <row r="75" spans="1:6" ht="21" customHeight="1" x14ac:dyDescent="0.25">
      <c r="A75" s="49"/>
      <c r="B75" s="30"/>
      <c r="C75" s="30"/>
      <c r="D75" s="30"/>
      <c r="E75" s="45"/>
      <c r="F75" s="30"/>
    </row>
    <row r="76" spans="1:6" x14ac:dyDescent="0.25">
      <c r="A76" s="49"/>
      <c r="B76" s="30"/>
      <c r="C76" s="30"/>
      <c r="D76" s="30"/>
      <c r="E76" s="30"/>
      <c r="F76" s="30"/>
    </row>
    <row r="77" spans="1:6" x14ac:dyDescent="0.25">
      <c r="A77" s="49"/>
      <c r="B77" s="30"/>
      <c r="C77" s="30"/>
      <c r="D77" s="30"/>
      <c r="E77" s="45"/>
      <c r="F77" s="30"/>
    </row>
    <row r="78" spans="1:6" x14ac:dyDescent="0.25">
      <c r="A78" s="49"/>
      <c r="B78" s="30"/>
      <c r="C78" s="30"/>
      <c r="D78" s="30"/>
      <c r="E78" s="30"/>
      <c r="F78" s="30"/>
    </row>
    <row r="79" spans="1:6" x14ac:dyDescent="0.25">
      <c r="A79" s="49"/>
      <c r="B79" s="30"/>
      <c r="C79" s="30"/>
      <c r="D79" s="30"/>
      <c r="E79" s="45"/>
      <c r="F79" s="30"/>
    </row>
    <row r="80" spans="1:6" x14ac:dyDescent="0.25">
      <c r="A80" s="49"/>
      <c r="B80" s="30"/>
      <c r="C80" s="30"/>
      <c r="D80" s="30"/>
      <c r="E80" s="30"/>
      <c r="F80" s="30"/>
    </row>
    <row r="81" spans="1:6" x14ac:dyDescent="0.25">
      <c r="A81" s="49"/>
      <c r="B81" s="30"/>
      <c r="C81" s="30"/>
      <c r="D81" s="30"/>
      <c r="E81" s="45"/>
      <c r="F81" s="30"/>
    </row>
    <row r="82" spans="1:6" x14ac:dyDescent="0.25">
      <c r="A82" s="49"/>
      <c r="B82" s="30"/>
      <c r="C82" s="30"/>
      <c r="D82" s="30"/>
      <c r="E82" s="30"/>
      <c r="F82" s="30"/>
    </row>
    <row r="83" spans="1:6" x14ac:dyDescent="0.25">
      <c r="A83" s="49"/>
      <c r="B83" s="30"/>
      <c r="C83" s="30"/>
      <c r="D83" s="30"/>
      <c r="E83" s="45"/>
      <c r="F83" s="30"/>
    </row>
    <row r="84" spans="1:6" x14ac:dyDescent="0.25">
      <c r="A84" s="49"/>
      <c r="B84" s="30"/>
      <c r="C84" s="30"/>
      <c r="D84" s="30"/>
      <c r="E84" s="30"/>
      <c r="F84" s="30"/>
    </row>
    <row r="85" spans="1:6" x14ac:dyDescent="0.25">
      <c r="A85" s="49"/>
      <c r="B85" s="30"/>
      <c r="C85" s="30"/>
      <c r="D85" s="30"/>
      <c r="E85" s="45"/>
      <c r="F85" s="30"/>
    </row>
    <row r="86" spans="1:6" x14ac:dyDescent="0.25">
      <c r="A86" s="49"/>
      <c r="B86" s="30"/>
      <c r="C86" s="30"/>
      <c r="D86" s="30"/>
      <c r="E86" s="30"/>
      <c r="F86" s="30"/>
    </row>
    <row r="87" spans="1:6" x14ac:dyDescent="0.25">
      <c r="A87" s="49"/>
      <c r="B87" s="30"/>
      <c r="C87" s="30"/>
      <c r="D87" s="30"/>
      <c r="E87" s="45"/>
      <c r="F87" s="30"/>
    </row>
    <row r="88" spans="1:6" x14ac:dyDescent="0.25">
      <c r="A88" s="49"/>
      <c r="B88" s="30"/>
      <c r="C88" s="30"/>
      <c r="D88" s="30"/>
      <c r="E88" s="30"/>
      <c r="F88" s="30"/>
    </row>
    <row r="89" spans="1:6" x14ac:dyDescent="0.25">
      <c r="A89" s="49"/>
      <c r="B89" s="30"/>
      <c r="C89" s="30"/>
      <c r="D89" s="30"/>
      <c r="E89" s="45"/>
      <c r="F89" s="30"/>
    </row>
    <row r="90" spans="1:6" x14ac:dyDescent="0.25">
      <c r="A90" s="49"/>
      <c r="B90" s="30"/>
      <c r="C90" s="30"/>
      <c r="D90" s="30"/>
      <c r="E90" s="30"/>
      <c r="F90" s="30"/>
    </row>
    <row r="91" spans="1:6" x14ac:dyDescent="0.25">
      <c r="A91" s="49"/>
      <c r="B91" s="30"/>
      <c r="C91" s="30"/>
      <c r="D91" s="30"/>
      <c r="E91" s="45"/>
      <c r="F91" s="30"/>
    </row>
    <row r="92" spans="1:6" x14ac:dyDescent="0.25">
      <c r="A92" s="49"/>
      <c r="B92" s="30"/>
      <c r="C92" s="30"/>
      <c r="D92" s="30"/>
      <c r="E92" s="30"/>
      <c r="F92" s="30"/>
    </row>
    <row r="93" spans="1:6" x14ac:dyDescent="0.25">
      <c r="A93" s="49"/>
      <c r="B93" s="30"/>
      <c r="C93" s="30"/>
      <c r="D93" s="30"/>
      <c r="E93" s="45"/>
      <c r="F93" s="30"/>
    </row>
    <row r="94" spans="1:6" x14ac:dyDescent="0.25">
      <c r="A94" s="49"/>
      <c r="B94" s="30"/>
      <c r="C94" s="30"/>
      <c r="D94" s="30"/>
      <c r="E94" s="30"/>
      <c r="F94" s="30"/>
    </row>
    <row r="95" spans="1:6" x14ac:dyDescent="0.25">
      <c r="A95" s="49"/>
      <c r="B95" s="30"/>
      <c r="C95" s="30"/>
      <c r="D95" s="30"/>
      <c r="E95" s="45"/>
      <c r="F95" s="30"/>
    </row>
    <row r="96" spans="1:6" x14ac:dyDescent="0.25">
      <c r="A96" s="49"/>
      <c r="B96" s="30"/>
      <c r="C96" s="30"/>
      <c r="D96" s="30"/>
      <c r="E96" s="30"/>
      <c r="F96" s="30"/>
    </row>
    <row r="97" spans="1:6" x14ac:dyDescent="0.25">
      <c r="A97" s="49"/>
      <c r="B97" s="30"/>
      <c r="C97" s="30"/>
      <c r="D97" s="30"/>
      <c r="E97" s="45"/>
      <c r="F97" s="30"/>
    </row>
    <row r="98" spans="1:6" x14ac:dyDescent="0.25">
      <c r="A98" s="49"/>
      <c r="B98" s="30"/>
      <c r="C98" s="30"/>
      <c r="D98" s="30"/>
      <c r="E98" s="30"/>
      <c r="F98" s="30"/>
    </row>
    <row r="99" spans="1:6" x14ac:dyDescent="0.25">
      <c r="A99" s="49"/>
      <c r="B99" s="30"/>
      <c r="C99" s="30"/>
      <c r="D99" s="30"/>
      <c r="E99" s="45"/>
      <c r="F99" s="30"/>
    </row>
    <row r="100" spans="1:6" x14ac:dyDescent="0.25">
      <c r="A100" s="49"/>
      <c r="B100" s="30"/>
      <c r="C100" s="30"/>
      <c r="D100" s="30"/>
      <c r="E100" s="30"/>
      <c r="F100" s="30"/>
    </row>
    <row r="101" spans="1:6" x14ac:dyDescent="0.25">
      <c r="A101" s="49"/>
      <c r="B101" s="30"/>
      <c r="C101" s="30"/>
      <c r="D101" s="30"/>
      <c r="E101" s="45"/>
      <c r="F101" s="30"/>
    </row>
    <row r="102" spans="1:6" x14ac:dyDescent="0.25">
      <c r="A102" s="49"/>
      <c r="B102" s="30"/>
      <c r="C102" s="30"/>
      <c r="D102" s="30"/>
      <c r="E102" s="30"/>
      <c r="F102" s="30"/>
    </row>
    <row r="103" spans="1:6" x14ac:dyDescent="0.25">
      <c r="A103" s="49"/>
      <c r="B103" s="30"/>
      <c r="C103" s="30"/>
      <c r="D103" s="30"/>
      <c r="E103" s="45"/>
      <c r="F103" s="30"/>
    </row>
    <row r="104" spans="1:6" x14ac:dyDescent="0.25">
      <c r="A104" s="49"/>
      <c r="B104" s="30"/>
      <c r="C104" s="30"/>
      <c r="D104" s="30"/>
      <c r="E104" s="30"/>
      <c r="F104" s="30"/>
    </row>
    <row r="105" spans="1:6" x14ac:dyDescent="0.25">
      <c r="A105" s="49"/>
      <c r="B105" s="30"/>
      <c r="C105" s="30"/>
      <c r="D105" s="30"/>
      <c r="E105" s="45"/>
      <c r="F105" s="30"/>
    </row>
    <row r="106" spans="1:6" x14ac:dyDescent="0.25">
      <c r="A106" s="49"/>
      <c r="B106" s="30"/>
      <c r="C106" s="30"/>
      <c r="D106" s="30"/>
      <c r="E106" s="30"/>
      <c r="F106" s="30"/>
    </row>
    <row r="107" spans="1:6" x14ac:dyDescent="0.25">
      <c r="A107" s="49"/>
      <c r="B107" s="30"/>
      <c r="C107" s="30"/>
      <c r="D107" s="30"/>
      <c r="E107" s="45"/>
      <c r="F107" s="30"/>
    </row>
    <row r="108" spans="1:6" x14ac:dyDescent="0.25">
      <c r="A108" s="49"/>
      <c r="B108" s="30"/>
      <c r="C108" s="30"/>
      <c r="D108" s="30"/>
      <c r="E108" s="30"/>
      <c r="F108" s="30"/>
    </row>
    <row r="109" spans="1:6" x14ac:dyDescent="0.25">
      <c r="A109" s="49"/>
      <c r="B109" s="30"/>
      <c r="C109" s="30"/>
      <c r="D109" s="30"/>
      <c r="E109" s="45"/>
      <c r="F109" s="30"/>
    </row>
    <row r="110" spans="1:6" x14ac:dyDescent="0.25">
      <c r="A110" s="49"/>
      <c r="B110" s="30"/>
      <c r="C110" s="30"/>
      <c r="D110" s="30"/>
      <c r="E110" s="30"/>
      <c r="F110" s="30"/>
    </row>
    <row r="111" spans="1:6" x14ac:dyDescent="0.25">
      <c r="A111" s="49"/>
      <c r="B111" s="30"/>
      <c r="C111" s="30"/>
      <c r="D111" s="30"/>
      <c r="E111" s="45"/>
      <c r="F111" s="30"/>
    </row>
    <row r="112" spans="1:6" x14ac:dyDescent="0.25">
      <c r="A112" s="49"/>
      <c r="B112" s="30"/>
      <c r="C112" s="30"/>
      <c r="D112" s="30"/>
      <c r="E112" s="30"/>
      <c r="F112" s="30"/>
    </row>
    <row r="113" spans="1:6" x14ac:dyDescent="0.25">
      <c r="A113" s="49"/>
      <c r="B113" s="30"/>
      <c r="C113" s="30"/>
      <c r="D113" s="30"/>
      <c r="E113" s="45"/>
      <c r="F113" s="30"/>
    </row>
    <row r="114" spans="1:6" x14ac:dyDescent="0.25">
      <c r="A114" s="49"/>
      <c r="B114" s="30"/>
      <c r="C114" s="30"/>
      <c r="D114" s="30"/>
      <c r="E114" s="30"/>
      <c r="F114" s="30"/>
    </row>
    <row r="115" spans="1:6" x14ac:dyDescent="0.25">
      <c r="A115" s="49"/>
      <c r="B115" s="30"/>
      <c r="C115" s="30"/>
      <c r="D115" s="30"/>
      <c r="E115" s="45"/>
      <c r="F115" s="30"/>
    </row>
    <row r="116" spans="1:6" x14ac:dyDescent="0.25">
      <c r="A116" s="49"/>
      <c r="B116" s="30"/>
      <c r="C116" s="30"/>
      <c r="D116" s="30"/>
      <c r="E116" s="30"/>
      <c r="F116" s="30"/>
    </row>
    <row r="117" spans="1:6" x14ac:dyDescent="0.25">
      <c r="A117" s="49"/>
      <c r="B117" s="30"/>
      <c r="C117" s="30"/>
      <c r="D117" s="30"/>
      <c r="E117" s="45"/>
      <c r="F117" s="30"/>
    </row>
    <row r="118" spans="1:6" x14ac:dyDescent="0.25">
      <c r="A118" s="49"/>
      <c r="B118" s="30"/>
      <c r="C118" s="30"/>
      <c r="D118" s="30"/>
      <c r="E118" s="30"/>
      <c r="F118" s="30"/>
    </row>
    <row r="119" spans="1:6" x14ac:dyDescent="0.25">
      <c r="A119" s="49"/>
      <c r="B119" s="30"/>
      <c r="C119" s="30"/>
      <c r="D119" s="30"/>
      <c r="E119" s="45"/>
      <c r="F119" s="30"/>
    </row>
    <row r="120" spans="1:6" x14ac:dyDescent="0.25">
      <c r="A120" s="49"/>
      <c r="B120" s="30"/>
      <c r="C120" s="30"/>
      <c r="D120" s="30"/>
      <c r="E120" s="30"/>
      <c r="F120" s="30"/>
    </row>
    <row r="121" spans="1:6" x14ac:dyDescent="0.25">
      <c r="A121" s="49"/>
      <c r="B121" s="30"/>
      <c r="C121" s="30"/>
      <c r="D121" s="30"/>
      <c r="E121" s="45"/>
      <c r="F121" s="30"/>
    </row>
    <row r="122" spans="1:6" x14ac:dyDescent="0.25">
      <c r="A122" s="49"/>
      <c r="B122" s="30"/>
      <c r="C122" s="30"/>
      <c r="D122" s="30"/>
      <c r="E122" s="30"/>
      <c r="F122" s="30"/>
    </row>
    <row r="123" spans="1:6" x14ac:dyDescent="0.25">
      <c r="A123" s="49"/>
      <c r="B123" s="30"/>
      <c r="C123" s="30"/>
      <c r="D123" s="30"/>
      <c r="E123" s="45"/>
      <c r="F123" s="30"/>
    </row>
    <row r="124" spans="1:6" x14ac:dyDescent="0.25">
      <c r="A124" s="49"/>
      <c r="B124" s="30"/>
      <c r="C124" s="30"/>
      <c r="D124" s="30"/>
      <c r="E124" s="30"/>
      <c r="F124" s="30"/>
    </row>
    <row r="125" spans="1:6" x14ac:dyDescent="0.25">
      <c r="A125" s="49"/>
      <c r="B125" s="30"/>
      <c r="C125" s="30"/>
      <c r="D125" s="30"/>
      <c r="E125" s="45"/>
      <c r="F125" s="30"/>
    </row>
    <row r="126" spans="1:6" x14ac:dyDescent="0.25">
      <c r="A126" s="49"/>
      <c r="B126" s="30"/>
      <c r="C126" s="30"/>
      <c r="D126" s="30"/>
      <c r="E126" s="30"/>
      <c r="F126" s="30"/>
    </row>
    <row r="127" spans="1:6" x14ac:dyDescent="0.25">
      <c r="A127" s="49"/>
      <c r="B127" s="30"/>
      <c r="C127" s="30"/>
      <c r="D127" s="30"/>
      <c r="E127" s="45"/>
      <c r="F127" s="30"/>
    </row>
    <row r="128" spans="1:6" x14ac:dyDescent="0.25">
      <c r="A128" s="49"/>
      <c r="B128" s="30"/>
      <c r="C128" s="30"/>
      <c r="D128" s="30"/>
      <c r="E128" s="30"/>
      <c r="F128" s="30"/>
    </row>
    <row r="129" spans="1:6" x14ac:dyDescent="0.25">
      <c r="A129" s="49"/>
      <c r="B129" s="30"/>
      <c r="C129" s="30"/>
      <c r="D129" s="30"/>
      <c r="E129" s="45"/>
      <c r="F129" s="30"/>
    </row>
    <row r="130" spans="1:6" x14ac:dyDescent="0.25">
      <c r="A130" s="49"/>
      <c r="B130" s="30"/>
      <c r="C130" s="30"/>
      <c r="D130" s="30"/>
      <c r="E130" s="30"/>
      <c r="F130" s="30"/>
    </row>
    <row r="131" spans="1:6" x14ac:dyDescent="0.25">
      <c r="A131" s="49"/>
      <c r="B131" s="30"/>
      <c r="C131" s="30"/>
      <c r="D131" s="30"/>
      <c r="E131" s="45"/>
      <c r="F131" s="30"/>
    </row>
    <row r="132" spans="1:6" x14ac:dyDescent="0.25">
      <c r="A132" s="49"/>
      <c r="B132" s="30"/>
      <c r="C132" s="30"/>
      <c r="D132" s="30"/>
      <c r="E132" s="30"/>
      <c r="F132" s="30"/>
    </row>
    <row r="133" spans="1:6" x14ac:dyDescent="0.25">
      <c r="A133" s="49"/>
      <c r="B133" s="30"/>
      <c r="C133" s="30"/>
      <c r="D133" s="30"/>
      <c r="E133" s="45"/>
      <c r="F133" s="30"/>
    </row>
    <row r="134" spans="1:6" x14ac:dyDescent="0.25">
      <c r="A134" s="49"/>
      <c r="B134" s="30"/>
      <c r="C134" s="30"/>
      <c r="D134" s="30"/>
      <c r="E134" s="30"/>
      <c r="F134" s="30"/>
    </row>
    <row r="135" spans="1:6" x14ac:dyDescent="0.25">
      <c r="A135" s="49"/>
      <c r="B135" s="30"/>
      <c r="C135" s="30"/>
      <c r="D135" s="30"/>
      <c r="E135" s="45"/>
      <c r="F135" s="30"/>
    </row>
    <row r="136" spans="1:6" x14ac:dyDescent="0.25">
      <c r="A136" s="49"/>
      <c r="B136" s="30"/>
      <c r="C136" s="30"/>
      <c r="D136" s="30"/>
      <c r="E136" s="30"/>
      <c r="F136" s="30"/>
    </row>
    <row r="137" spans="1:6" x14ac:dyDescent="0.25">
      <c r="A137" s="49"/>
      <c r="B137" s="30"/>
      <c r="C137" s="30"/>
      <c r="D137" s="30"/>
      <c r="E137" s="45"/>
      <c r="F137" s="30"/>
    </row>
    <row r="138" spans="1:6" x14ac:dyDescent="0.25">
      <c r="A138" s="49"/>
      <c r="B138" s="30"/>
      <c r="C138" s="30"/>
      <c r="D138" s="30"/>
      <c r="E138" s="30"/>
      <c r="F138" s="30"/>
    </row>
    <row r="139" spans="1:6" x14ac:dyDescent="0.25">
      <c r="A139" s="49"/>
      <c r="B139" s="30"/>
      <c r="C139" s="30"/>
      <c r="D139" s="30"/>
      <c r="E139" s="45"/>
      <c r="F139" s="30"/>
    </row>
    <row r="140" spans="1:6" x14ac:dyDescent="0.25">
      <c r="A140" s="49"/>
      <c r="B140" s="30"/>
      <c r="C140" s="30"/>
      <c r="D140" s="30"/>
      <c r="E140" s="30"/>
      <c r="F140" s="30"/>
    </row>
    <row r="141" spans="1:6" x14ac:dyDescent="0.25">
      <c r="A141" s="49"/>
      <c r="B141" s="30"/>
      <c r="C141" s="30"/>
      <c r="D141" s="30"/>
      <c r="E141" s="45"/>
      <c r="F141" s="30"/>
    </row>
    <row r="142" spans="1:6" x14ac:dyDescent="0.25">
      <c r="A142" s="49"/>
      <c r="B142" s="30"/>
      <c r="C142" s="30"/>
      <c r="D142" s="30"/>
      <c r="E142" s="30"/>
      <c r="F142" s="30"/>
    </row>
    <row r="143" spans="1:6" x14ac:dyDescent="0.25">
      <c r="A143" s="49"/>
      <c r="B143" s="30"/>
      <c r="C143" s="30"/>
      <c r="D143" s="30"/>
      <c r="E143" s="45"/>
      <c r="F143" s="30"/>
    </row>
    <row r="144" spans="1:6" x14ac:dyDescent="0.25">
      <c r="A144" s="49"/>
      <c r="B144" s="30"/>
      <c r="C144" s="30"/>
      <c r="D144" s="30"/>
      <c r="E144" s="30"/>
      <c r="F144" s="30"/>
    </row>
    <row r="145" spans="1:6" x14ac:dyDescent="0.25">
      <c r="A145" s="49"/>
      <c r="B145" s="30"/>
      <c r="C145" s="30"/>
      <c r="D145" s="30"/>
      <c r="E145" s="45"/>
      <c r="F145" s="30"/>
    </row>
    <row r="146" spans="1:6" x14ac:dyDescent="0.25">
      <c r="A146" s="49"/>
      <c r="B146" s="30"/>
      <c r="C146" s="30"/>
      <c r="D146" s="30"/>
      <c r="E146" s="30"/>
      <c r="F146" s="30"/>
    </row>
    <row r="147" spans="1:6" x14ac:dyDescent="0.25">
      <c r="A147" s="49"/>
      <c r="B147" s="30"/>
      <c r="C147" s="30"/>
      <c r="D147" s="30"/>
      <c r="E147" s="45"/>
      <c r="F147" s="30"/>
    </row>
    <row r="148" spans="1:6" x14ac:dyDescent="0.25">
      <c r="A148" s="49"/>
      <c r="B148" s="30"/>
      <c r="C148" s="30"/>
      <c r="D148" s="30"/>
      <c r="E148" s="30"/>
      <c r="F148" s="30"/>
    </row>
    <row r="149" spans="1:6" x14ac:dyDescent="0.25">
      <c r="A149" s="49"/>
      <c r="B149" s="30"/>
      <c r="C149" s="30"/>
      <c r="D149" s="30"/>
      <c r="E149" s="45"/>
      <c r="F149" s="30"/>
    </row>
    <row r="150" spans="1:6" x14ac:dyDescent="0.25">
      <c r="A150" s="49"/>
      <c r="B150" s="30"/>
      <c r="C150" s="30"/>
      <c r="D150" s="30"/>
      <c r="E150" s="30"/>
      <c r="F150" s="30"/>
    </row>
    <row r="151" spans="1:6" x14ac:dyDescent="0.25">
      <c r="A151" s="49"/>
      <c r="B151" s="30"/>
      <c r="C151" s="30"/>
      <c r="D151" s="30"/>
      <c r="E151" s="45"/>
      <c r="F151" s="30"/>
    </row>
    <row r="152" spans="1:6" x14ac:dyDescent="0.25">
      <c r="A152" s="49"/>
      <c r="B152" s="30"/>
      <c r="C152" s="30"/>
      <c r="D152" s="30"/>
      <c r="E152" s="30"/>
      <c r="F152" s="30"/>
    </row>
    <row r="153" spans="1:6" x14ac:dyDescent="0.25">
      <c r="A153" s="49"/>
      <c r="B153" s="30"/>
      <c r="C153" s="30"/>
      <c r="D153" s="30"/>
      <c r="E153" s="45"/>
      <c r="F153" s="30"/>
    </row>
    <row r="154" spans="1:6" x14ac:dyDescent="0.25">
      <c r="A154" s="49"/>
      <c r="B154" s="30"/>
      <c r="C154" s="30"/>
      <c r="D154" s="30"/>
      <c r="E154" s="30"/>
      <c r="F154" s="30"/>
    </row>
    <row r="155" spans="1:6" x14ac:dyDescent="0.25">
      <c r="A155" s="49"/>
      <c r="B155" s="30"/>
      <c r="C155" s="30"/>
      <c r="D155" s="30"/>
      <c r="E155" s="45"/>
      <c r="F155" s="30"/>
    </row>
    <row r="156" spans="1:6" x14ac:dyDescent="0.25">
      <c r="A156" s="49"/>
      <c r="B156" s="30"/>
      <c r="C156" s="30"/>
      <c r="D156" s="30"/>
      <c r="E156" s="30"/>
      <c r="F156" s="30"/>
    </row>
    <row r="157" spans="1:6" x14ac:dyDescent="0.25">
      <c r="A157" s="49"/>
      <c r="B157" s="30"/>
      <c r="C157" s="30"/>
      <c r="D157" s="30"/>
      <c r="E157" s="45"/>
      <c r="F157" s="30"/>
    </row>
    <row r="158" spans="1:6" x14ac:dyDescent="0.25">
      <c r="A158" s="49"/>
      <c r="B158" s="30"/>
      <c r="C158" s="30"/>
      <c r="D158" s="30"/>
      <c r="E158" s="30"/>
      <c r="F158" s="30"/>
    </row>
    <row r="159" spans="1:6" x14ac:dyDescent="0.25">
      <c r="A159" s="49"/>
      <c r="B159" s="30"/>
      <c r="C159" s="30"/>
      <c r="D159" s="30"/>
      <c r="E159" s="45"/>
      <c r="F159" s="30"/>
    </row>
    <row r="160" spans="1:6" x14ac:dyDescent="0.25">
      <c r="A160" s="49"/>
      <c r="B160" s="30"/>
      <c r="C160" s="30"/>
      <c r="D160" s="30"/>
      <c r="E160" s="30"/>
      <c r="F160" s="30"/>
    </row>
    <row r="161" spans="1:6" x14ac:dyDescent="0.25">
      <c r="A161" s="49"/>
      <c r="B161" s="30"/>
      <c r="C161" s="30"/>
      <c r="D161" s="30"/>
      <c r="E161" s="45"/>
      <c r="F161" s="30"/>
    </row>
    <row r="162" spans="1:6" x14ac:dyDescent="0.25">
      <c r="A162" s="49"/>
      <c r="B162" s="30"/>
      <c r="C162" s="30"/>
      <c r="D162" s="30"/>
      <c r="E162" s="30"/>
      <c r="F162" s="30"/>
    </row>
    <row r="163" spans="1:6" x14ac:dyDescent="0.25">
      <c r="A163" s="49"/>
      <c r="B163" s="30"/>
      <c r="C163" s="30"/>
      <c r="D163" s="30"/>
      <c r="E163" s="45"/>
      <c r="F163" s="30"/>
    </row>
    <row r="164" spans="1:6" x14ac:dyDescent="0.25">
      <c r="A164" s="49"/>
      <c r="B164" s="30"/>
      <c r="C164" s="30"/>
      <c r="D164" s="30"/>
      <c r="E164" s="30"/>
      <c r="F164" s="30"/>
    </row>
    <row r="165" spans="1:6" x14ac:dyDescent="0.25">
      <c r="A165" s="49"/>
      <c r="B165" s="30"/>
      <c r="C165" s="30"/>
      <c r="D165" s="30"/>
      <c r="E165" s="45"/>
      <c r="F165" s="30"/>
    </row>
    <row r="166" spans="1:6" x14ac:dyDescent="0.25">
      <c r="A166" s="49"/>
      <c r="B166" s="30"/>
      <c r="C166" s="30"/>
      <c r="D166" s="30"/>
      <c r="E166" s="30"/>
      <c r="F166" s="30"/>
    </row>
    <row r="167" spans="1:6" x14ac:dyDescent="0.25">
      <c r="A167" s="49"/>
      <c r="B167" s="30"/>
      <c r="C167" s="30"/>
      <c r="D167" s="30"/>
      <c r="E167" s="45"/>
      <c r="F167" s="30"/>
    </row>
    <row r="168" spans="1:6" x14ac:dyDescent="0.25">
      <c r="A168" s="49"/>
      <c r="B168" s="30"/>
      <c r="C168" s="30"/>
      <c r="D168" s="30"/>
      <c r="E168" s="30"/>
      <c r="F168" s="30"/>
    </row>
    <row r="169" spans="1:6" x14ac:dyDescent="0.25">
      <c r="A169" s="49"/>
      <c r="B169" s="30"/>
      <c r="C169" s="30"/>
      <c r="D169" s="30"/>
      <c r="E169" s="45"/>
      <c r="F169" s="30"/>
    </row>
    <row r="170" spans="1:6" x14ac:dyDescent="0.25">
      <c r="A170" s="49"/>
      <c r="B170" s="30"/>
      <c r="C170" s="30"/>
      <c r="D170" s="30"/>
      <c r="E170" s="30"/>
      <c r="F170" s="30"/>
    </row>
    <row r="171" spans="1:6" x14ac:dyDescent="0.25">
      <c r="A171" s="49"/>
      <c r="B171" s="30"/>
      <c r="C171" s="30"/>
      <c r="D171" s="30"/>
      <c r="E171" s="45"/>
      <c r="F171" s="30"/>
    </row>
    <row r="172" spans="1:6" x14ac:dyDescent="0.25">
      <c r="A172" s="49"/>
      <c r="B172" s="30"/>
      <c r="C172" s="30"/>
      <c r="D172" s="30"/>
      <c r="E172" s="30"/>
      <c r="F172" s="30"/>
    </row>
    <row r="173" spans="1:6" x14ac:dyDescent="0.25">
      <c r="A173" s="49"/>
      <c r="B173" s="30"/>
      <c r="C173" s="30"/>
      <c r="D173" s="30"/>
      <c r="E173" s="45"/>
      <c r="F173" s="30"/>
    </row>
    <row r="174" spans="1:6" x14ac:dyDescent="0.25">
      <c r="A174" s="49"/>
      <c r="B174" s="30"/>
      <c r="C174" s="30"/>
      <c r="D174" s="30"/>
      <c r="E174" s="30"/>
      <c r="F174" s="30"/>
    </row>
    <row r="175" spans="1:6" x14ac:dyDescent="0.25">
      <c r="A175" s="49"/>
      <c r="B175" s="30"/>
      <c r="C175" s="30"/>
      <c r="D175" s="30"/>
      <c r="E175" s="45"/>
      <c r="F175" s="30"/>
    </row>
    <row r="176" spans="1:6" x14ac:dyDescent="0.25">
      <c r="A176" s="49"/>
      <c r="B176" s="30"/>
      <c r="C176" s="30"/>
      <c r="D176" s="30"/>
      <c r="E176" s="30"/>
      <c r="F176" s="30"/>
    </row>
    <row r="177" spans="1:6" x14ac:dyDescent="0.25">
      <c r="A177" s="49"/>
      <c r="B177" s="30"/>
      <c r="C177" s="30"/>
      <c r="D177" s="30"/>
      <c r="E177" s="45"/>
      <c r="F177" s="30"/>
    </row>
    <row r="178" spans="1:6" x14ac:dyDescent="0.25">
      <c r="A178" s="49"/>
      <c r="B178" s="30"/>
      <c r="C178" s="30"/>
      <c r="D178" s="30"/>
      <c r="E178" s="30"/>
      <c r="F178" s="30"/>
    </row>
    <row r="179" spans="1:6" x14ac:dyDescent="0.25">
      <c r="A179" s="49"/>
      <c r="B179" s="30"/>
      <c r="C179" s="30"/>
      <c r="D179" s="30"/>
      <c r="E179" s="45"/>
      <c r="F179" s="30"/>
    </row>
    <row r="180" spans="1:6" x14ac:dyDescent="0.25">
      <c r="A180" s="49"/>
      <c r="B180" s="30"/>
      <c r="C180" s="30"/>
      <c r="D180" s="30"/>
      <c r="E180" s="30"/>
      <c r="F180" s="30"/>
    </row>
    <row r="181" spans="1:6" x14ac:dyDescent="0.25">
      <c r="A181" s="49"/>
      <c r="B181" s="30"/>
      <c r="C181" s="30"/>
      <c r="D181" s="30"/>
      <c r="E181" s="45"/>
      <c r="F181" s="30"/>
    </row>
    <row r="182" spans="1:6" x14ac:dyDescent="0.25">
      <c r="A182" s="49"/>
      <c r="B182" s="30"/>
      <c r="C182" s="30"/>
      <c r="D182" s="30"/>
      <c r="E182" s="30"/>
      <c r="F182" s="30"/>
    </row>
    <row r="183" spans="1:6" x14ac:dyDescent="0.25">
      <c r="A183" s="49"/>
      <c r="B183" s="30"/>
      <c r="C183" s="30"/>
      <c r="D183" s="30"/>
      <c r="E183" s="45"/>
      <c r="F183" s="30"/>
    </row>
    <row r="184" spans="1:6" x14ac:dyDescent="0.25">
      <c r="A184" s="49"/>
      <c r="B184" s="30"/>
      <c r="C184" s="30"/>
      <c r="D184" s="30"/>
      <c r="E184" s="30"/>
      <c r="F184" s="30"/>
    </row>
    <row r="185" spans="1:6" x14ac:dyDescent="0.25">
      <c r="A185" s="49"/>
      <c r="B185" s="30"/>
      <c r="C185" s="30"/>
      <c r="D185" s="30"/>
      <c r="E185" s="45"/>
      <c r="F185" s="30"/>
    </row>
    <row r="186" spans="1:6" x14ac:dyDescent="0.25">
      <c r="A186" s="49"/>
      <c r="B186" s="30"/>
      <c r="C186" s="30"/>
      <c r="D186" s="30"/>
      <c r="E186" s="30"/>
      <c r="F186" s="30"/>
    </row>
    <row r="187" spans="1:6" x14ac:dyDescent="0.25">
      <c r="A187" s="49"/>
      <c r="B187" s="30"/>
      <c r="C187" s="30"/>
      <c r="D187" s="30"/>
      <c r="E187" s="45"/>
      <c r="F187" s="30"/>
    </row>
    <row r="188" spans="1:6" x14ac:dyDescent="0.25">
      <c r="A188" s="49"/>
      <c r="B188" s="30"/>
      <c r="C188" s="30"/>
      <c r="D188" s="30"/>
      <c r="E188" s="30"/>
      <c r="F188" s="30"/>
    </row>
    <row r="189" spans="1:6" x14ac:dyDescent="0.25">
      <c r="A189" s="49"/>
      <c r="B189" s="30"/>
      <c r="C189" s="30"/>
      <c r="D189" s="30"/>
      <c r="E189" s="45"/>
      <c r="F189" s="30"/>
    </row>
    <row r="190" spans="1:6" x14ac:dyDescent="0.25">
      <c r="A190" s="49"/>
      <c r="B190" s="30"/>
      <c r="C190" s="30"/>
      <c r="D190" s="30"/>
      <c r="E190" s="30"/>
      <c r="F190" s="30"/>
    </row>
    <row r="191" spans="1:6" x14ac:dyDescent="0.25">
      <c r="A191" s="49"/>
      <c r="B191" s="30"/>
      <c r="C191" s="30"/>
      <c r="D191" s="30"/>
      <c r="E191" s="45"/>
      <c r="F191" s="30"/>
    </row>
    <row r="192" spans="1:6" x14ac:dyDescent="0.25">
      <c r="A192" s="49"/>
      <c r="B192" s="30"/>
      <c r="C192" s="30"/>
      <c r="D192" s="30"/>
      <c r="E192" s="30"/>
      <c r="F192" s="30"/>
    </row>
    <row r="193" spans="1:6" x14ac:dyDescent="0.25">
      <c r="A193" s="49"/>
      <c r="B193" s="30"/>
      <c r="C193" s="30"/>
      <c r="D193" s="30"/>
      <c r="E193" s="45"/>
      <c r="F193" s="30"/>
    </row>
    <row r="194" spans="1:6" x14ac:dyDescent="0.25">
      <c r="A194" s="49"/>
      <c r="B194" s="30"/>
      <c r="C194" s="30"/>
      <c r="D194" s="30"/>
      <c r="E194" s="30"/>
      <c r="F194" s="30"/>
    </row>
    <row r="195" spans="1:6" x14ac:dyDescent="0.25">
      <c r="A195" s="49"/>
      <c r="B195" s="30"/>
      <c r="C195" s="30"/>
      <c r="D195" s="30"/>
      <c r="E195" s="45"/>
      <c r="F195" s="30"/>
    </row>
    <row r="196" spans="1:6" x14ac:dyDescent="0.25">
      <c r="A196" s="50"/>
      <c r="B196" s="30"/>
      <c r="C196" s="30"/>
      <c r="D196" s="30"/>
      <c r="E196" s="30"/>
      <c r="F196" s="30"/>
    </row>
    <row r="197" spans="1:6" x14ac:dyDescent="0.25">
      <c r="A197" s="50"/>
      <c r="B197" s="51"/>
      <c r="C197" s="51"/>
      <c r="D197" s="51"/>
      <c r="E197" s="51"/>
      <c r="F197" s="51"/>
    </row>
    <row r="198" spans="1:6" x14ac:dyDescent="0.25">
      <c r="A198" s="50"/>
      <c r="B198" s="51"/>
      <c r="C198" s="51"/>
      <c r="D198" s="51"/>
      <c r="E198" s="51"/>
      <c r="F198" s="51"/>
    </row>
    <row r="199" spans="1:6" x14ac:dyDescent="0.25">
      <c r="A199" s="50"/>
      <c r="B199" s="51"/>
      <c r="C199" s="51"/>
      <c r="D199" s="51"/>
      <c r="E199" s="51"/>
      <c r="F199" s="51"/>
    </row>
    <row r="200" spans="1:6" x14ac:dyDescent="0.25">
      <c r="A200" s="50"/>
      <c r="B200" s="51"/>
      <c r="C200" s="51"/>
      <c r="D200" s="51"/>
      <c r="E200" s="51"/>
      <c r="F200" s="51"/>
    </row>
    <row r="201" spans="1:6" x14ac:dyDescent="0.25">
      <c r="A201" s="50"/>
      <c r="B201" s="51"/>
      <c r="C201" s="51"/>
      <c r="D201" s="51"/>
      <c r="E201" s="51"/>
      <c r="F201" s="51"/>
    </row>
    <row r="202" spans="1:6" x14ac:dyDescent="0.25">
      <c r="A202" s="50"/>
      <c r="B202" s="51"/>
      <c r="C202" s="51"/>
      <c r="D202" s="51"/>
      <c r="E202" s="51"/>
      <c r="F202" s="51"/>
    </row>
    <row r="203" spans="1:6" x14ac:dyDescent="0.25">
      <c r="A203" s="50"/>
      <c r="B203" s="51"/>
      <c r="C203" s="51"/>
      <c r="D203" s="51"/>
      <c r="E203" s="51"/>
      <c r="F203" s="51"/>
    </row>
    <row r="204" spans="1:6" x14ac:dyDescent="0.25">
      <c r="A204" s="50"/>
      <c r="B204" s="51"/>
      <c r="C204" s="51"/>
      <c r="D204" s="51"/>
      <c r="E204" s="51"/>
      <c r="F204" s="51"/>
    </row>
    <row r="205" spans="1:6" x14ac:dyDescent="0.25">
      <c r="A205" s="50"/>
      <c r="B205" s="51"/>
      <c r="C205" s="51"/>
      <c r="D205" s="51"/>
      <c r="E205" s="51"/>
      <c r="F205" s="51"/>
    </row>
    <row r="206" spans="1:6" x14ac:dyDescent="0.25">
      <c r="A206" s="50"/>
      <c r="B206" s="51"/>
      <c r="C206" s="51"/>
      <c r="D206" s="51"/>
      <c r="E206" s="51"/>
      <c r="F206" s="51"/>
    </row>
    <row r="207" spans="1:6" x14ac:dyDescent="0.25">
      <c r="A207" s="50"/>
      <c r="B207" s="51"/>
      <c r="C207" s="51"/>
      <c r="D207" s="51"/>
      <c r="E207" s="51"/>
      <c r="F207" s="51"/>
    </row>
    <row r="208" spans="1:6" x14ac:dyDescent="0.25">
      <c r="A208" s="50"/>
      <c r="B208" s="51"/>
      <c r="C208" s="51"/>
      <c r="D208" s="51"/>
      <c r="E208" s="51"/>
      <c r="F208" s="51"/>
    </row>
    <row r="209" spans="1:6" x14ac:dyDescent="0.25">
      <c r="A209" s="50"/>
      <c r="B209" s="51"/>
      <c r="C209" s="51"/>
      <c r="D209" s="51"/>
      <c r="E209" s="51"/>
      <c r="F209" s="51"/>
    </row>
    <row r="210" spans="1:6" x14ac:dyDescent="0.25">
      <c r="A210" s="50"/>
      <c r="B210" s="51"/>
      <c r="C210" s="51"/>
      <c r="D210" s="51"/>
      <c r="E210" s="51"/>
      <c r="F210" s="51"/>
    </row>
    <row r="211" spans="1:6" x14ac:dyDescent="0.25">
      <c r="A211" s="50"/>
      <c r="B211" s="51"/>
      <c r="C211" s="51"/>
      <c r="D211" s="51"/>
      <c r="E211" s="51"/>
      <c r="F211" s="51"/>
    </row>
    <row r="212" spans="1:6" x14ac:dyDescent="0.25">
      <c r="A212" s="50"/>
      <c r="B212" s="51"/>
      <c r="C212" s="51"/>
      <c r="D212" s="51"/>
      <c r="E212" s="51"/>
      <c r="F212" s="51"/>
    </row>
    <row r="213" spans="1:6" x14ac:dyDescent="0.25">
      <c r="A213" s="50"/>
      <c r="B213" s="51"/>
      <c r="C213" s="51"/>
      <c r="D213" s="51"/>
      <c r="E213" s="51"/>
      <c r="F213" s="51"/>
    </row>
    <row r="214" spans="1:6" x14ac:dyDescent="0.25">
      <c r="A214" s="50"/>
      <c r="B214" s="51"/>
      <c r="C214" s="51"/>
      <c r="D214" s="51"/>
      <c r="E214" s="51"/>
      <c r="F214" s="51"/>
    </row>
    <row r="215" spans="1:6" x14ac:dyDescent="0.25">
      <c r="A215" s="50"/>
      <c r="B215" s="51"/>
      <c r="C215" s="51"/>
      <c r="D215" s="51"/>
      <c r="E215" s="51"/>
      <c r="F215" s="51"/>
    </row>
    <row r="216" spans="1:6" x14ac:dyDescent="0.25">
      <c r="A216" s="50"/>
      <c r="B216" s="51"/>
      <c r="C216" s="51"/>
      <c r="D216" s="51"/>
      <c r="E216" s="51"/>
      <c r="F216" s="51"/>
    </row>
    <row r="217" spans="1:6" x14ac:dyDescent="0.25">
      <c r="A217" s="50"/>
      <c r="B217" s="51"/>
      <c r="C217" s="51"/>
      <c r="D217" s="51"/>
      <c r="E217" s="51"/>
      <c r="F217" s="51"/>
    </row>
    <row r="218" spans="1:6" x14ac:dyDescent="0.25">
      <c r="A218" s="50"/>
      <c r="B218" s="51"/>
      <c r="C218" s="51"/>
      <c r="D218" s="51"/>
      <c r="E218" s="51"/>
      <c r="F218" s="51"/>
    </row>
    <row r="219" spans="1:6" x14ac:dyDescent="0.25">
      <c r="A219" s="50"/>
      <c r="B219" s="51"/>
      <c r="C219" s="51"/>
      <c r="D219" s="51"/>
      <c r="E219" s="51"/>
      <c r="F219" s="51"/>
    </row>
    <row r="220" spans="1:6" x14ac:dyDescent="0.25">
      <c r="A220" s="50"/>
      <c r="B220" s="51"/>
      <c r="C220" s="51"/>
      <c r="D220" s="51"/>
      <c r="E220" s="51"/>
      <c r="F220" s="51"/>
    </row>
    <row r="221" spans="1:6" x14ac:dyDescent="0.25">
      <c r="A221" s="50"/>
      <c r="B221" s="51"/>
      <c r="C221" s="51"/>
      <c r="D221" s="51"/>
      <c r="E221" s="51"/>
      <c r="F221" s="51"/>
    </row>
    <row r="222" spans="1:6" x14ac:dyDescent="0.25">
      <c r="A222" s="50"/>
      <c r="B222" s="51"/>
      <c r="C222" s="51"/>
      <c r="D222" s="51"/>
      <c r="E222" s="51"/>
      <c r="F222" s="51"/>
    </row>
    <row r="223" spans="1:6" x14ac:dyDescent="0.25">
      <c r="A223" s="50"/>
      <c r="B223" s="51"/>
      <c r="C223" s="51"/>
      <c r="D223" s="51"/>
      <c r="E223" s="51"/>
      <c r="F223" s="51"/>
    </row>
    <row r="224" spans="1:6" x14ac:dyDescent="0.25">
      <c r="A224" s="50"/>
      <c r="B224" s="51"/>
      <c r="C224" s="51"/>
      <c r="D224" s="51"/>
      <c r="E224" s="51"/>
      <c r="F224" s="51"/>
    </row>
    <row r="225" spans="1:6" x14ac:dyDescent="0.25">
      <c r="A225" s="50"/>
      <c r="B225" s="51"/>
      <c r="C225" s="51"/>
      <c r="D225" s="51"/>
      <c r="E225" s="51"/>
      <c r="F225" s="51"/>
    </row>
  </sheetData>
  <mergeCells count="3">
    <mergeCell ref="A2:D2"/>
    <mergeCell ref="A3:A4"/>
    <mergeCell ref="B3:D3"/>
  </mergeCells>
  <hyperlinks>
    <hyperlink ref="F5" location="INDICE!A51"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rowBreaks count="1" manualBreakCount="1">
    <brk id="32" max="4" man="1"/>
  </rowBreaks>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L212"/>
  <sheetViews>
    <sheetView showGridLines="0" zoomScaleNormal="100" workbookViewId="0">
      <selection activeCell="L5" sqref="L5"/>
    </sheetView>
  </sheetViews>
  <sheetFormatPr baseColWidth="10" defaultRowHeight="15" x14ac:dyDescent="0.25"/>
  <cols>
    <col min="1" max="1" width="22.28515625" style="106" customWidth="1"/>
    <col min="2" max="2" width="10.5703125" style="130" customWidth="1"/>
    <col min="3" max="3" width="17.42578125" style="130" customWidth="1"/>
    <col min="4" max="7" width="14.5703125" style="130" customWidth="1"/>
    <col min="8" max="9" width="11.42578125" style="130"/>
    <col min="10" max="16384" width="11.42578125" style="129"/>
  </cols>
  <sheetData>
    <row r="1" spans="1:12" ht="69.75" customHeight="1" x14ac:dyDescent="0.25"/>
    <row r="2" spans="1:12" ht="48" customHeight="1" x14ac:dyDescent="0.25">
      <c r="A2" s="516" t="s">
        <v>480</v>
      </c>
      <c r="B2" s="516"/>
      <c r="C2" s="516"/>
      <c r="D2" s="516"/>
      <c r="E2" s="516"/>
      <c r="F2" s="516"/>
      <c r="G2" s="516"/>
      <c r="H2" s="516"/>
      <c r="I2" s="516"/>
      <c r="J2" s="516"/>
      <c r="K2" s="184"/>
    </row>
    <row r="3" spans="1:12" ht="21.75" customHeight="1" x14ac:dyDescent="0.25">
      <c r="A3" s="579" t="s">
        <v>265</v>
      </c>
      <c r="B3" s="581" t="s">
        <v>307</v>
      </c>
      <c r="C3" s="582"/>
      <c r="D3" s="582"/>
      <c r="E3" s="582"/>
      <c r="F3" s="582"/>
      <c r="G3" s="582"/>
      <c r="H3" s="582"/>
      <c r="I3" s="582"/>
      <c r="J3" s="582"/>
      <c r="K3" s="186"/>
    </row>
    <row r="4" spans="1:12" ht="42" customHeight="1" x14ac:dyDescent="0.25">
      <c r="A4" s="580"/>
      <c r="B4" s="463" t="s">
        <v>253</v>
      </c>
      <c r="C4" s="463" t="s">
        <v>254</v>
      </c>
      <c r="D4" s="463" t="s">
        <v>255</v>
      </c>
      <c r="E4" s="463" t="s">
        <v>256</v>
      </c>
      <c r="F4" s="463" t="s">
        <v>257</v>
      </c>
      <c r="G4" s="463" t="s">
        <v>258</v>
      </c>
      <c r="H4" s="463" t="s">
        <v>259</v>
      </c>
      <c r="I4" s="463" t="s">
        <v>260</v>
      </c>
      <c r="J4" s="463" t="s">
        <v>261</v>
      </c>
      <c r="K4" s="186"/>
      <c r="L4" s="106"/>
    </row>
    <row r="5" spans="1:12" x14ac:dyDescent="0.25">
      <c r="A5" s="457" t="s">
        <v>76</v>
      </c>
      <c r="B5" s="458">
        <v>245</v>
      </c>
      <c r="C5" s="458">
        <v>10</v>
      </c>
      <c r="D5" s="459">
        <v>7</v>
      </c>
      <c r="E5" s="458">
        <v>29</v>
      </c>
      <c r="F5" s="458">
        <v>26</v>
      </c>
      <c r="G5" s="459">
        <v>51678</v>
      </c>
      <c r="H5" s="458">
        <v>141</v>
      </c>
      <c r="I5" s="458">
        <v>138</v>
      </c>
      <c r="J5" s="458">
        <v>17465</v>
      </c>
      <c r="K5" s="186"/>
      <c r="L5" s="456" t="s">
        <v>67</v>
      </c>
    </row>
    <row r="6" spans="1:12" x14ac:dyDescent="0.25">
      <c r="A6" s="457" t="s">
        <v>77</v>
      </c>
      <c r="B6" s="458">
        <v>455</v>
      </c>
      <c r="C6" s="458">
        <v>1</v>
      </c>
      <c r="D6" s="459">
        <v>3</v>
      </c>
      <c r="E6" s="458">
        <v>3</v>
      </c>
      <c r="F6" s="458">
        <v>32</v>
      </c>
      <c r="G6" s="459">
        <v>11784</v>
      </c>
      <c r="H6" s="458">
        <v>32</v>
      </c>
      <c r="I6" s="458">
        <v>187</v>
      </c>
      <c r="J6" s="458">
        <v>308</v>
      </c>
      <c r="K6" s="186"/>
    </row>
    <row r="7" spans="1:12" x14ac:dyDescent="0.25">
      <c r="A7" s="460" t="s">
        <v>78</v>
      </c>
      <c r="B7" s="458">
        <v>979</v>
      </c>
      <c r="C7" s="458">
        <v>1</v>
      </c>
      <c r="D7" s="458">
        <v>1</v>
      </c>
      <c r="E7" s="458">
        <v>4</v>
      </c>
      <c r="F7" s="458">
        <v>56</v>
      </c>
      <c r="G7" s="458">
        <v>19528</v>
      </c>
      <c r="H7" s="458">
        <v>11</v>
      </c>
      <c r="I7" s="458">
        <v>69</v>
      </c>
      <c r="J7" s="458">
        <v>2142</v>
      </c>
      <c r="K7" s="186"/>
    </row>
    <row r="8" spans="1:12" x14ac:dyDescent="0.25">
      <c r="A8" s="460" t="s">
        <v>79</v>
      </c>
      <c r="B8" s="458">
        <v>43</v>
      </c>
      <c r="C8" s="458">
        <v>45</v>
      </c>
      <c r="D8" s="458">
        <v>29</v>
      </c>
      <c r="E8" s="458">
        <v>8</v>
      </c>
      <c r="F8" s="458">
        <v>2</v>
      </c>
      <c r="G8" s="458">
        <v>10965</v>
      </c>
      <c r="H8" s="458">
        <v>3</v>
      </c>
      <c r="I8" s="458">
        <v>129</v>
      </c>
      <c r="J8" s="458">
        <v>194</v>
      </c>
      <c r="K8" s="186"/>
    </row>
    <row r="9" spans="1:12" x14ac:dyDescent="0.25">
      <c r="A9" s="460" t="s">
        <v>80</v>
      </c>
      <c r="B9" s="458">
        <v>2720</v>
      </c>
      <c r="C9" s="458">
        <v>20</v>
      </c>
      <c r="D9" s="458">
        <v>18</v>
      </c>
      <c r="E9" s="458">
        <v>9</v>
      </c>
      <c r="F9" s="458">
        <v>62</v>
      </c>
      <c r="G9" s="458">
        <v>25509</v>
      </c>
      <c r="H9" s="458">
        <v>394</v>
      </c>
      <c r="I9" s="458">
        <v>320</v>
      </c>
      <c r="J9" s="458">
        <v>427</v>
      </c>
      <c r="K9" s="186"/>
    </row>
    <row r="10" spans="1:12" x14ac:dyDescent="0.25">
      <c r="A10" s="460" t="s">
        <v>81</v>
      </c>
      <c r="B10" s="458">
        <v>5245</v>
      </c>
      <c r="C10" s="458">
        <v>7</v>
      </c>
      <c r="D10" s="458">
        <v>8</v>
      </c>
      <c r="E10" s="458">
        <v>4</v>
      </c>
      <c r="F10" s="458">
        <v>8</v>
      </c>
      <c r="G10" s="458">
        <v>31217</v>
      </c>
      <c r="H10" s="458">
        <v>22</v>
      </c>
      <c r="I10" s="458">
        <v>246</v>
      </c>
      <c r="J10" s="458">
        <v>424</v>
      </c>
      <c r="K10" s="186"/>
    </row>
    <row r="11" spans="1:12" x14ac:dyDescent="0.25">
      <c r="A11" s="460" t="s">
        <v>88</v>
      </c>
      <c r="B11" s="458">
        <v>582</v>
      </c>
      <c r="C11" s="458">
        <v>38</v>
      </c>
      <c r="D11" s="458">
        <v>22</v>
      </c>
      <c r="E11" s="458">
        <v>161</v>
      </c>
      <c r="F11" s="458">
        <v>19</v>
      </c>
      <c r="G11" s="458">
        <v>54641</v>
      </c>
      <c r="H11" s="458">
        <v>697</v>
      </c>
      <c r="I11" s="458">
        <v>313</v>
      </c>
      <c r="J11" s="458">
        <v>2040</v>
      </c>
      <c r="K11" s="186"/>
    </row>
    <row r="12" spans="1:12" x14ac:dyDescent="0.25">
      <c r="A12" s="460" t="s">
        <v>89</v>
      </c>
      <c r="B12" s="458">
        <v>414</v>
      </c>
      <c r="C12" s="458">
        <v>2667</v>
      </c>
      <c r="D12" s="458">
        <v>3131</v>
      </c>
      <c r="E12" s="458">
        <v>499</v>
      </c>
      <c r="F12" s="458">
        <v>15</v>
      </c>
      <c r="G12" s="458">
        <v>20792</v>
      </c>
      <c r="H12" s="458">
        <v>283</v>
      </c>
      <c r="I12" s="458">
        <v>372</v>
      </c>
      <c r="J12" s="458">
        <v>3654</v>
      </c>
      <c r="K12" s="186"/>
    </row>
    <row r="13" spans="1:12" x14ac:dyDescent="0.25">
      <c r="A13" s="460" t="s">
        <v>90</v>
      </c>
      <c r="B13" s="458">
        <v>1026</v>
      </c>
      <c r="C13" s="458">
        <v>448</v>
      </c>
      <c r="D13" s="458">
        <v>191</v>
      </c>
      <c r="E13" s="458">
        <v>496</v>
      </c>
      <c r="F13" s="458">
        <v>1409</v>
      </c>
      <c r="G13" s="458">
        <v>210335</v>
      </c>
      <c r="H13" s="458">
        <v>3288</v>
      </c>
      <c r="I13" s="458">
        <v>28175</v>
      </c>
      <c r="J13" s="458">
        <v>13714</v>
      </c>
      <c r="K13" s="186"/>
    </row>
    <row r="14" spans="1:12" x14ac:dyDescent="0.25">
      <c r="A14" s="460" t="s">
        <v>82</v>
      </c>
      <c r="B14" s="458">
        <v>3700</v>
      </c>
      <c r="C14" s="458">
        <v>261</v>
      </c>
      <c r="D14" s="458">
        <v>124</v>
      </c>
      <c r="E14" s="458">
        <v>60</v>
      </c>
      <c r="F14" s="458">
        <v>4</v>
      </c>
      <c r="G14" s="458">
        <v>25820</v>
      </c>
      <c r="H14" s="458">
        <v>63</v>
      </c>
      <c r="I14" s="458">
        <v>410</v>
      </c>
      <c r="J14" s="458">
        <v>989</v>
      </c>
      <c r="K14" s="186"/>
    </row>
    <row r="15" spans="1:12" x14ac:dyDescent="0.25">
      <c r="A15" s="460" t="s">
        <v>83</v>
      </c>
      <c r="B15" s="458">
        <v>418</v>
      </c>
      <c r="C15" s="458">
        <v>6</v>
      </c>
      <c r="D15" s="458">
        <v>6</v>
      </c>
      <c r="E15" s="458">
        <v>15</v>
      </c>
      <c r="F15" s="458">
        <v>13</v>
      </c>
      <c r="G15" s="458">
        <v>36677</v>
      </c>
      <c r="H15" s="458">
        <v>82</v>
      </c>
      <c r="I15" s="458">
        <v>159</v>
      </c>
      <c r="J15" s="458">
        <v>1197</v>
      </c>
      <c r="K15" s="186"/>
    </row>
    <row r="16" spans="1:12" x14ac:dyDescent="0.25">
      <c r="A16" s="460" t="s">
        <v>91</v>
      </c>
      <c r="B16" s="458">
        <v>82</v>
      </c>
      <c r="C16" s="458">
        <v>20</v>
      </c>
      <c r="D16" s="458">
        <v>27</v>
      </c>
      <c r="E16" s="458">
        <v>47</v>
      </c>
      <c r="F16" s="458">
        <v>1690</v>
      </c>
      <c r="G16" s="458">
        <v>49281</v>
      </c>
      <c r="H16" s="458">
        <v>215</v>
      </c>
      <c r="I16" s="458">
        <v>867</v>
      </c>
      <c r="J16" s="458">
        <v>7197</v>
      </c>
      <c r="K16" s="186"/>
    </row>
    <row r="17" spans="1:11" x14ac:dyDescent="0.25">
      <c r="A17" s="460" t="s">
        <v>92</v>
      </c>
      <c r="B17" s="458">
        <v>41</v>
      </c>
      <c r="C17" s="458">
        <v>13</v>
      </c>
      <c r="D17" s="458">
        <v>19</v>
      </c>
      <c r="E17" s="458">
        <v>34</v>
      </c>
      <c r="F17" s="458">
        <v>640</v>
      </c>
      <c r="G17" s="458">
        <v>88037</v>
      </c>
      <c r="H17" s="458">
        <v>182</v>
      </c>
      <c r="I17" s="458">
        <v>1075</v>
      </c>
      <c r="J17" s="458">
        <v>1697</v>
      </c>
      <c r="K17" s="186"/>
    </row>
    <row r="18" spans="1:11" x14ac:dyDescent="0.25">
      <c r="A18" s="460" t="s">
        <v>95</v>
      </c>
      <c r="B18" s="458">
        <v>7840</v>
      </c>
      <c r="C18" s="458">
        <v>26</v>
      </c>
      <c r="D18" s="458">
        <v>5</v>
      </c>
      <c r="E18" s="458">
        <v>5</v>
      </c>
      <c r="F18" s="458">
        <v>1</v>
      </c>
      <c r="G18" s="458">
        <v>10359</v>
      </c>
      <c r="H18" s="458">
        <v>22</v>
      </c>
      <c r="I18" s="458">
        <v>50</v>
      </c>
      <c r="J18" s="458">
        <v>687</v>
      </c>
      <c r="K18" s="186"/>
    </row>
    <row r="19" spans="1:11" x14ac:dyDescent="0.25">
      <c r="A19" s="460" t="s">
        <v>96</v>
      </c>
      <c r="B19" s="458">
        <v>3416</v>
      </c>
      <c r="C19" s="458">
        <v>8</v>
      </c>
      <c r="D19" s="458">
        <v>7</v>
      </c>
      <c r="E19" s="458">
        <v>1</v>
      </c>
      <c r="F19" s="458">
        <v>1</v>
      </c>
      <c r="G19" s="458">
        <v>4322</v>
      </c>
      <c r="H19" s="458">
        <v>4</v>
      </c>
      <c r="I19" s="458">
        <v>137</v>
      </c>
      <c r="J19" s="458">
        <v>117</v>
      </c>
      <c r="K19" s="186"/>
    </row>
    <row r="20" spans="1:11" x14ac:dyDescent="0.25">
      <c r="A20" s="460" t="s">
        <v>97</v>
      </c>
      <c r="B20" s="458">
        <v>512</v>
      </c>
      <c r="C20" s="458">
        <v>4</v>
      </c>
      <c r="D20" s="458" t="s">
        <v>499</v>
      </c>
      <c r="E20" s="458" t="s">
        <v>499</v>
      </c>
      <c r="F20" s="458">
        <v>1</v>
      </c>
      <c r="G20" s="458">
        <v>8975</v>
      </c>
      <c r="H20" s="458">
        <v>5</v>
      </c>
      <c r="I20" s="458">
        <v>35</v>
      </c>
      <c r="J20" s="458">
        <v>60</v>
      </c>
      <c r="K20" s="186"/>
    </row>
    <row r="21" spans="1:11" x14ac:dyDescent="0.25">
      <c r="A21" s="460" t="s">
        <v>84</v>
      </c>
      <c r="B21" s="458">
        <v>3853</v>
      </c>
      <c r="C21" s="458">
        <v>371</v>
      </c>
      <c r="D21" s="458">
        <v>420</v>
      </c>
      <c r="E21" s="458">
        <v>215</v>
      </c>
      <c r="F21" s="458">
        <v>322</v>
      </c>
      <c r="G21" s="458">
        <v>176970</v>
      </c>
      <c r="H21" s="458">
        <v>693</v>
      </c>
      <c r="I21" s="458">
        <v>15706</v>
      </c>
      <c r="J21" s="458">
        <v>19636</v>
      </c>
      <c r="K21" s="186"/>
    </row>
    <row r="22" spans="1:11" x14ac:dyDescent="0.25">
      <c r="A22" s="460" t="s">
        <v>85</v>
      </c>
      <c r="B22" s="458">
        <v>1385</v>
      </c>
      <c r="C22" s="458">
        <v>35</v>
      </c>
      <c r="D22" s="458">
        <v>16</v>
      </c>
      <c r="E22" s="458">
        <v>43</v>
      </c>
      <c r="F22" s="458">
        <v>43</v>
      </c>
      <c r="G22" s="458">
        <v>41008</v>
      </c>
      <c r="H22" s="458">
        <v>92</v>
      </c>
      <c r="I22" s="458">
        <v>1762</v>
      </c>
      <c r="J22" s="458">
        <v>324</v>
      </c>
      <c r="K22" s="186"/>
    </row>
    <row r="23" spans="1:11" x14ac:dyDescent="0.25">
      <c r="A23" s="460" t="s">
        <v>98</v>
      </c>
      <c r="B23" s="458">
        <v>1007</v>
      </c>
      <c r="C23" s="458">
        <v>9</v>
      </c>
      <c r="D23" s="458">
        <v>4</v>
      </c>
      <c r="E23" s="458">
        <v>4</v>
      </c>
      <c r="F23" s="434" t="s">
        <v>499</v>
      </c>
      <c r="G23" s="458">
        <v>8106</v>
      </c>
      <c r="H23" s="458">
        <v>5</v>
      </c>
      <c r="I23" s="458">
        <v>19</v>
      </c>
      <c r="J23" s="458">
        <v>136</v>
      </c>
      <c r="K23" s="186"/>
    </row>
    <row r="24" spans="1:11" x14ac:dyDescent="0.25">
      <c r="A24" s="460" t="s">
        <v>102</v>
      </c>
      <c r="B24" s="458">
        <v>24</v>
      </c>
      <c r="C24" s="458">
        <v>1</v>
      </c>
      <c r="D24" s="458" t="s">
        <v>499</v>
      </c>
      <c r="E24" s="458">
        <v>1</v>
      </c>
      <c r="F24" s="458">
        <v>3</v>
      </c>
      <c r="G24" s="458">
        <v>2018</v>
      </c>
      <c r="H24" s="458">
        <v>62</v>
      </c>
      <c r="I24" s="458">
        <v>31</v>
      </c>
      <c r="J24" s="458">
        <v>24</v>
      </c>
      <c r="K24" s="186"/>
    </row>
    <row r="25" spans="1:11" x14ac:dyDescent="0.25">
      <c r="A25" s="460" t="s">
        <v>99</v>
      </c>
      <c r="B25" s="458">
        <v>679</v>
      </c>
      <c r="C25" s="458">
        <v>78</v>
      </c>
      <c r="D25" s="458">
        <v>29</v>
      </c>
      <c r="E25" s="458">
        <v>16</v>
      </c>
      <c r="F25" s="458">
        <v>14</v>
      </c>
      <c r="G25" s="458">
        <v>13125</v>
      </c>
      <c r="H25" s="458">
        <v>22</v>
      </c>
      <c r="I25" s="458">
        <v>130</v>
      </c>
      <c r="J25" s="458">
        <v>126</v>
      </c>
      <c r="K25" s="186"/>
    </row>
    <row r="26" spans="1:11" x14ac:dyDescent="0.25">
      <c r="A26" s="460" t="s">
        <v>100</v>
      </c>
      <c r="B26" s="458">
        <v>1138</v>
      </c>
      <c r="C26" s="458">
        <v>65</v>
      </c>
      <c r="D26" s="458">
        <v>34</v>
      </c>
      <c r="E26" s="458">
        <v>13</v>
      </c>
      <c r="F26" s="458">
        <v>5</v>
      </c>
      <c r="G26" s="458">
        <v>6018</v>
      </c>
      <c r="H26" s="458">
        <v>41</v>
      </c>
      <c r="I26" s="458">
        <v>72</v>
      </c>
      <c r="J26" s="458">
        <v>71</v>
      </c>
      <c r="K26" s="186"/>
    </row>
    <row r="27" spans="1:11" ht="27" x14ac:dyDescent="0.25">
      <c r="A27" s="457" t="s">
        <v>209</v>
      </c>
      <c r="B27" s="458">
        <v>109</v>
      </c>
      <c r="C27" s="458">
        <v>41</v>
      </c>
      <c r="D27" s="458">
        <v>24</v>
      </c>
      <c r="E27" s="458">
        <v>20</v>
      </c>
      <c r="F27" s="458">
        <v>30</v>
      </c>
      <c r="G27" s="458">
        <v>26154</v>
      </c>
      <c r="H27" s="458">
        <v>198</v>
      </c>
      <c r="I27" s="458">
        <v>220</v>
      </c>
      <c r="J27" s="458">
        <v>4280</v>
      </c>
      <c r="K27" s="186"/>
    </row>
    <row r="28" spans="1:11" x14ac:dyDescent="0.25">
      <c r="A28" s="460" t="s">
        <v>93</v>
      </c>
      <c r="B28" s="458">
        <v>30</v>
      </c>
      <c r="C28" s="458">
        <v>11</v>
      </c>
      <c r="D28" s="458">
        <v>13</v>
      </c>
      <c r="E28" s="458">
        <v>5</v>
      </c>
      <c r="F28" s="458">
        <v>22</v>
      </c>
      <c r="G28" s="458">
        <v>24202</v>
      </c>
      <c r="H28" s="458">
        <v>296</v>
      </c>
      <c r="I28" s="458">
        <v>355</v>
      </c>
      <c r="J28" s="458">
        <v>287</v>
      </c>
      <c r="K28" s="186"/>
    </row>
    <row r="29" spans="1:11" x14ac:dyDescent="0.25">
      <c r="A29" s="460" t="s">
        <v>210</v>
      </c>
      <c r="B29" s="458">
        <v>2</v>
      </c>
      <c r="C29" s="458">
        <v>3</v>
      </c>
      <c r="D29" s="458">
        <v>4</v>
      </c>
      <c r="E29" s="458">
        <v>4</v>
      </c>
      <c r="F29" s="458" t="s">
        <v>499</v>
      </c>
      <c r="G29" s="458">
        <v>590</v>
      </c>
      <c r="H29" s="458">
        <v>22</v>
      </c>
      <c r="I29" s="458">
        <v>137</v>
      </c>
      <c r="J29" s="458">
        <v>4</v>
      </c>
      <c r="K29" s="186"/>
    </row>
    <row r="30" spans="1:11" x14ac:dyDescent="0.25">
      <c r="A30" s="460" t="s">
        <v>264</v>
      </c>
      <c r="B30" s="458">
        <v>1</v>
      </c>
      <c r="C30" s="458" t="s">
        <v>499</v>
      </c>
      <c r="D30" s="458">
        <v>2</v>
      </c>
      <c r="E30" s="458">
        <v>1</v>
      </c>
      <c r="F30" s="458" t="s">
        <v>499</v>
      </c>
      <c r="G30" s="458">
        <v>70</v>
      </c>
      <c r="H30" s="458" t="s">
        <v>499</v>
      </c>
      <c r="I30" s="458" t="s">
        <v>499</v>
      </c>
      <c r="J30" s="458">
        <v>1</v>
      </c>
      <c r="K30" s="186"/>
    </row>
    <row r="31" spans="1:11" x14ac:dyDescent="0.25">
      <c r="A31" s="461" t="s">
        <v>1</v>
      </c>
      <c r="B31" s="462">
        <f>SUM(B5:B30)</f>
        <v>35946</v>
      </c>
      <c r="C31" s="462">
        <f t="shared" ref="C31:J31" si="0">SUM(C5:C30)</f>
        <v>4189</v>
      </c>
      <c r="D31" s="462">
        <f t="shared" si="0"/>
        <v>4144</v>
      </c>
      <c r="E31" s="462">
        <f t="shared" si="0"/>
        <v>1697</v>
      </c>
      <c r="F31" s="462">
        <f t="shared" si="0"/>
        <v>4418</v>
      </c>
      <c r="G31" s="462">
        <f t="shared" si="0"/>
        <v>958181</v>
      </c>
      <c r="H31" s="462">
        <f t="shared" si="0"/>
        <v>6875</v>
      </c>
      <c r="I31" s="462">
        <f t="shared" si="0"/>
        <v>51114</v>
      </c>
      <c r="J31" s="462">
        <f t="shared" si="0"/>
        <v>77201</v>
      </c>
      <c r="K31" s="187"/>
    </row>
    <row r="32" spans="1:11" x14ac:dyDescent="0.25">
      <c r="A32" s="30"/>
      <c r="B32" s="56"/>
      <c r="C32" s="57"/>
      <c r="D32" s="56"/>
    </row>
    <row r="33" spans="1:4" ht="15.75" x14ac:dyDescent="0.3">
      <c r="A33" s="245" t="s">
        <v>512</v>
      </c>
      <c r="B33" s="56"/>
      <c r="C33" s="56"/>
      <c r="D33" s="56"/>
    </row>
    <row r="34" spans="1:4" x14ac:dyDescent="0.25">
      <c r="A34" s="30"/>
      <c r="B34" s="56"/>
      <c r="C34" s="57"/>
      <c r="D34" s="56"/>
    </row>
    <row r="35" spans="1:4" x14ac:dyDescent="0.25">
      <c r="A35" s="30"/>
      <c r="B35" s="56"/>
      <c r="C35" s="56"/>
      <c r="D35" s="56"/>
    </row>
    <row r="36" spans="1:4" x14ac:dyDescent="0.25">
      <c r="A36" s="30"/>
      <c r="B36" s="56"/>
      <c r="C36" s="57"/>
      <c r="D36" s="56"/>
    </row>
    <row r="37" spans="1:4" x14ac:dyDescent="0.25">
      <c r="A37" s="30"/>
      <c r="B37" s="56"/>
      <c r="C37" s="56"/>
      <c r="D37" s="56"/>
    </row>
    <row r="38" spans="1:4" x14ac:dyDescent="0.25">
      <c r="A38" s="30"/>
      <c r="B38" s="56"/>
      <c r="C38" s="57"/>
      <c r="D38" s="56"/>
    </row>
    <row r="39" spans="1:4" x14ac:dyDescent="0.25">
      <c r="A39" s="30"/>
      <c r="B39" s="56"/>
      <c r="C39" s="56"/>
      <c r="D39" s="56"/>
    </row>
    <row r="40" spans="1:4" x14ac:dyDescent="0.25">
      <c r="A40" s="30"/>
      <c r="B40" s="56"/>
      <c r="C40" s="57"/>
      <c r="D40" s="56"/>
    </row>
    <row r="41" spans="1:4" x14ac:dyDescent="0.25">
      <c r="A41" s="30"/>
      <c r="B41" s="56"/>
      <c r="C41" s="56"/>
      <c r="D41" s="56"/>
    </row>
    <row r="42" spans="1:4" x14ac:dyDescent="0.25">
      <c r="A42" s="30"/>
      <c r="B42" s="56"/>
      <c r="C42" s="57"/>
      <c r="D42" s="56"/>
    </row>
    <row r="43" spans="1:4" x14ac:dyDescent="0.25">
      <c r="A43" s="30"/>
      <c r="B43" s="56"/>
      <c r="C43" s="56"/>
      <c r="D43" s="56"/>
    </row>
    <row r="44" spans="1:4" x14ac:dyDescent="0.25">
      <c r="A44" s="30"/>
      <c r="B44" s="56"/>
      <c r="C44" s="57"/>
      <c r="D44" s="56"/>
    </row>
    <row r="45" spans="1:4" x14ac:dyDescent="0.25">
      <c r="A45" s="30"/>
      <c r="B45" s="56"/>
      <c r="C45" s="56"/>
      <c r="D45" s="56"/>
    </row>
    <row r="46" spans="1:4" x14ac:dyDescent="0.25">
      <c r="A46" s="30"/>
      <c r="B46" s="56"/>
      <c r="C46" s="57"/>
      <c r="D46" s="56"/>
    </row>
    <row r="47" spans="1:4" x14ac:dyDescent="0.25">
      <c r="A47" s="30"/>
      <c r="B47" s="56"/>
      <c r="C47" s="56"/>
      <c r="D47" s="56"/>
    </row>
    <row r="48" spans="1:4" x14ac:dyDescent="0.25">
      <c r="A48" s="30"/>
      <c r="B48" s="56"/>
      <c r="C48" s="57"/>
      <c r="D48" s="56"/>
    </row>
    <row r="49" spans="1:4" x14ac:dyDescent="0.25">
      <c r="A49" s="30"/>
      <c r="B49" s="56"/>
      <c r="C49" s="56"/>
      <c r="D49" s="56"/>
    </row>
    <row r="50" spans="1:4" x14ac:dyDescent="0.25">
      <c r="A50" s="30"/>
      <c r="B50" s="56"/>
      <c r="C50" s="57"/>
      <c r="D50" s="56"/>
    </row>
    <row r="51" spans="1:4" x14ac:dyDescent="0.25">
      <c r="A51" s="30"/>
      <c r="B51" s="56"/>
      <c r="C51" s="56"/>
      <c r="D51" s="56"/>
    </row>
    <row r="52" spans="1:4" x14ac:dyDescent="0.25">
      <c r="A52" s="30"/>
      <c r="B52" s="56"/>
      <c r="C52" s="57"/>
      <c r="D52" s="56"/>
    </row>
    <row r="53" spans="1:4" x14ac:dyDescent="0.25">
      <c r="A53" s="30"/>
      <c r="B53" s="56"/>
      <c r="C53" s="56"/>
      <c r="D53" s="56"/>
    </row>
    <row r="54" spans="1:4" x14ac:dyDescent="0.25">
      <c r="A54" s="30"/>
      <c r="B54" s="56"/>
      <c r="C54" s="57"/>
      <c r="D54" s="56"/>
    </row>
    <row r="55" spans="1:4" x14ac:dyDescent="0.25">
      <c r="A55" s="30"/>
      <c r="B55" s="56"/>
      <c r="C55" s="56"/>
      <c r="D55" s="56"/>
    </row>
    <row r="56" spans="1:4" x14ac:dyDescent="0.25">
      <c r="A56" s="30"/>
      <c r="B56" s="56"/>
      <c r="C56" s="57"/>
      <c r="D56" s="56"/>
    </row>
    <row r="57" spans="1:4" x14ac:dyDescent="0.25">
      <c r="A57" s="30"/>
      <c r="B57" s="56"/>
      <c r="C57" s="56"/>
      <c r="D57" s="56"/>
    </row>
    <row r="58" spans="1:4" x14ac:dyDescent="0.25">
      <c r="A58" s="30"/>
      <c r="B58" s="56"/>
      <c r="C58" s="57"/>
      <c r="D58" s="56"/>
    </row>
    <row r="59" spans="1:4" x14ac:dyDescent="0.25">
      <c r="A59" s="30"/>
      <c r="B59" s="56"/>
      <c r="C59" s="56"/>
      <c r="D59" s="56"/>
    </row>
    <row r="60" spans="1:4" x14ac:dyDescent="0.25">
      <c r="A60" s="30"/>
      <c r="B60" s="56"/>
      <c r="C60" s="57"/>
      <c r="D60" s="56"/>
    </row>
    <row r="61" spans="1:4" x14ac:dyDescent="0.25">
      <c r="A61" s="30"/>
      <c r="B61" s="56"/>
      <c r="C61" s="56"/>
      <c r="D61" s="56"/>
    </row>
    <row r="62" spans="1:4" ht="21" customHeight="1" x14ac:dyDescent="0.25">
      <c r="A62" s="30"/>
      <c r="B62" s="56"/>
      <c r="C62" s="57"/>
      <c r="D62" s="56"/>
    </row>
    <row r="63" spans="1:4" x14ac:dyDescent="0.25">
      <c r="A63" s="30"/>
      <c r="B63" s="56"/>
      <c r="C63" s="56"/>
      <c r="D63" s="56"/>
    </row>
    <row r="64" spans="1:4" x14ac:dyDescent="0.25">
      <c r="A64" s="30"/>
      <c r="B64" s="56"/>
      <c r="C64" s="57"/>
      <c r="D64" s="56"/>
    </row>
    <row r="65" spans="1:4" x14ac:dyDescent="0.25">
      <c r="A65" s="30"/>
      <c r="B65" s="56"/>
      <c r="C65" s="56"/>
      <c r="D65" s="56"/>
    </row>
    <row r="66" spans="1:4" x14ac:dyDescent="0.25">
      <c r="A66" s="30"/>
      <c r="B66" s="56"/>
      <c r="C66" s="57"/>
      <c r="D66" s="56"/>
    </row>
    <row r="67" spans="1:4" x14ac:dyDescent="0.25">
      <c r="A67" s="30"/>
      <c r="B67" s="56"/>
      <c r="C67" s="56"/>
      <c r="D67" s="56"/>
    </row>
    <row r="68" spans="1:4" x14ac:dyDescent="0.25">
      <c r="A68" s="30"/>
      <c r="B68" s="56"/>
      <c r="C68" s="57"/>
      <c r="D68" s="56"/>
    </row>
    <row r="69" spans="1:4" x14ac:dyDescent="0.25">
      <c r="A69" s="30"/>
      <c r="B69" s="56"/>
      <c r="C69" s="56"/>
      <c r="D69" s="56"/>
    </row>
    <row r="70" spans="1:4" x14ac:dyDescent="0.25">
      <c r="A70" s="30"/>
      <c r="B70" s="56"/>
      <c r="C70" s="57"/>
      <c r="D70" s="56"/>
    </row>
    <row r="71" spans="1:4" x14ac:dyDescent="0.25">
      <c r="A71" s="30"/>
      <c r="B71" s="56"/>
      <c r="C71" s="56"/>
      <c r="D71" s="56"/>
    </row>
    <row r="72" spans="1:4" x14ac:dyDescent="0.25">
      <c r="A72" s="30"/>
      <c r="B72" s="56"/>
      <c r="C72" s="57"/>
      <c r="D72" s="56"/>
    </row>
    <row r="73" spans="1:4" x14ac:dyDescent="0.25">
      <c r="A73" s="30"/>
      <c r="B73" s="56"/>
      <c r="C73" s="56"/>
      <c r="D73" s="56"/>
    </row>
    <row r="74" spans="1:4" x14ac:dyDescent="0.25">
      <c r="A74" s="30"/>
      <c r="B74" s="56"/>
      <c r="C74" s="57"/>
      <c r="D74" s="56"/>
    </row>
    <row r="75" spans="1:4" x14ac:dyDescent="0.25">
      <c r="A75" s="30"/>
      <c r="B75" s="56"/>
      <c r="C75" s="56"/>
      <c r="D75" s="56"/>
    </row>
    <row r="76" spans="1:4" x14ac:dyDescent="0.25">
      <c r="A76" s="30"/>
      <c r="B76" s="56"/>
      <c r="C76" s="57"/>
      <c r="D76" s="56"/>
    </row>
    <row r="77" spans="1:4" x14ac:dyDescent="0.25">
      <c r="A77" s="30"/>
      <c r="B77" s="56"/>
      <c r="C77" s="56"/>
      <c r="D77" s="56"/>
    </row>
    <row r="78" spans="1:4" x14ac:dyDescent="0.25">
      <c r="A78" s="30"/>
      <c r="B78" s="56"/>
      <c r="C78" s="57"/>
      <c r="D78" s="56"/>
    </row>
    <row r="79" spans="1:4" x14ac:dyDescent="0.25">
      <c r="A79" s="30"/>
      <c r="B79" s="56"/>
      <c r="C79" s="56"/>
      <c r="D79" s="56"/>
    </row>
    <row r="80" spans="1:4" x14ac:dyDescent="0.25">
      <c r="A80" s="30"/>
      <c r="B80" s="56"/>
      <c r="C80" s="57"/>
      <c r="D80" s="56"/>
    </row>
    <row r="81" spans="1:4" x14ac:dyDescent="0.25">
      <c r="A81" s="30"/>
      <c r="B81" s="56"/>
      <c r="C81" s="56"/>
      <c r="D81" s="56"/>
    </row>
    <row r="82" spans="1:4" x14ac:dyDescent="0.25">
      <c r="A82" s="30"/>
      <c r="B82" s="56"/>
      <c r="C82" s="57"/>
      <c r="D82" s="56"/>
    </row>
    <row r="83" spans="1:4" x14ac:dyDescent="0.25">
      <c r="A83" s="30"/>
      <c r="B83" s="56"/>
      <c r="C83" s="56"/>
      <c r="D83" s="56"/>
    </row>
    <row r="84" spans="1:4" x14ac:dyDescent="0.25">
      <c r="A84" s="30"/>
      <c r="B84" s="56"/>
      <c r="C84" s="57"/>
      <c r="D84" s="56"/>
    </row>
    <row r="85" spans="1:4" x14ac:dyDescent="0.25">
      <c r="A85" s="30"/>
      <c r="B85" s="56"/>
      <c r="C85" s="56"/>
      <c r="D85" s="56"/>
    </row>
    <row r="86" spans="1:4" x14ac:dyDescent="0.25">
      <c r="A86" s="30"/>
      <c r="B86" s="56"/>
      <c r="C86" s="57"/>
      <c r="D86" s="56"/>
    </row>
    <row r="87" spans="1:4" x14ac:dyDescent="0.25">
      <c r="A87" s="30"/>
      <c r="B87" s="56"/>
      <c r="C87" s="56"/>
      <c r="D87" s="56"/>
    </row>
    <row r="88" spans="1:4" x14ac:dyDescent="0.25">
      <c r="A88" s="30"/>
      <c r="B88" s="56"/>
      <c r="C88" s="57"/>
      <c r="D88" s="56"/>
    </row>
    <row r="89" spans="1:4" x14ac:dyDescent="0.25">
      <c r="A89" s="30"/>
      <c r="B89" s="56"/>
      <c r="C89" s="56"/>
      <c r="D89" s="56"/>
    </row>
    <row r="90" spans="1:4" x14ac:dyDescent="0.25">
      <c r="A90" s="30"/>
      <c r="B90" s="56"/>
      <c r="C90" s="57"/>
      <c r="D90" s="56"/>
    </row>
    <row r="91" spans="1:4" x14ac:dyDescent="0.25">
      <c r="A91" s="30"/>
      <c r="B91" s="56"/>
      <c r="C91" s="56"/>
      <c r="D91" s="56"/>
    </row>
    <row r="92" spans="1:4" x14ac:dyDescent="0.25">
      <c r="A92" s="30"/>
      <c r="B92" s="56"/>
      <c r="C92" s="57"/>
      <c r="D92" s="56"/>
    </row>
    <row r="93" spans="1:4" x14ac:dyDescent="0.25">
      <c r="A93" s="30"/>
      <c r="B93" s="56"/>
      <c r="C93" s="56"/>
      <c r="D93" s="56"/>
    </row>
    <row r="94" spans="1:4" x14ac:dyDescent="0.25">
      <c r="A94" s="30"/>
      <c r="B94" s="56"/>
      <c r="C94" s="57"/>
      <c r="D94" s="56"/>
    </row>
    <row r="95" spans="1:4" x14ac:dyDescent="0.25">
      <c r="A95" s="30"/>
      <c r="B95" s="56"/>
      <c r="C95" s="56"/>
      <c r="D95" s="56"/>
    </row>
    <row r="96" spans="1:4" x14ac:dyDescent="0.25">
      <c r="A96" s="30"/>
      <c r="B96" s="56"/>
      <c r="C96" s="57"/>
      <c r="D96" s="56"/>
    </row>
    <row r="97" spans="1:4" x14ac:dyDescent="0.25">
      <c r="A97" s="30"/>
      <c r="B97" s="56"/>
      <c r="C97" s="56"/>
      <c r="D97" s="56"/>
    </row>
    <row r="98" spans="1:4" x14ac:dyDescent="0.25">
      <c r="A98" s="30"/>
      <c r="B98" s="56"/>
      <c r="C98" s="57"/>
      <c r="D98" s="56"/>
    </row>
    <row r="99" spans="1:4" x14ac:dyDescent="0.25">
      <c r="A99" s="30"/>
      <c r="B99" s="56"/>
      <c r="C99" s="56"/>
      <c r="D99" s="56"/>
    </row>
    <row r="100" spans="1:4" x14ac:dyDescent="0.25">
      <c r="A100" s="30"/>
      <c r="B100" s="56"/>
      <c r="C100" s="57"/>
      <c r="D100" s="56"/>
    </row>
    <row r="101" spans="1:4" x14ac:dyDescent="0.25">
      <c r="A101" s="30"/>
      <c r="B101" s="56"/>
      <c r="C101" s="56"/>
      <c r="D101" s="56"/>
    </row>
    <row r="102" spans="1:4" x14ac:dyDescent="0.25">
      <c r="A102" s="30"/>
      <c r="B102" s="56"/>
      <c r="C102" s="57"/>
      <c r="D102" s="56"/>
    </row>
    <row r="103" spans="1:4" x14ac:dyDescent="0.25">
      <c r="A103" s="30"/>
      <c r="B103" s="56"/>
      <c r="C103" s="56"/>
      <c r="D103" s="56"/>
    </row>
    <row r="104" spans="1:4" x14ac:dyDescent="0.25">
      <c r="A104" s="30"/>
      <c r="B104" s="56"/>
      <c r="C104" s="57"/>
      <c r="D104" s="56"/>
    </row>
    <row r="105" spans="1:4" x14ac:dyDescent="0.25">
      <c r="A105" s="30"/>
      <c r="B105" s="56"/>
      <c r="C105" s="56"/>
      <c r="D105" s="56"/>
    </row>
    <row r="106" spans="1:4" x14ac:dyDescent="0.25">
      <c r="A106" s="30"/>
      <c r="B106" s="56"/>
      <c r="C106" s="57"/>
      <c r="D106" s="56"/>
    </row>
    <row r="107" spans="1:4" x14ac:dyDescent="0.25">
      <c r="A107" s="30"/>
      <c r="B107" s="56"/>
      <c r="C107" s="56"/>
      <c r="D107" s="56"/>
    </row>
    <row r="108" spans="1:4" x14ac:dyDescent="0.25">
      <c r="A108" s="30"/>
      <c r="B108" s="56"/>
      <c r="C108" s="57"/>
      <c r="D108" s="56"/>
    </row>
    <row r="109" spans="1:4" x14ac:dyDescent="0.25">
      <c r="A109" s="30"/>
      <c r="B109" s="56"/>
      <c r="C109" s="56"/>
      <c r="D109" s="56"/>
    </row>
    <row r="110" spans="1:4" x14ac:dyDescent="0.25">
      <c r="A110" s="30"/>
      <c r="B110" s="56"/>
      <c r="C110" s="57"/>
      <c r="D110" s="56"/>
    </row>
    <row r="111" spans="1:4" x14ac:dyDescent="0.25">
      <c r="A111" s="30"/>
      <c r="B111" s="56"/>
      <c r="C111" s="56"/>
      <c r="D111" s="56"/>
    </row>
    <row r="112" spans="1:4" x14ac:dyDescent="0.25">
      <c r="A112" s="30"/>
      <c r="B112" s="56"/>
      <c r="C112" s="57"/>
      <c r="D112" s="56"/>
    </row>
    <row r="113" spans="1:4" x14ac:dyDescent="0.25">
      <c r="A113" s="30"/>
      <c r="B113" s="56"/>
      <c r="C113" s="56"/>
      <c r="D113" s="56"/>
    </row>
    <row r="114" spans="1:4" x14ac:dyDescent="0.25">
      <c r="A114" s="30"/>
      <c r="B114" s="56"/>
      <c r="C114" s="57"/>
      <c r="D114" s="56"/>
    </row>
    <row r="115" spans="1:4" x14ac:dyDescent="0.25">
      <c r="A115" s="30"/>
      <c r="B115" s="56"/>
      <c r="C115" s="56"/>
      <c r="D115" s="56"/>
    </row>
    <row r="116" spans="1:4" x14ac:dyDescent="0.25">
      <c r="A116" s="30"/>
      <c r="B116" s="56"/>
      <c r="C116" s="57"/>
      <c r="D116" s="56"/>
    </row>
    <row r="117" spans="1:4" x14ac:dyDescent="0.25">
      <c r="A117" s="30"/>
      <c r="B117" s="56"/>
      <c r="C117" s="56"/>
      <c r="D117" s="56"/>
    </row>
    <row r="118" spans="1:4" x14ac:dyDescent="0.25">
      <c r="A118" s="30"/>
      <c r="B118" s="56"/>
      <c r="C118" s="57"/>
      <c r="D118" s="56"/>
    </row>
    <row r="119" spans="1:4" x14ac:dyDescent="0.25">
      <c r="A119" s="30"/>
      <c r="B119" s="56"/>
      <c r="C119" s="56"/>
      <c r="D119" s="56"/>
    </row>
    <row r="120" spans="1:4" x14ac:dyDescent="0.25">
      <c r="A120" s="30"/>
      <c r="B120" s="56"/>
      <c r="C120" s="57"/>
      <c r="D120" s="56"/>
    </row>
    <row r="121" spans="1:4" x14ac:dyDescent="0.25">
      <c r="A121" s="30"/>
      <c r="B121" s="56"/>
      <c r="C121" s="56"/>
      <c r="D121" s="56"/>
    </row>
    <row r="122" spans="1:4" x14ac:dyDescent="0.25">
      <c r="A122" s="30"/>
      <c r="B122" s="56"/>
      <c r="C122" s="57"/>
      <c r="D122" s="56"/>
    </row>
    <row r="123" spans="1:4" x14ac:dyDescent="0.25">
      <c r="A123" s="30"/>
      <c r="B123" s="56"/>
      <c r="C123" s="56"/>
      <c r="D123" s="56"/>
    </row>
    <row r="124" spans="1:4" x14ac:dyDescent="0.25">
      <c r="A124" s="30"/>
      <c r="B124" s="56"/>
      <c r="C124" s="57"/>
      <c r="D124" s="56"/>
    </row>
    <row r="125" spans="1:4" x14ac:dyDescent="0.25">
      <c r="A125" s="30"/>
      <c r="B125" s="56"/>
      <c r="C125" s="56"/>
      <c r="D125" s="56"/>
    </row>
    <row r="126" spans="1:4" x14ac:dyDescent="0.25">
      <c r="A126" s="30"/>
      <c r="B126" s="56"/>
      <c r="C126" s="57"/>
      <c r="D126" s="56"/>
    </row>
    <row r="127" spans="1:4" x14ac:dyDescent="0.25">
      <c r="A127" s="30"/>
      <c r="B127" s="56"/>
      <c r="C127" s="56"/>
      <c r="D127" s="56"/>
    </row>
    <row r="128" spans="1:4" x14ac:dyDescent="0.25">
      <c r="A128" s="30"/>
      <c r="B128" s="56"/>
      <c r="C128" s="57"/>
      <c r="D128" s="56"/>
    </row>
    <row r="129" spans="1:4" x14ac:dyDescent="0.25">
      <c r="A129" s="30"/>
      <c r="B129" s="56"/>
      <c r="C129" s="56"/>
      <c r="D129" s="56"/>
    </row>
    <row r="130" spans="1:4" x14ac:dyDescent="0.25">
      <c r="A130" s="30"/>
      <c r="B130" s="56"/>
      <c r="C130" s="57"/>
      <c r="D130" s="56"/>
    </row>
    <row r="131" spans="1:4" x14ac:dyDescent="0.25">
      <c r="A131" s="30"/>
      <c r="B131" s="56"/>
      <c r="C131" s="56"/>
      <c r="D131" s="56"/>
    </row>
    <row r="132" spans="1:4" x14ac:dyDescent="0.25">
      <c r="A132" s="30"/>
      <c r="B132" s="56"/>
      <c r="C132" s="57"/>
      <c r="D132" s="56"/>
    </row>
    <row r="133" spans="1:4" x14ac:dyDescent="0.25">
      <c r="A133" s="30"/>
      <c r="B133" s="56"/>
      <c r="C133" s="56"/>
      <c r="D133" s="56"/>
    </row>
    <row r="134" spans="1:4" x14ac:dyDescent="0.25">
      <c r="A134" s="30"/>
      <c r="B134" s="56"/>
      <c r="C134" s="57"/>
      <c r="D134" s="56"/>
    </row>
    <row r="135" spans="1:4" x14ac:dyDescent="0.25">
      <c r="A135" s="30"/>
      <c r="B135" s="56"/>
      <c r="C135" s="56"/>
      <c r="D135" s="56"/>
    </row>
    <row r="136" spans="1:4" x14ac:dyDescent="0.25">
      <c r="A136" s="30"/>
      <c r="B136" s="56"/>
      <c r="C136" s="57"/>
      <c r="D136" s="56"/>
    </row>
    <row r="137" spans="1:4" x14ac:dyDescent="0.25">
      <c r="A137" s="30"/>
      <c r="B137" s="56"/>
      <c r="C137" s="56"/>
      <c r="D137" s="56"/>
    </row>
    <row r="138" spans="1:4" x14ac:dyDescent="0.25">
      <c r="A138" s="30"/>
      <c r="B138" s="56"/>
      <c r="C138" s="57"/>
      <c r="D138" s="56"/>
    </row>
    <row r="139" spans="1:4" x14ac:dyDescent="0.25">
      <c r="A139" s="30"/>
      <c r="B139" s="56"/>
      <c r="C139" s="56"/>
      <c r="D139" s="56"/>
    </row>
    <row r="140" spans="1:4" x14ac:dyDescent="0.25">
      <c r="A140" s="30"/>
      <c r="B140" s="56"/>
      <c r="C140" s="57"/>
      <c r="D140" s="56"/>
    </row>
    <row r="141" spans="1:4" x14ac:dyDescent="0.25">
      <c r="A141" s="30"/>
      <c r="B141" s="56"/>
      <c r="C141" s="56"/>
      <c r="D141" s="56"/>
    </row>
    <row r="142" spans="1:4" x14ac:dyDescent="0.25">
      <c r="A142" s="30"/>
      <c r="B142" s="56"/>
      <c r="C142" s="57"/>
      <c r="D142" s="56"/>
    </row>
    <row r="143" spans="1:4" x14ac:dyDescent="0.25">
      <c r="A143" s="30"/>
      <c r="B143" s="56"/>
      <c r="C143" s="56"/>
      <c r="D143" s="56"/>
    </row>
    <row r="144" spans="1:4" x14ac:dyDescent="0.25">
      <c r="A144" s="30"/>
      <c r="B144" s="56"/>
      <c r="C144" s="57"/>
      <c r="D144" s="56"/>
    </row>
    <row r="145" spans="1:4" x14ac:dyDescent="0.25">
      <c r="A145" s="30"/>
      <c r="B145" s="56"/>
      <c r="C145" s="56"/>
      <c r="D145" s="56"/>
    </row>
    <row r="146" spans="1:4" x14ac:dyDescent="0.25">
      <c r="A146" s="30"/>
      <c r="B146" s="56"/>
      <c r="C146" s="57"/>
      <c r="D146" s="56"/>
    </row>
    <row r="147" spans="1:4" x14ac:dyDescent="0.25">
      <c r="A147" s="30"/>
      <c r="B147" s="56"/>
      <c r="C147" s="56"/>
      <c r="D147" s="56"/>
    </row>
    <row r="148" spans="1:4" x14ac:dyDescent="0.25">
      <c r="A148" s="30"/>
      <c r="B148" s="56"/>
      <c r="C148" s="57"/>
      <c r="D148" s="56"/>
    </row>
    <row r="149" spans="1:4" x14ac:dyDescent="0.25">
      <c r="A149" s="30"/>
      <c r="B149" s="56"/>
      <c r="C149" s="56"/>
      <c r="D149" s="56"/>
    </row>
    <row r="150" spans="1:4" x14ac:dyDescent="0.25">
      <c r="A150" s="30"/>
      <c r="B150" s="56"/>
      <c r="C150" s="57"/>
      <c r="D150" s="56"/>
    </row>
    <row r="151" spans="1:4" x14ac:dyDescent="0.25">
      <c r="A151" s="30"/>
      <c r="B151" s="56"/>
      <c r="C151" s="56"/>
      <c r="D151" s="56"/>
    </row>
    <row r="152" spans="1:4" x14ac:dyDescent="0.25">
      <c r="A152" s="30"/>
      <c r="B152" s="56"/>
      <c r="C152" s="57"/>
      <c r="D152" s="56"/>
    </row>
    <row r="153" spans="1:4" x14ac:dyDescent="0.25">
      <c r="A153" s="30"/>
      <c r="B153" s="56"/>
      <c r="C153" s="56"/>
      <c r="D153" s="56"/>
    </row>
    <row r="154" spans="1:4" x14ac:dyDescent="0.25">
      <c r="A154" s="30"/>
      <c r="B154" s="56"/>
      <c r="C154" s="57"/>
      <c r="D154" s="56"/>
    </row>
    <row r="155" spans="1:4" x14ac:dyDescent="0.25">
      <c r="A155" s="30"/>
      <c r="B155" s="56"/>
      <c r="C155" s="56"/>
      <c r="D155" s="56"/>
    </row>
    <row r="156" spans="1:4" x14ac:dyDescent="0.25">
      <c r="A156" s="30"/>
      <c r="B156" s="56"/>
      <c r="C156" s="57"/>
      <c r="D156" s="56"/>
    </row>
    <row r="157" spans="1:4" x14ac:dyDescent="0.25">
      <c r="A157" s="30"/>
      <c r="B157" s="56"/>
      <c r="C157" s="56"/>
      <c r="D157" s="56"/>
    </row>
    <row r="158" spans="1:4" x14ac:dyDescent="0.25">
      <c r="A158" s="30"/>
      <c r="B158" s="56"/>
      <c r="C158" s="57"/>
      <c r="D158" s="56"/>
    </row>
    <row r="159" spans="1:4" x14ac:dyDescent="0.25">
      <c r="A159" s="30"/>
      <c r="B159" s="56"/>
      <c r="C159" s="56"/>
      <c r="D159" s="56"/>
    </row>
    <row r="160" spans="1:4" x14ac:dyDescent="0.25">
      <c r="A160" s="30"/>
      <c r="B160" s="56"/>
      <c r="C160" s="57"/>
      <c r="D160" s="56"/>
    </row>
    <row r="161" spans="1:4" x14ac:dyDescent="0.25">
      <c r="A161" s="30"/>
      <c r="B161" s="56"/>
      <c r="C161" s="56"/>
      <c r="D161" s="56"/>
    </row>
    <row r="162" spans="1:4" x14ac:dyDescent="0.25">
      <c r="A162" s="30"/>
      <c r="B162" s="56"/>
      <c r="C162" s="57"/>
      <c r="D162" s="56"/>
    </row>
    <row r="163" spans="1:4" x14ac:dyDescent="0.25">
      <c r="A163" s="30"/>
      <c r="B163" s="56"/>
      <c r="C163" s="56"/>
      <c r="D163" s="56"/>
    </row>
    <row r="164" spans="1:4" x14ac:dyDescent="0.25">
      <c r="A164" s="30"/>
      <c r="B164" s="56"/>
      <c r="C164" s="57"/>
      <c r="D164" s="56"/>
    </row>
    <row r="165" spans="1:4" x14ac:dyDescent="0.25">
      <c r="A165" s="30"/>
      <c r="B165" s="56"/>
      <c r="C165" s="56"/>
      <c r="D165" s="56"/>
    </row>
    <row r="166" spans="1:4" x14ac:dyDescent="0.25">
      <c r="A166" s="30"/>
      <c r="B166" s="56"/>
      <c r="C166" s="57"/>
      <c r="D166" s="56"/>
    </row>
    <row r="167" spans="1:4" x14ac:dyDescent="0.25">
      <c r="A167" s="30"/>
      <c r="B167" s="56"/>
      <c r="C167" s="56"/>
      <c r="D167" s="56"/>
    </row>
    <row r="168" spans="1:4" x14ac:dyDescent="0.25">
      <c r="A168" s="30"/>
      <c r="B168" s="56"/>
      <c r="C168" s="57"/>
      <c r="D168" s="56"/>
    </row>
    <row r="169" spans="1:4" x14ac:dyDescent="0.25">
      <c r="A169" s="30"/>
      <c r="B169" s="56"/>
      <c r="C169" s="56"/>
      <c r="D169" s="56"/>
    </row>
    <row r="170" spans="1:4" x14ac:dyDescent="0.25">
      <c r="A170" s="30"/>
      <c r="B170" s="56"/>
      <c r="C170" s="57"/>
      <c r="D170" s="56"/>
    </row>
    <row r="171" spans="1:4" x14ac:dyDescent="0.25">
      <c r="A171" s="30"/>
      <c r="B171" s="56"/>
      <c r="C171" s="56"/>
      <c r="D171" s="56"/>
    </row>
    <row r="172" spans="1:4" x14ac:dyDescent="0.25">
      <c r="A172" s="30"/>
      <c r="B172" s="56"/>
      <c r="C172" s="57"/>
      <c r="D172" s="56"/>
    </row>
    <row r="173" spans="1:4" x14ac:dyDescent="0.25">
      <c r="A173" s="30"/>
      <c r="B173" s="56"/>
      <c r="C173" s="56"/>
      <c r="D173" s="56"/>
    </row>
    <row r="174" spans="1:4" x14ac:dyDescent="0.25">
      <c r="A174" s="30"/>
      <c r="B174" s="56"/>
      <c r="C174" s="57"/>
      <c r="D174" s="56"/>
    </row>
    <row r="175" spans="1:4" x14ac:dyDescent="0.25">
      <c r="A175" s="30"/>
      <c r="B175" s="56"/>
      <c r="C175" s="56"/>
      <c r="D175" s="56"/>
    </row>
    <row r="176" spans="1:4" x14ac:dyDescent="0.25">
      <c r="A176" s="30"/>
      <c r="B176" s="56"/>
      <c r="C176" s="57"/>
      <c r="D176" s="56"/>
    </row>
    <row r="177" spans="1:4" x14ac:dyDescent="0.25">
      <c r="A177" s="30"/>
      <c r="B177" s="56"/>
      <c r="C177" s="56"/>
      <c r="D177" s="56"/>
    </row>
    <row r="178" spans="1:4" x14ac:dyDescent="0.25">
      <c r="A178" s="30"/>
      <c r="B178" s="56"/>
      <c r="C178" s="57"/>
      <c r="D178" s="56"/>
    </row>
    <row r="179" spans="1:4" x14ac:dyDescent="0.25">
      <c r="A179" s="30"/>
      <c r="B179" s="56"/>
      <c r="C179" s="56"/>
      <c r="D179" s="56"/>
    </row>
    <row r="180" spans="1:4" x14ac:dyDescent="0.25">
      <c r="A180" s="30"/>
      <c r="B180" s="56"/>
      <c r="C180" s="57"/>
      <c r="D180" s="56"/>
    </row>
    <row r="181" spans="1:4" x14ac:dyDescent="0.25">
      <c r="A181" s="30"/>
      <c r="B181" s="56"/>
      <c r="C181" s="56"/>
      <c r="D181" s="56"/>
    </row>
    <row r="182" spans="1:4" x14ac:dyDescent="0.25">
      <c r="A182" s="30"/>
      <c r="B182" s="56"/>
      <c r="C182" s="57"/>
      <c r="D182" s="56"/>
    </row>
    <row r="183" spans="1:4" x14ac:dyDescent="0.25">
      <c r="A183" s="30"/>
      <c r="B183" s="56"/>
      <c r="C183" s="56"/>
      <c r="D183" s="56"/>
    </row>
    <row r="184" spans="1:4" x14ac:dyDescent="0.25">
      <c r="A184" s="51"/>
      <c r="B184" s="58"/>
      <c r="C184" s="58"/>
      <c r="D184" s="58"/>
    </row>
    <row r="185" spans="1:4" x14ac:dyDescent="0.25">
      <c r="A185" s="51"/>
      <c r="B185" s="58"/>
      <c r="C185" s="58"/>
      <c r="D185" s="58"/>
    </row>
    <row r="186" spans="1:4" x14ac:dyDescent="0.25">
      <c r="A186" s="51"/>
      <c r="B186" s="58"/>
      <c r="C186" s="58"/>
      <c r="D186" s="58"/>
    </row>
    <row r="187" spans="1:4" x14ac:dyDescent="0.25">
      <c r="A187" s="51"/>
      <c r="B187" s="58"/>
      <c r="C187" s="58"/>
      <c r="D187" s="58"/>
    </row>
    <row r="188" spans="1:4" x14ac:dyDescent="0.25">
      <c r="A188" s="51"/>
      <c r="B188" s="58"/>
      <c r="C188" s="58"/>
      <c r="D188" s="58"/>
    </row>
    <row r="189" spans="1:4" x14ac:dyDescent="0.25">
      <c r="A189" s="51"/>
      <c r="B189" s="58"/>
      <c r="C189" s="58"/>
      <c r="D189" s="58"/>
    </row>
    <row r="190" spans="1:4" x14ac:dyDescent="0.25">
      <c r="A190" s="51"/>
      <c r="B190" s="58"/>
      <c r="C190" s="58"/>
      <c r="D190" s="58"/>
    </row>
    <row r="191" spans="1:4" x14ac:dyDescent="0.25">
      <c r="A191" s="51"/>
      <c r="B191" s="58"/>
      <c r="C191" s="58"/>
      <c r="D191" s="58"/>
    </row>
    <row r="192" spans="1:4" x14ac:dyDescent="0.25">
      <c r="A192" s="51"/>
      <c r="B192" s="58"/>
      <c r="C192" s="58"/>
      <c r="D192" s="58"/>
    </row>
    <row r="193" spans="1:4" x14ac:dyDescent="0.25">
      <c r="A193" s="51"/>
      <c r="B193" s="58"/>
      <c r="C193" s="58"/>
      <c r="D193" s="58"/>
    </row>
    <row r="194" spans="1:4" x14ac:dyDescent="0.25">
      <c r="A194" s="51"/>
      <c r="B194" s="58"/>
      <c r="C194" s="58"/>
      <c r="D194" s="58"/>
    </row>
    <row r="195" spans="1:4" x14ac:dyDescent="0.25">
      <c r="A195" s="51"/>
      <c r="B195" s="58"/>
      <c r="C195" s="58"/>
      <c r="D195" s="58"/>
    </row>
    <row r="196" spans="1:4" x14ac:dyDescent="0.25">
      <c r="A196" s="51"/>
      <c r="B196" s="58"/>
      <c r="C196" s="58"/>
      <c r="D196" s="58"/>
    </row>
    <row r="197" spans="1:4" x14ac:dyDescent="0.25">
      <c r="A197" s="51"/>
      <c r="B197" s="58"/>
      <c r="C197" s="58"/>
      <c r="D197" s="58"/>
    </row>
    <row r="198" spans="1:4" x14ac:dyDescent="0.25">
      <c r="A198" s="51"/>
      <c r="B198" s="58"/>
      <c r="C198" s="58"/>
      <c r="D198" s="58"/>
    </row>
    <row r="199" spans="1:4" x14ac:dyDescent="0.25">
      <c r="A199" s="51"/>
      <c r="B199" s="58"/>
      <c r="C199" s="58"/>
      <c r="D199" s="58"/>
    </row>
    <row r="200" spans="1:4" x14ac:dyDescent="0.25">
      <c r="A200" s="51"/>
      <c r="B200" s="58"/>
      <c r="C200" s="58"/>
      <c r="D200" s="58"/>
    </row>
    <row r="201" spans="1:4" x14ac:dyDescent="0.25">
      <c r="A201" s="51"/>
      <c r="B201" s="58"/>
      <c r="C201" s="58"/>
      <c r="D201" s="58"/>
    </row>
    <row r="202" spans="1:4" x14ac:dyDescent="0.25">
      <c r="A202" s="51"/>
      <c r="B202" s="58"/>
      <c r="C202" s="58"/>
      <c r="D202" s="58"/>
    </row>
    <row r="203" spans="1:4" x14ac:dyDescent="0.25">
      <c r="A203" s="51"/>
      <c r="B203" s="58"/>
      <c r="C203" s="58"/>
      <c r="D203" s="58"/>
    </row>
    <row r="204" spans="1:4" x14ac:dyDescent="0.25">
      <c r="A204" s="51"/>
      <c r="B204" s="58"/>
      <c r="C204" s="58"/>
      <c r="D204" s="58"/>
    </row>
    <row r="205" spans="1:4" x14ac:dyDescent="0.25">
      <c r="A205" s="51"/>
      <c r="B205" s="58"/>
      <c r="C205" s="58"/>
      <c r="D205" s="58"/>
    </row>
    <row r="206" spans="1:4" x14ac:dyDescent="0.25">
      <c r="A206" s="51"/>
      <c r="B206" s="58"/>
      <c r="C206" s="58"/>
      <c r="D206" s="58"/>
    </row>
    <row r="207" spans="1:4" x14ac:dyDescent="0.25">
      <c r="A207" s="51"/>
      <c r="B207" s="58"/>
      <c r="C207" s="58"/>
      <c r="D207" s="58"/>
    </row>
    <row r="208" spans="1:4" x14ac:dyDescent="0.25">
      <c r="A208" s="51"/>
      <c r="B208" s="58"/>
      <c r="C208" s="58"/>
      <c r="D208" s="58"/>
    </row>
    <row r="209" spans="1:4" x14ac:dyDescent="0.25">
      <c r="A209" s="51"/>
      <c r="B209" s="58"/>
      <c r="C209" s="58"/>
      <c r="D209" s="58"/>
    </row>
    <row r="210" spans="1:4" x14ac:dyDescent="0.25">
      <c r="A210" s="51"/>
      <c r="B210" s="58"/>
      <c r="C210" s="58"/>
      <c r="D210" s="58"/>
    </row>
    <row r="211" spans="1:4" x14ac:dyDescent="0.25">
      <c r="A211" s="51"/>
      <c r="B211" s="58"/>
      <c r="C211" s="58"/>
      <c r="D211" s="58"/>
    </row>
    <row r="212" spans="1:4" x14ac:dyDescent="0.25">
      <c r="A212" s="51"/>
      <c r="B212" s="58"/>
      <c r="C212" s="58"/>
      <c r="D212" s="58"/>
    </row>
  </sheetData>
  <mergeCells count="3">
    <mergeCell ref="A3:A4"/>
    <mergeCell ref="B3:J3"/>
    <mergeCell ref="A2:J2"/>
  </mergeCells>
  <hyperlinks>
    <hyperlink ref="L5" location="INDICE!A52"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O4"/>
  <sheetViews>
    <sheetView showGridLines="0"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55"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x14ac:dyDescent="0.25"/>
  <sheetData>
    <row r="1" spans="1:15" ht="69" customHeight="1" x14ac:dyDescent="0.25"/>
    <row r="2" spans="1:15" ht="48" customHeight="1" x14ac:dyDescent="0.25">
      <c r="A2" s="583" t="s">
        <v>2606</v>
      </c>
      <c r="B2" s="583"/>
      <c r="C2" s="583"/>
      <c r="D2" s="583"/>
      <c r="E2" s="583"/>
      <c r="F2" s="583"/>
      <c r="G2" s="583"/>
      <c r="H2" s="583"/>
      <c r="I2" s="583"/>
      <c r="J2" s="583"/>
      <c r="K2" s="583"/>
      <c r="L2" s="583"/>
      <c r="M2" s="583"/>
    </row>
    <row r="4" spans="1:15" x14ac:dyDescent="0.25">
      <c r="O4" s="464" t="s">
        <v>67</v>
      </c>
    </row>
  </sheetData>
  <mergeCells count="1">
    <mergeCell ref="A2:M2"/>
  </mergeCells>
  <hyperlinks>
    <hyperlink ref="O4" location="INDICE!A56"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x14ac:dyDescent="0.25"/>
  <sheetData>
    <row r="1" spans="1:15" ht="68.25" customHeight="1" x14ac:dyDescent="0.25">
      <c r="A1" s="3"/>
      <c r="B1" s="3"/>
      <c r="C1" s="3"/>
      <c r="D1" s="3"/>
      <c r="E1" s="3"/>
      <c r="F1" s="3"/>
      <c r="G1" s="3"/>
      <c r="H1" s="3"/>
      <c r="I1" s="3"/>
      <c r="J1" s="3"/>
      <c r="K1" s="3"/>
      <c r="L1" s="3"/>
      <c r="M1" s="3"/>
    </row>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5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58"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4"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59"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83" t="s">
        <v>2606</v>
      </c>
      <c r="B2" s="583"/>
      <c r="C2" s="583"/>
      <c r="D2" s="583"/>
      <c r="E2" s="583"/>
      <c r="F2" s="583"/>
      <c r="G2" s="583"/>
      <c r="H2" s="583"/>
      <c r="I2" s="583"/>
      <c r="J2" s="583"/>
      <c r="K2" s="583"/>
      <c r="L2" s="583"/>
      <c r="M2" s="583"/>
    </row>
    <row r="4" spans="1:15" x14ac:dyDescent="0.25">
      <c r="O4" s="147" t="s">
        <v>67</v>
      </c>
    </row>
  </sheetData>
  <mergeCells count="1">
    <mergeCell ref="A2:M2"/>
  </mergeCells>
  <hyperlinks>
    <hyperlink ref="O4" location="INDICE!A60"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P1" sqref="P1"/>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61"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7"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62"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7"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63"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7"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64"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7"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65"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7"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66"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6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68"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69"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10"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70"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19" zoomScale="85" zoomScaleNormal="85" workbookViewId="0"/>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71"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10" zoomScale="85" zoomScaleNormal="85" workbookViewId="0"/>
  </sheetViews>
  <sheetFormatPr baseColWidth="10" defaultRowHeight="15" x14ac:dyDescent="0.25"/>
  <sheetData>
    <row r="1" spans="1:15" ht="68.25" customHeight="1" x14ac:dyDescent="0.25"/>
    <row r="2" spans="1:15" ht="48" customHeight="1" x14ac:dyDescent="0.25">
      <c r="A2" s="516" t="s">
        <v>2606</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72"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x14ac:dyDescent="0.25"/>
  <sheetData>
    <row r="1" spans="1:15" ht="68.25" customHeight="1" x14ac:dyDescent="0.25"/>
    <row r="2" spans="1:15" ht="48" customHeight="1" x14ac:dyDescent="0.25">
      <c r="A2" s="516" t="s">
        <v>2702</v>
      </c>
      <c r="B2" s="516"/>
      <c r="C2" s="516"/>
      <c r="D2" s="516"/>
      <c r="E2" s="516"/>
      <c r="F2" s="516"/>
      <c r="G2" s="516"/>
      <c r="H2" s="516"/>
      <c r="I2" s="516"/>
      <c r="J2" s="516"/>
      <c r="K2" s="516"/>
      <c r="L2" s="516"/>
      <c r="M2" s="516"/>
    </row>
    <row r="4" spans="1:15" x14ac:dyDescent="0.25">
      <c r="O4" s="464" t="s">
        <v>67</v>
      </c>
    </row>
  </sheetData>
  <mergeCells count="1">
    <mergeCell ref="A2:M2"/>
  </mergeCells>
  <hyperlinks>
    <hyperlink ref="O4" location="INDICE!A73"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59</vt:i4>
      </vt:variant>
      <vt:variant>
        <vt:lpstr>Rangos con nombre</vt:lpstr>
      </vt:variant>
      <vt:variant>
        <vt:i4>68</vt:i4>
      </vt:variant>
    </vt:vector>
  </HeadingPairs>
  <TitlesOfParts>
    <vt:vector size="127" baseType="lpstr">
      <vt:lpstr>INDICE</vt:lpstr>
      <vt:lpstr>Ficha técnica</vt:lpstr>
      <vt:lpstr>Definiciones</vt:lpstr>
      <vt:lpstr>1.1.1</vt:lpstr>
      <vt:lpstr>1.1.2</vt:lpstr>
      <vt:lpstr>1.2.1</vt:lpstr>
      <vt:lpstr>1.2.2</vt:lpstr>
      <vt:lpstr>1.3.1</vt:lpstr>
      <vt:lpstr>1.4.1</vt:lpstr>
      <vt:lpstr>1.4.2</vt:lpstr>
      <vt:lpstr>1.5.1</vt:lpstr>
      <vt:lpstr>1.5.2</vt:lpstr>
      <vt:lpstr>1.5.3</vt:lpstr>
      <vt:lpstr>1.5.4</vt:lpstr>
      <vt:lpstr>1.5.5</vt:lpstr>
      <vt:lpstr>2.1.1</vt:lpstr>
      <vt:lpstr>2.1.2</vt:lpstr>
      <vt:lpstr>2.1.3</vt:lpstr>
      <vt:lpstr>2.1.4</vt:lpstr>
      <vt:lpstr>2.1.5</vt:lpstr>
      <vt:lpstr>2.1.6</vt:lpstr>
      <vt:lpstr>2.1.7</vt:lpstr>
      <vt:lpstr>2.1.8</vt:lpstr>
      <vt:lpstr>2.1.9</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4.1.1</vt:lpstr>
      <vt:lpstr>4.1.2</vt:lpstr>
      <vt:lpstr>4.1.3</vt:lpstr>
      <vt:lpstr>4.1.4</vt:lpstr>
      <vt:lpstr>4.1.5</vt:lpstr>
      <vt:lpstr>4.1.6</vt:lpstr>
      <vt:lpstr>4.1.7</vt:lpstr>
      <vt:lpstr>4.1.8</vt:lpstr>
      <vt:lpstr>4.1.9</vt:lpstr>
      <vt:lpstr>4.1.10</vt:lpstr>
      <vt:lpstr>4.1.11</vt:lpstr>
      <vt:lpstr>4.1.12</vt:lpstr>
      <vt:lpstr>4.1.13</vt:lpstr>
      <vt:lpstr>4.1.14</vt:lpstr>
      <vt:lpstr>4.1.15</vt:lpstr>
      <vt:lpstr>4.1.16</vt:lpstr>
      <vt:lpstr>4.1.17</vt:lpstr>
      <vt:lpstr>4.1.18</vt:lpstr>
      <vt:lpstr>4.1.19</vt:lpstr>
      <vt:lpstr>'1.1.1'!Área_de_impresión</vt:lpstr>
      <vt:lpstr>'1.1.2'!Área_de_impresión</vt:lpstr>
      <vt:lpstr>'1.2.1'!Área_de_impresión</vt:lpstr>
      <vt:lpstr>'1.2.2'!Área_de_impresión</vt:lpstr>
      <vt:lpstr>'1.3.1'!Área_de_impresión</vt:lpstr>
      <vt:lpstr>'1.4.1'!Área_de_impresión</vt:lpstr>
      <vt:lpstr>'1.4.2'!Área_de_impresión</vt:lpstr>
      <vt:lpstr>'1.5.1'!Área_de_impresión</vt:lpstr>
      <vt:lpstr>'1.5.2'!Área_de_impresión</vt:lpstr>
      <vt:lpstr>'1.5.3'!Área_de_impresión</vt:lpstr>
      <vt:lpstr>'1.5.4'!Área_de_impresión</vt:lpstr>
      <vt:lpstr>'1.5.5'!Área_de_impresión</vt:lpstr>
      <vt:lpstr>'2.1.1'!Área_de_impresión</vt:lpstr>
      <vt:lpstr>'2.1.2'!Área_de_impresión</vt:lpstr>
      <vt:lpstr>'2.1.3'!Área_de_impresión</vt:lpstr>
      <vt:lpstr>'2.1.4'!Área_de_impresión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'3.1.2'!Área_de_impresión</vt:lpstr>
      <vt:lpstr>'3.1.3'!Área_de_impresión</vt:lpstr>
      <vt:lpstr>'3.1.4'!Área_de_impresión</vt:lpstr>
      <vt:lpstr>'3.1.5'!Área_de_impresión</vt:lpstr>
      <vt:lpstr>'3.1.6'!Área_de_impresión</vt:lpstr>
      <vt:lpstr>'3.1.7'!Área_de_impresión</vt:lpstr>
      <vt:lpstr>'3.1.8'!Área_de_impresión</vt:lpstr>
      <vt:lpstr>'3.1.9'!Área_de_impresión</vt:lpstr>
      <vt:lpstr>'4.1.1'!Área_de_impresión</vt:lpstr>
      <vt:lpstr>'4.1.10'!Área_de_impresión</vt:lpstr>
      <vt:lpstr>'4.1.11'!Área_de_impresión</vt:lpstr>
      <vt:lpstr>'4.1.12'!Área_de_impresión</vt:lpstr>
      <vt:lpstr>'4.1.13'!Área_de_impresión</vt:lpstr>
      <vt:lpstr>'4.1.14'!Área_de_impresión</vt:lpstr>
      <vt:lpstr>'4.1.15'!Área_de_impresión</vt:lpstr>
      <vt:lpstr>'4.1.16'!Área_de_impresión</vt:lpstr>
      <vt:lpstr>'4.1.17'!Área_de_impresión</vt:lpstr>
      <vt:lpstr>'4.1.18'!Área_de_impresión</vt:lpstr>
      <vt:lpstr>'4.1.19'!Área_de_impresión</vt:lpstr>
      <vt:lpstr>'4.1.2'!Área_de_impresión</vt:lpstr>
      <vt:lpstr>'4.1.3'!Área_de_impresión</vt:lpstr>
      <vt:lpstr>'4.1.4'!Área_de_impresión</vt:lpstr>
      <vt:lpstr>'4.1.5'!Área_de_impresión</vt:lpstr>
      <vt:lpstr>'4.1.6'!Área_de_impresión</vt:lpstr>
      <vt:lpstr>'4.1.7'!Área_de_impresión</vt:lpstr>
      <vt:lpstr>'4.1.8'!Área_de_impresión</vt:lpstr>
      <vt:lpstr>'4.1.9'!Área_de_impresión</vt:lpstr>
      <vt:lpstr>INDICE!Área_de_impresión</vt:lpstr>
      <vt:lpstr>'1.1.2'!Títulos_a_imprimir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'3.1.2'!Títulos_a_imprimir</vt:lpstr>
      <vt:lpstr>'3.1.7'!Títulos_a_imprimir</vt:lpstr>
      <vt:lpstr>'3.1.8'!Títulos_a_imprimir</vt:lpstr>
      <vt:lpstr>'3.1.9'!Títulos_a_imprimir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glugmana</dc:creator>
  <cp:lastModifiedBy>INEC Margoth Rocio Herrera</cp:lastModifiedBy>
  <cp:lastPrinted>2016-06-30T15:35:01Z</cp:lastPrinted>
  <dcterms:created xsi:type="dcterms:W3CDTF">2015-03-09T14:51:50Z</dcterms:created>
  <dcterms:modified xsi:type="dcterms:W3CDTF">2018-06-07T23:11:00Z</dcterms:modified>
</cp:coreProperties>
</file>